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pivotTables/pivotTable4.xml" ContentType="application/vnd.openxmlformats-officedocument.spreadsheetml.pivotTabl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pivotTables/pivotTable8.xml" ContentType="application/vnd.openxmlformats-officedocument.spreadsheetml.pivotTable+xml"/>
  <Override PartName="/xl/pivotTables/pivotTable9.xml" ContentType="application/vnd.openxmlformats-officedocument.spreadsheetml.pivotTable+xml"/>
  <Override PartName="/xl/drawings/drawing6.xml" ContentType="application/vnd.openxmlformats-officedocument.drawing+xml"/>
  <Override PartName="/xl/pivotCache/pivotCacheDefinition1.xml" ContentType="application/vnd.openxmlformats-officedocument.spreadsheetml.pivotCacheDefinition+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pivotCache/pivotCacheDefinition3.xml" ContentType="application/vnd.openxmlformats-officedocument.spreadsheetml.pivotCacheDefinition+xml"/>
  <Override PartName="/xl/pivotCache/pivotCacheRecords3.xml" ContentType="application/vnd.openxmlformats-officedocument.spreadsheetml.pivotCacheRecords+xml"/>
  <Override PartName="/xl/pivotCache/pivotCacheDefinition4.xml" ContentType="application/vnd.openxmlformats-officedocument.spreadsheetml.pivotCacheDefinition+xml"/>
  <Override PartName="/xl/pivotCache/pivotCacheRecords4.xml" ContentType="application/vnd.openxmlformats-officedocument.spreadsheetml.pivotCacheRecords+xml"/>
  <Override PartName="/xl/pivotCache/pivotCacheDefinition5.xml" ContentType="application/vnd.openxmlformats-officedocument.spreadsheetml.pivotCacheDefinition+xml"/>
  <Override PartName="/xl/pivotCache/pivotCacheRecords5.xml" ContentType="application/vnd.openxmlformats-officedocument.spreadsheetml.pivotCacheRecords+xml"/>
  <Override PartName="/xl/pivotCache/pivotCacheDefinition6.xml" ContentType="application/vnd.openxmlformats-officedocument.spreadsheetml.pivotCacheDefinition+xml"/>
  <Override PartName="/xl/pivotCache/pivotCacheRecords6.xml" ContentType="application/vnd.openxmlformats-officedocument.spreadsheetml.pivotCacheRecords+xml"/>
  <Override PartName="/xl/pivotCache/pivotCacheDefinition7.xml" ContentType="application/vnd.openxmlformats-officedocument.spreadsheetml.pivotCacheDefinition+xml"/>
  <Override PartName="/xl/pivotCache/pivotCacheRecords7.xml" ContentType="application/vnd.openxmlformats-officedocument.spreadsheetml.pivotCacheRecords+xml"/>
  <Override PartName="/xl/pivotCache/pivotCacheDefinition8.xml" ContentType="application/vnd.openxmlformats-officedocument.spreadsheetml.pivotCacheDefinition+xml"/>
  <Override PartName="/xl/pivotCache/pivotCacheRecords1.xml" ContentType="application/vnd.openxmlformats-officedocument.spreadsheetml.pivotCacheRecord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ivotCache/pivotCacheRecords9.xml" ContentType="application/vnd.openxmlformats-officedocument.spreadsheetml.pivotCacheRecords+xml"/>
  <Override PartName="/xl/pivotCache/pivotCacheDefinition9.xml" ContentType="application/vnd.openxmlformats-officedocument.spreadsheetml.pivotCacheDefinition+xml"/>
  <Override PartName="/xl/pivotCache/pivotCacheRecords8.xml" ContentType="application/vnd.openxmlformats-officedocument.spreadsheetml.pivotCacheRecord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https://d.docs.live.net/fdec5ed02f4b0c83/Escritorio/ADMINISTRACIÓN/SAE/1- BALANCES/2025/SET/PRESENTACIÓN/"/>
    </mc:Choice>
  </mc:AlternateContent>
  <xr:revisionPtr revIDLastSave="5" documentId="8_{A6F6FDF9-132B-F64A-8DFA-B28F27E84CE9}" xr6:coauthVersionLast="47" xr6:coauthVersionMax="47" xr10:uidLastSave="{F8533F6C-AD42-4C81-A0CA-546BCFFCF5E1}"/>
  <bookViews>
    <workbookView xWindow="-108" yWindow="-108" windowWidth="23256" windowHeight="12456" activeTab="6" xr2:uid="{C2351908-5E40-E34E-A4C0-514E2F3D224D}"/>
  </bookViews>
  <sheets>
    <sheet name="Anexo B" sheetId="1" r:id="rId1"/>
    <sheet name="Indice" sheetId="2" r:id="rId2"/>
    <sheet name="BG" sheetId="3" r:id="rId3"/>
    <sheet name="ER" sheetId="4" r:id="rId4"/>
    <sheet name="EFE" sheetId="5" r:id="rId5"/>
    <sheet name="EVPN" sheetId="6" r:id="rId6"/>
    <sheet name="NOTAS" sheetId="7" r:id="rId7"/>
  </sheets>
  <definedNames>
    <definedName name="_xlnm.Print_Area" localSheetId="6">NOTAS!$A$1:$K$944</definedName>
  </definedNames>
  <calcPr calcId="191029"/>
  <pivotCaches>
    <pivotCache cacheId="0" r:id="rId8"/>
    <pivotCache cacheId="1" r:id="rId9"/>
    <pivotCache cacheId="2" r:id="rId10"/>
    <pivotCache cacheId="3" r:id="rId11"/>
    <pivotCache cacheId="4" r:id="rId12"/>
    <pivotCache cacheId="5" r:id="rId13"/>
    <pivotCache cacheId="6" r:id="rId14"/>
    <pivotCache cacheId="7" r:id="rId15"/>
    <pivotCache cacheId="8" r:id="rId16"/>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894" i="7" l="1"/>
  <c r="G866" i="7"/>
  <c r="F866" i="7"/>
  <c r="G865" i="7"/>
  <c r="G864" i="7"/>
  <c r="F864" i="7"/>
  <c r="G863" i="7"/>
  <c r="G862" i="7"/>
  <c r="F862" i="7"/>
  <c r="G861" i="7"/>
  <c r="G860" i="7"/>
  <c r="G867" i="7" s="1"/>
  <c r="G802" i="7" s="1"/>
  <c r="F860" i="7"/>
  <c r="G857" i="7"/>
  <c r="A856" i="7"/>
  <c r="G855" i="7"/>
  <c r="G854" i="7"/>
  <c r="G850" i="7"/>
  <c r="E850" i="7"/>
  <c r="G849" i="7"/>
  <c r="E849" i="7"/>
  <c r="G847" i="7"/>
  <c r="E847" i="7"/>
  <c r="G845" i="7"/>
  <c r="E845" i="7"/>
  <c r="G843" i="7"/>
  <c r="E843" i="7"/>
  <c r="G841" i="7"/>
  <c r="E841" i="7"/>
  <c r="G839" i="7"/>
  <c r="E839" i="7"/>
  <c r="G838" i="7"/>
  <c r="G837" i="7"/>
  <c r="E837" i="7"/>
  <c r="G836" i="7"/>
  <c r="G835" i="7"/>
  <c r="E835" i="7"/>
  <c r="G833" i="7"/>
  <c r="E833" i="7"/>
  <c r="G832" i="7"/>
  <c r="G831" i="7"/>
  <c r="E831" i="7"/>
  <c r="G830" i="7"/>
  <c r="E830" i="7"/>
  <c r="D831" i="7"/>
  <c r="D832" i="7" s="1"/>
  <c r="D833" i="7" s="1"/>
  <c r="D834" i="7" s="1"/>
  <c r="D835" i="7" s="1"/>
  <c r="D836" i="7" s="1"/>
  <c r="D837" i="7" s="1"/>
  <c r="D838" i="7" s="1"/>
  <c r="D839" i="7" s="1"/>
  <c r="D840" i="7" s="1"/>
  <c r="D841" i="7" s="1"/>
  <c r="D842" i="7" s="1"/>
  <c r="D843" i="7" s="1"/>
  <c r="D844" i="7" s="1"/>
  <c r="D845" i="7" s="1"/>
  <c r="D846" i="7" s="1"/>
  <c r="D847" i="7" s="1"/>
  <c r="D848" i="7" s="1"/>
  <c r="D849" i="7" s="1"/>
  <c r="D850" i="7" s="1"/>
  <c r="C831" i="7"/>
  <c r="C832" i="7" s="1"/>
  <c r="C833" i="7" s="1"/>
  <c r="C834" i="7" s="1"/>
  <c r="C835" i="7" s="1"/>
  <c r="C836" i="7" s="1"/>
  <c r="C837" i="7" s="1"/>
  <c r="C838" i="7" s="1"/>
  <c r="C839" i="7" s="1"/>
  <c r="C840" i="7" s="1"/>
  <c r="C841" i="7" s="1"/>
  <c r="C842" i="7" s="1"/>
  <c r="C843" i="7" s="1"/>
  <c r="C844" i="7" s="1"/>
  <c r="C845" i="7" s="1"/>
  <c r="C846" i="7" s="1"/>
  <c r="C847" i="7" s="1"/>
  <c r="C848" i="7" s="1"/>
  <c r="C849" i="7" s="1"/>
  <c r="C850" i="7" s="1"/>
  <c r="G826" i="7"/>
  <c r="G784" i="7" s="1"/>
  <c r="G787" i="7" s="1"/>
  <c r="F826" i="7"/>
  <c r="F784" i="7" s="1"/>
  <c r="F787" i="7" s="1"/>
  <c r="A807" i="7"/>
  <c r="G804" i="7"/>
  <c r="F804" i="7"/>
  <c r="G799" i="7"/>
  <c r="G734" i="7"/>
  <c r="F734" i="7"/>
  <c r="G725" i="7"/>
  <c r="F725" i="7"/>
  <c r="G714" i="7"/>
  <c r="F714" i="7"/>
  <c r="F703" i="7"/>
  <c r="G703" i="7"/>
  <c r="G695" i="7"/>
  <c r="F695" i="7"/>
  <c r="F685" i="7"/>
  <c r="G685" i="7"/>
  <c r="G675" i="7"/>
  <c r="F675" i="7"/>
  <c r="G669" i="7"/>
  <c r="F669" i="7"/>
  <c r="G661" i="7"/>
  <c r="G655" i="7"/>
  <c r="F655" i="7"/>
  <c r="K646" i="7"/>
  <c r="G646" i="7"/>
  <c r="K645" i="7"/>
  <c r="G645" i="7"/>
  <c r="K644" i="7"/>
  <c r="G644" i="7"/>
  <c r="K643" i="7"/>
  <c r="G643" i="7"/>
  <c r="K642" i="7"/>
  <c r="G642" i="7"/>
  <c r="K641" i="7"/>
  <c r="K640" i="7"/>
  <c r="G640" i="7"/>
  <c r="K639" i="7"/>
  <c r="G639" i="7"/>
  <c r="K638" i="7"/>
  <c r="G638" i="7"/>
  <c r="K637" i="7"/>
  <c r="K636" i="7"/>
  <c r="G636" i="7"/>
  <c r="K635" i="7"/>
  <c r="J647" i="7"/>
  <c r="E647" i="7"/>
  <c r="G624" i="7"/>
  <c r="F624" i="7"/>
  <c r="G612" i="7"/>
  <c r="F612" i="7"/>
  <c r="G600" i="7"/>
  <c r="F600" i="7"/>
  <c r="G590" i="7"/>
  <c r="G577" i="7" s="1"/>
  <c r="G576" i="7"/>
  <c r="G578" i="7" s="1"/>
  <c r="F576" i="7"/>
  <c r="F578" i="7" s="1"/>
  <c r="G580" i="7"/>
  <c r="F580" i="7"/>
  <c r="G539" i="7"/>
  <c r="H523" i="7"/>
  <c r="I522" i="7" s="1"/>
  <c r="D523" i="7"/>
  <c r="E518" i="7" s="1"/>
  <c r="J522" i="7"/>
  <c r="F522" i="7"/>
  <c r="J521" i="7"/>
  <c r="F521" i="7"/>
  <c r="J520" i="7"/>
  <c r="F520" i="7"/>
  <c r="J519" i="7"/>
  <c r="F519" i="7"/>
  <c r="J518" i="7"/>
  <c r="F518" i="7"/>
  <c r="J517" i="7"/>
  <c r="F517" i="7"/>
  <c r="J516" i="7"/>
  <c r="F516" i="7"/>
  <c r="J515" i="7"/>
  <c r="F515" i="7"/>
  <c r="E515" i="7"/>
  <c r="J514" i="7"/>
  <c r="F514" i="7"/>
  <c r="J513" i="7"/>
  <c r="F513" i="7"/>
  <c r="J512" i="7"/>
  <c r="F512" i="7"/>
  <c r="J511" i="7"/>
  <c r="F511" i="7"/>
  <c r="E511" i="7"/>
  <c r="J510" i="7"/>
  <c r="J523" i="7" s="1"/>
  <c r="F510" i="7"/>
  <c r="G494" i="7"/>
  <c r="F494" i="7"/>
  <c r="G485" i="7"/>
  <c r="F485" i="7"/>
  <c r="G472" i="7"/>
  <c r="F472" i="7"/>
  <c r="F459" i="7"/>
  <c r="G459" i="7"/>
  <c r="G449" i="7"/>
  <c r="F449" i="7"/>
  <c r="G438" i="7"/>
  <c r="F381" i="7"/>
  <c r="F384" i="7" s="1"/>
  <c r="F422" i="7"/>
  <c r="F420" i="7"/>
  <c r="F411" i="7"/>
  <c r="J422" i="7"/>
  <c r="J421" i="7"/>
  <c r="F398" i="7"/>
  <c r="A392" i="7"/>
  <c r="J384" i="7"/>
  <c r="J411" i="7"/>
  <c r="F410" i="7"/>
  <c r="A393" i="7"/>
  <c r="J378" i="7"/>
  <c r="F409" i="7"/>
  <c r="I369" i="7"/>
  <c r="C389" i="7"/>
  <c r="I389" i="7" s="1"/>
  <c r="G364" i="7"/>
  <c r="A363" i="7"/>
  <c r="F364" i="7"/>
  <c r="A362" i="7"/>
  <c r="F357" i="7"/>
  <c r="G357" i="7"/>
  <c r="G345" i="7"/>
  <c r="F345" i="7"/>
  <c r="G335" i="7"/>
  <c r="F335" i="7"/>
  <c r="G324" i="7"/>
  <c r="F324" i="7"/>
  <c r="G320" i="7"/>
  <c r="G326" i="7" s="1"/>
  <c r="F320" i="7"/>
  <c r="G316" i="7"/>
  <c r="F316" i="7"/>
  <c r="E291" i="7"/>
  <c r="A290" i="7"/>
  <c r="A307" i="7" s="1"/>
  <c r="A289" i="7"/>
  <c r="A288" i="7"/>
  <c r="A287" i="7"/>
  <c r="A286" i="7"/>
  <c r="A303" i="7" s="1"/>
  <c r="A285" i="7"/>
  <c r="A284" i="7"/>
  <c r="A283" i="7"/>
  <c r="A282" i="7"/>
  <c r="A299" i="7" s="1"/>
  <c r="A281" i="7"/>
  <c r="A280" i="7"/>
  <c r="A279" i="7"/>
  <c r="A278" i="7"/>
  <c r="A277" i="7"/>
  <c r="F276" i="7"/>
  <c r="F293" i="7" s="1"/>
  <c r="F252" i="7"/>
  <c r="E252" i="7"/>
  <c r="F251" i="7"/>
  <c r="E251" i="7"/>
  <c r="F250" i="7"/>
  <c r="E250" i="7"/>
  <c r="F249" i="7"/>
  <c r="E249" i="7"/>
  <c r="F248" i="7"/>
  <c r="E248" i="7"/>
  <c r="F247" i="7"/>
  <c r="E247" i="7"/>
  <c r="D235" i="7"/>
  <c r="F232" i="7"/>
  <c r="G224" i="7"/>
  <c r="F224" i="7"/>
  <c r="G209" i="7"/>
  <c r="F209" i="7"/>
  <c r="G194" i="7"/>
  <c r="F194" i="7"/>
  <c r="F185" i="7"/>
  <c r="G189" i="7"/>
  <c r="F189" i="7"/>
  <c r="G110" i="7"/>
  <c r="G102" i="7"/>
  <c r="G169" i="7"/>
  <c r="F169" i="7"/>
  <c r="G153" i="7"/>
  <c r="F153" i="7"/>
  <c r="G150" i="7"/>
  <c r="F150" i="7"/>
  <c r="G145" i="7"/>
  <c r="F145" i="7"/>
  <c r="G123" i="7"/>
  <c r="F122" i="7"/>
  <c r="F110" i="7"/>
  <c r="F107" i="7"/>
  <c r="F102" i="7"/>
  <c r="F123" i="7"/>
  <c r="G94" i="7"/>
  <c r="F94" i="7"/>
  <c r="G77" i="7"/>
  <c r="F77" i="7"/>
  <c r="E19" i="7"/>
  <c r="D19" i="7"/>
  <c r="C22" i="6"/>
  <c r="L22" i="6" s="1"/>
  <c r="G18" i="6"/>
  <c r="F23" i="6"/>
  <c r="E23" i="6"/>
  <c r="C17" i="6"/>
  <c r="L17" i="6" s="1"/>
  <c r="B21" i="6"/>
  <c r="L21" i="6" s="1"/>
  <c r="G23" i="6"/>
  <c r="F18" i="6"/>
  <c r="E13" i="6"/>
  <c r="D23" i="6"/>
  <c r="C12" i="6"/>
  <c r="L12" i="6" s="1"/>
  <c r="G13" i="6"/>
  <c r="F13" i="6"/>
  <c r="D59" i="5"/>
  <c r="C59" i="5"/>
  <c r="D50" i="5"/>
  <c r="D47" i="5"/>
  <c r="D40" i="5"/>
  <c r="D44" i="5" s="1"/>
  <c r="D43" i="5"/>
  <c r="C43" i="5"/>
  <c r="D8" i="4"/>
  <c r="S53" i="3"/>
  <c r="S55" i="3" s="1"/>
  <c r="R53" i="3"/>
  <c r="R55" i="3" s="1"/>
  <c r="Q53" i="3"/>
  <c r="Q55" i="3" s="1"/>
  <c r="P53" i="3"/>
  <c r="P55" i="3" s="1"/>
  <c r="O53" i="3"/>
  <c r="O55" i="3" s="1"/>
  <c r="N53" i="3"/>
  <c r="N55" i="3" s="1"/>
  <c r="M53" i="3"/>
  <c r="M55" i="3" s="1"/>
  <c r="L53" i="3"/>
  <c r="L55" i="3" s="1"/>
  <c r="K53" i="3"/>
  <c r="K55" i="3" s="1"/>
  <c r="J53" i="3"/>
  <c r="J55" i="3" s="1"/>
  <c r="I53" i="3"/>
  <c r="I55" i="3" s="1"/>
  <c r="S40" i="3"/>
  <c r="R40" i="3"/>
  <c r="Q40" i="3"/>
  <c r="P40" i="3"/>
  <c r="O40" i="3"/>
  <c r="N40" i="3"/>
  <c r="M40" i="3"/>
  <c r="L40" i="3"/>
  <c r="K40" i="3"/>
  <c r="J40" i="3"/>
  <c r="I40" i="3"/>
  <c r="H40" i="3"/>
  <c r="Q36" i="3"/>
  <c r="Q42" i="3" s="1"/>
  <c r="M36" i="3"/>
  <c r="I36" i="3"/>
  <c r="I42" i="3" s="1"/>
  <c r="S36" i="3"/>
  <c r="R36" i="3"/>
  <c r="P36" i="3"/>
  <c r="P42" i="3" s="1"/>
  <c r="P56" i="3" s="1"/>
  <c r="O36" i="3"/>
  <c r="N36" i="3"/>
  <c r="N42" i="3" s="1"/>
  <c r="L36" i="3"/>
  <c r="L42" i="3" s="1"/>
  <c r="L56" i="3" s="1"/>
  <c r="K36" i="3"/>
  <c r="J36" i="3"/>
  <c r="J42" i="3" s="1"/>
  <c r="J56" i="3" s="1"/>
  <c r="H36" i="3"/>
  <c r="H42" i="3" s="1"/>
  <c r="S25" i="3"/>
  <c r="R25" i="3"/>
  <c r="Q25" i="3"/>
  <c r="P25" i="3"/>
  <c r="O25" i="3"/>
  <c r="N25" i="3"/>
  <c r="M25" i="3"/>
  <c r="L25" i="3"/>
  <c r="K25" i="3"/>
  <c r="J25" i="3"/>
  <c r="I25" i="3"/>
  <c r="H25" i="3"/>
  <c r="S16" i="3"/>
  <c r="S26" i="3" s="1"/>
  <c r="R16" i="3"/>
  <c r="Q16" i="3"/>
  <c r="Q26" i="3" s="1"/>
  <c r="P16" i="3"/>
  <c r="O16" i="3"/>
  <c r="N16" i="3"/>
  <c r="N26" i="3" s="1"/>
  <c r="M16" i="3"/>
  <c r="L16" i="3"/>
  <c r="L26" i="3" s="1"/>
  <c r="K16" i="3"/>
  <c r="K26" i="3" s="1"/>
  <c r="J16" i="3"/>
  <c r="J26" i="3" s="1"/>
  <c r="I16" i="3"/>
  <c r="I26" i="3" s="1"/>
  <c r="H16" i="3"/>
  <c r="D71" i="1"/>
  <c r="G70" i="1"/>
  <c r="F70" i="1"/>
  <c r="G69" i="1"/>
  <c r="F69" i="1"/>
  <c r="G68" i="1"/>
  <c r="F68" i="1"/>
  <c r="G67" i="1"/>
  <c r="F67" i="1"/>
  <c r="G66" i="1"/>
  <c r="F66" i="1"/>
  <c r="G65" i="1"/>
  <c r="F65" i="1"/>
  <c r="G64" i="1"/>
  <c r="F64" i="1"/>
  <c r="G63" i="1"/>
  <c r="F63" i="1"/>
  <c r="G62" i="1"/>
  <c r="F62" i="1"/>
  <c r="G61" i="1"/>
  <c r="F61" i="1"/>
  <c r="B61" i="1"/>
  <c r="B62" i="1" s="1"/>
  <c r="B63" i="1" s="1"/>
  <c r="B64" i="1" s="1"/>
  <c r="B65" i="1" s="1"/>
  <c r="B66" i="1" s="1"/>
  <c r="B67" i="1" s="1"/>
  <c r="B68" i="1" s="1"/>
  <c r="B69" i="1" s="1"/>
  <c r="B70" i="1" s="1"/>
  <c r="G60" i="1"/>
  <c r="G71" i="1" s="1"/>
  <c r="F60" i="1"/>
  <c r="C53" i="1"/>
  <c r="D53" i="1" s="1"/>
  <c r="F861" i="7"/>
  <c r="H900" i="7"/>
  <c r="F865" i="7"/>
  <c r="L893" i="7"/>
  <c r="L891" i="7"/>
  <c r="L892" i="7"/>
  <c r="F855" i="7"/>
  <c r="H899" i="7"/>
  <c r="O26" i="3" l="1"/>
  <c r="R42" i="3"/>
  <c r="R56" i="3" s="1"/>
  <c r="F523" i="7"/>
  <c r="E513" i="7"/>
  <c r="E521" i="7"/>
  <c r="K647" i="7"/>
  <c r="G840" i="7"/>
  <c r="K57" i="3"/>
  <c r="F71" i="1"/>
  <c r="H26" i="3"/>
  <c r="P26" i="3"/>
  <c r="P57" i="3" s="1"/>
  <c r="F326" i="7"/>
  <c r="F412" i="7"/>
  <c r="E516" i="7"/>
  <c r="G846" i="7"/>
  <c r="I56" i="3"/>
  <c r="F119" i="7"/>
  <c r="F149" i="7" s="1"/>
  <c r="E519" i="7"/>
  <c r="R26" i="3"/>
  <c r="K42" i="3"/>
  <c r="K56" i="3" s="1"/>
  <c r="M42" i="3"/>
  <c r="M56" i="3" s="1"/>
  <c r="E514" i="7"/>
  <c r="E522" i="7"/>
  <c r="G842" i="7"/>
  <c r="G851" i="7" s="1"/>
  <c r="G789" i="7" s="1"/>
  <c r="G794" i="7" s="1"/>
  <c r="Q56" i="3"/>
  <c r="F504" i="7"/>
  <c r="E517" i="7"/>
  <c r="N56" i="3"/>
  <c r="G504" i="7"/>
  <c r="G506" i="7" s="1"/>
  <c r="E512" i="7"/>
  <c r="E520" i="7"/>
  <c r="G805" i="7"/>
  <c r="M26" i="3"/>
  <c r="M57" i="3" s="1"/>
  <c r="O42" i="3"/>
  <c r="O56" i="3" s="1"/>
  <c r="G844" i="7"/>
  <c r="L57" i="3"/>
  <c r="L23" i="6"/>
  <c r="E510" i="7"/>
  <c r="G834" i="7"/>
  <c r="M891" i="7"/>
  <c r="M893" i="7"/>
  <c r="I899" i="7"/>
  <c r="F857" i="7"/>
  <c r="F799" i="7" s="1"/>
  <c r="M892" i="7"/>
  <c r="I900" i="7"/>
  <c r="F867" i="7"/>
  <c r="F802" i="7" s="1"/>
  <c r="F805" i="7" s="1"/>
  <c r="F156" i="7"/>
  <c r="F155" i="7"/>
  <c r="D283" i="7"/>
  <c r="D284" i="7"/>
  <c r="G185" i="7"/>
  <c r="D277" i="7"/>
  <c r="E299" i="7"/>
  <c r="E307" i="7"/>
  <c r="A298" i="7"/>
  <c r="A306" i="7"/>
  <c r="J409" i="7"/>
  <c r="F421" i="7"/>
  <c r="F423" i="7" s="1"/>
  <c r="F426" i="7" s="1"/>
  <c r="D278" i="7"/>
  <c r="D261" i="7" s="1"/>
  <c r="D279" i="7"/>
  <c r="D281" i="7"/>
  <c r="D287" i="7"/>
  <c r="D288" i="7"/>
  <c r="A294" i="7"/>
  <c r="C273" i="7" s="1"/>
  <c r="A295" i="7"/>
  <c r="A296" i="7"/>
  <c r="A297" i="7"/>
  <c r="A301" i="7"/>
  <c r="A305" i="7"/>
  <c r="J410" i="7"/>
  <c r="I510" i="7"/>
  <c r="I511" i="7"/>
  <c r="I512" i="7"/>
  <c r="I513" i="7"/>
  <c r="I514" i="7"/>
  <c r="I515" i="7"/>
  <c r="I516" i="7"/>
  <c r="I517" i="7"/>
  <c r="I518" i="7"/>
  <c r="I519" i="7"/>
  <c r="I520" i="7"/>
  <c r="I521" i="7"/>
  <c r="F647" i="7"/>
  <c r="A300" i="7"/>
  <c r="C269" i="7" s="1"/>
  <c r="A304" i="7"/>
  <c r="F378" i="7"/>
  <c r="J420" i="7"/>
  <c r="J423" i="7" s="1"/>
  <c r="F438" i="7"/>
  <c r="G503" i="7"/>
  <c r="F539" i="7"/>
  <c r="I647" i="7"/>
  <c r="G637" i="7"/>
  <c r="G641" i="7"/>
  <c r="E832" i="7"/>
  <c r="E834" i="7"/>
  <c r="E836" i="7"/>
  <c r="E838" i="7"/>
  <c r="E840" i="7"/>
  <c r="E842" i="7"/>
  <c r="E844" i="7"/>
  <c r="E846" i="7"/>
  <c r="E848" i="7"/>
  <c r="A302" i="7"/>
  <c r="J386" i="7"/>
  <c r="G107" i="7"/>
  <c r="G119" i="7" s="1"/>
  <c r="G149" i="7" s="1"/>
  <c r="D282" i="7"/>
  <c r="J398" i="7"/>
  <c r="J400" i="7" s="1"/>
  <c r="G848" i="7"/>
  <c r="G635" i="7"/>
  <c r="B11" i="6"/>
  <c r="L11" i="6" s="1"/>
  <c r="D13" i="6"/>
  <c r="L13" i="6" s="1"/>
  <c r="B16" i="6"/>
  <c r="L16" i="6" s="1"/>
  <c r="D18" i="6"/>
  <c r="E18" i="6"/>
  <c r="N57" i="3"/>
  <c r="J57" i="3"/>
  <c r="R57" i="3"/>
  <c r="I57" i="3"/>
  <c r="H53" i="3" s="1"/>
  <c r="H55" i="3" s="1"/>
  <c r="H56" i="3" s="1"/>
  <c r="H57" i="3" s="1"/>
  <c r="Q57" i="3"/>
  <c r="S42" i="3"/>
  <c r="S56" i="3" s="1"/>
  <c r="S57" i="3" s="1"/>
  <c r="E53" i="1"/>
  <c r="H70" i="1"/>
  <c r="H69" i="1"/>
  <c r="H61" i="1"/>
  <c r="H63" i="1"/>
  <c r="H65" i="1"/>
  <c r="H67" i="1"/>
  <c r="H62" i="1"/>
  <c r="H64" i="1"/>
  <c r="H66" i="1"/>
  <c r="H68" i="1"/>
  <c r="H60" i="1"/>
  <c r="D265" i="7" l="1"/>
  <c r="D264" i="7"/>
  <c r="E523" i="7"/>
  <c r="F273" i="7"/>
  <c r="C265" i="7"/>
  <c r="D262" i="7"/>
  <c r="E851" i="7"/>
  <c r="F789" i="7" s="1"/>
  <c r="F794" i="7" s="1"/>
  <c r="D271" i="7"/>
  <c r="F506" i="7"/>
  <c r="F503" i="7"/>
  <c r="F502" i="7" s="1"/>
  <c r="D270" i="7"/>
  <c r="O57" i="3"/>
  <c r="G155" i="7"/>
  <c r="C270" i="7"/>
  <c r="E304" i="7"/>
  <c r="E270" i="7" s="1"/>
  <c r="I523" i="7"/>
  <c r="C263" i="7"/>
  <c r="D266" i="7"/>
  <c r="C268" i="7"/>
  <c r="C266" i="7"/>
  <c r="C291" i="7"/>
  <c r="J412" i="7"/>
  <c r="J426" i="7" s="1"/>
  <c r="D289" i="7"/>
  <c r="D272" i="7" s="1"/>
  <c r="F291" i="7"/>
  <c r="D280" i="7"/>
  <c r="D263" i="7" s="1"/>
  <c r="D260" i="7"/>
  <c r="F270" i="7"/>
  <c r="C262" i="7"/>
  <c r="G647" i="7"/>
  <c r="E273" i="7"/>
  <c r="E265" i="7"/>
  <c r="C272" i="7"/>
  <c r="D285" i="7"/>
  <c r="D268" i="7" s="1"/>
  <c r="D267" i="7"/>
  <c r="F266" i="7"/>
  <c r="D290" i="7"/>
  <c r="D273" i="7" s="1"/>
  <c r="F269" i="7"/>
  <c r="F265" i="7"/>
  <c r="F271" i="7"/>
  <c r="C261" i="7"/>
  <c r="D286" i="7"/>
  <c r="D269" i="7" s="1"/>
  <c r="C271" i="7"/>
  <c r="F400" i="7"/>
  <c r="F386" i="7"/>
  <c r="F272" i="7"/>
  <c r="F268" i="7"/>
  <c r="C267" i="7"/>
  <c r="C264" i="7"/>
  <c r="E303" i="7"/>
  <c r="E269" i="7" s="1"/>
  <c r="F157" i="7"/>
  <c r="M895" i="7"/>
  <c r="L18" i="6"/>
  <c r="E298" i="7" l="1"/>
  <c r="E264" i="7" s="1"/>
  <c r="E301" i="7"/>
  <c r="E267" i="7" s="1"/>
  <c r="F267" i="7"/>
  <c r="D274" i="7"/>
  <c r="E302" i="7"/>
  <c r="E268" i="7" s="1"/>
  <c r="E297" i="7"/>
  <c r="E263" i="7" s="1"/>
  <c r="F263" i="7"/>
  <c r="F308" i="7"/>
  <c r="E294" i="7"/>
  <c r="F260" i="7"/>
  <c r="F264" i="7"/>
  <c r="E295" i="7"/>
  <c r="E261" i="7" s="1"/>
  <c r="F261" i="7"/>
  <c r="D291" i="7"/>
  <c r="E300" i="7"/>
  <c r="E266" i="7" s="1"/>
  <c r="C308" i="7"/>
  <c r="C260" i="7"/>
  <c r="C274" i="7" s="1"/>
  <c r="E296" i="7"/>
  <c r="E262" i="7" s="1"/>
  <c r="F262" i="7"/>
  <c r="E305" i="7"/>
  <c r="E271" i="7" s="1"/>
  <c r="E306" i="7"/>
  <c r="E272" i="7" s="1"/>
  <c r="G157" i="7"/>
  <c r="F274" i="7" l="1"/>
  <c r="E308" i="7"/>
  <c r="E260" i="7"/>
  <c r="E274" i="7" s="1"/>
  <c r="D55" i="5" l="1"/>
  <c r="D62" i="5" s="1"/>
  <c r="C11" i="4" l="1"/>
  <c r="F53" i="3"/>
  <c r="F55" i="3" s="1"/>
  <c r="C55" i="5"/>
  <c r="D11" i="5"/>
  <c r="D11" i="4"/>
  <c r="F16" i="3"/>
  <c r="L10" i="6"/>
  <c r="E25" i="3"/>
  <c r="F25" i="3"/>
  <c r="E16" i="3" l="1"/>
  <c r="E26" i="3" s="1"/>
  <c r="F26" i="3"/>
  <c r="E36" i="3" l="1"/>
  <c r="D15" i="4" l="1"/>
  <c r="D18" i="4" s="1"/>
  <c r="D20" i="4" s="1"/>
  <c r="D22" i="4" s="1"/>
  <c r="D24" i="4" s="1"/>
  <c r="D27" i="4" s="1"/>
  <c r="C15" i="4" l="1"/>
  <c r="C18" i="4" s="1"/>
  <c r="C20" i="4" s="1"/>
  <c r="C22" i="4" s="1"/>
  <c r="C24" i="4" s="1"/>
  <c r="C27" i="4" s="1"/>
  <c r="C40" i="5" l="1"/>
  <c r="C44" i="5" s="1"/>
  <c r="C11" i="5" l="1"/>
  <c r="D15" i="5" l="1"/>
  <c r="D33" i="5" s="1"/>
  <c r="D37" i="5" l="1"/>
  <c r="D64" i="5" s="1"/>
  <c r="D68" i="5" s="1"/>
  <c r="D71" i="5" s="1"/>
  <c r="L24" i="6" l="1"/>
  <c r="E53" i="3" l="1"/>
  <c r="E55" i="3" s="1"/>
  <c r="L19" i="6" l="1"/>
  <c r="L14" i="6"/>
  <c r="H15" i="6"/>
  <c r="H20" i="6" l="1"/>
  <c r="L15" i="6"/>
  <c r="H25" i="6" l="1"/>
  <c r="L25" i="6" s="1"/>
  <c r="L20" i="6"/>
  <c r="C50" i="5" l="1"/>
  <c r="F40" i="3" l="1"/>
  <c r="C15" i="5" l="1"/>
  <c r="C33" i="5" s="1"/>
  <c r="C37" i="5" s="1"/>
  <c r="F36" i="3" l="1"/>
  <c r="F42" i="3" s="1"/>
  <c r="F56" i="3" s="1"/>
  <c r="F57" i="3" s="1"/>
  <c r="E40" i="3" l="1"/>
  <c r="E42" i="3" s="1"/>
  <c r="E56" i="3" s="1"/>
  <c r="E57" i="3" s="1"/>
  <c r="C47" i="5" l="1"/>
  <c r="C62" i="5" s="1"/>
  <c r="C64" i="5" s="1"/>
  <c r="C68" i="5" s="1"/>
  <c r="C71" i="5" s="1"/>
</calcChain>
</file>

<file path=xl/sharedStrings.xml><?xml version="1.0" encoding="utf-8"?>
<sst xmlns="http://schemas.openxmlformats.org/spreadsheetml/2006/main" count="1334" uniqueCount="775">
  <si>
    <t>ANEXO B</t>
  </si>
  <si>
    <t>INFORMACIÓN GENERAL DE LA EMPRESA</t>
  </si>
  <si>
    <t xml:space="preserve">Información al </t>
  </si>
  <si>
    <t>IDENTIFICACIÓN</t>
  </si>
  <si>
    <t>1.1</t>
  </si>
  <si>
    <t>NOMBRE O RAZON SOCIAL</t>
  </si>
  <si>
    <t>PARAGUAY PORK S.A.E.</t>
  </si>
  <si>
    <t>1.2</t>
  </si>
  <si>
    <t>ANTECEDENTES DE CONSTITUCIÓN SOCIAL Y REFORMAS ESTATUTARIAS</t>
  </si>
  <si>
    <t>Escritura Publica Nro. 96, Folio 01 y siguientes</t>
  </si>
  <si>
    <t>Escritura Publica Nro. 120, Folio 512 y siguientes</t>
  </si>
  <si>
    <t>1.3</t>
  </si>
  <si>
    <t>RUC:</t>
  </si>
  <si>
    <t>80094577-8</t>
  </si>
  <si>
    <t>1.4</t>
  </si>
  <si>
    <t>ACTIVIDAD PRINCIPAL SEGÚN INSCRIPCIÓN EN EL RUC</t>
  </si>
  <si>
    <t>CRIA DE GANADO PORCINO</t>
  </si>
  <si>
    <t>1.5</t>
  </si>
  <si>
    <t>ACTIVIDAD /ES SECUNDARIA /S SEGÚN INSCRIPCIÓN EN EL RUC</t>
  </si>
  <si>
    <t>Matanza de ganado porcino y procesamiento de su carne</t>
  </si>
  <si>
    <t>Comercio al por mayor de carne, menudencias y productos derivados</t>
  </si>
  <si>
    <t>Comercio al por mayor de otros productos n.c.p.</t>
  </si>
  <si>
    <t>1.6</t>
  </si>
  <si>
    <t>DOMILICIO LEGAL</t>
  </si>
  <si>
    <t>Edificio AYMAC 1 - Av. Aviadores del Chaco 1669, 1er Piso.</t>
  </si>
  <si>
    <t>Asunción</t>
  </si>
  <si>
    <t>1.7</t>
  </si>
  <si>
    <t>TELEFONO</t>
  </si>
  <si>
    <t>0983 649926</t>
  </si>
  <si>
    <t>1.8</t>
  </si>
  <si>
    <t>FAX</t>
  </si>
  <si>
    <t>N/A</t>
  </si>
  <si>
    <t>1.9</t>
  </si>
  <si>
    <t>E-MAIL</t>
  </si>
  <si>
    <t>contabilidad@paraguaypork.com.py</t>
  </si>
  <si>
    <t>1.10</t>
  </si>
  <si>
    <t>SITIO PAGINA WEB</t>
  </si>
  <si>
    <t>ADMINISTRACIÓN</t>
  </si>
  <si>
    <t>CARGO</t>
  </si>
  <si>
    <t>NOMBRE Y APELLIDO</t>
  </si>
  <si>
    <t>REPRESENTANTES LEGALES:</t>
  </si>
  <si>
    <t>ISMAEL FRANCISCO LLANO MARTINEZ</t>
  </si>
  <si>
    <t>SERGIO ISMAEL LLANO CAVINA</t>
  </si>
  <si>
    <t>PRESIDENTE:</t>
  </si>
  <si>
    <t>VICE PRESIDENTE:</t>
  </si>
  <si>
    <t>DIRECTOR TITULAR:</t>
  </si>
  <si>
    <t xml:space="preserve">SANTIAGO LLANO CAVINA </t>
  </si>
  <si>
    <t>FEDERICO MARTIN LINDNER COSTA</t>
  </si>
  <si>
    <t>FERNANDO ALEJANDRO LLANO MARTINEZ</t>
  </si>
  <si>
    <t>SINDICO:</t>
  </si>
  <si>
    <t>NILSA NATALIA BARRIOS</t>
  </si>
  <si>
    <t>PLANA EJECUTIVA</t>
  </si>
  <si>
    <t>GERENTE:</t>
  </si>
  <si>
    <t>CAPITAL Y PROPIEDAD:</t>
  </si>
  <si>
    <t>CAPITAL SOCIAL AUTORIZADO</t>
  </si>
  <si>
    <t>CAPITAL EMITIDO</t>
  </si>
  <si>
    <t>CAPITAL SUSCRIPTO</t>
  </si>
  <si>
    <t>CAPITAL INTEGRADO</t>
  </si>
  <si>
    <t>VALOR NOMINAL DE LAS ACCIONES</t>
  </si>
  <si>
    <t>COMPOSICIÓN ACCIONARIA:</t>
  </si>
  <si>
    <t>Accionistas que detentan el diez (10 ) porciento del capital o mas de participación en el capital.</t>
  </si>
  <si>
    <t>N°</t>
  </si>
  <si>
    <t>Accionista</t>
  </si>
  <si>
    <t>Cantidad de acciones</t>
  </si>
  <si>
    <t>Clase</t>
  </si>
  <si>
    <t>Voto</t>
  </si>
  <si>
    <t>Monto</t>
  </si>
  <si>
    <t xml:space="preserve"> % de Participación del capital integrado</t>
  </si>
  <si>
    <t>Fernando Llano Martínez</t>
  </si>
  <si>
    <t>Nominativa</t>
  </si>
  <si>
    <t>Aramindia S.A.</t>
  </si>
  <si>
    <t>Santiago Llano</t>
  </si>
  <si>
    <t>Inés Minuto Lugand</t>
  </si>
  <si>
    <t>Diego Luis Barbero</t>
  </si>
  <si>
    <t>Sergio Llano Cavina</t>
  </si>
  <si>
    <t>Ganadera El Galope S.A.</t>
  </si>
  <si>
    <t>Asprandel S.A.</t>
  </si>
  <si>
    <t>Sebastián Llano Cavina</t>
  </si>
  <si>
    <t>Raúl Catalán</t>
  </si>
  <si>
    <t>Ismael Llano Martínez</t>
  </si>
  <si>
    <t>Sociedad:</t>
  </si>
  <si>
    <t>Enero</t>
  </si>
  <si>
    <t>Febrero</t>
  </si>
  <si>
    <t>Marzo</t>
  </si>
  <si>
    <t>Abril</t>
  </si>
  <si>
    <t>Fecha Presentación:</t>
  </si>
  <si>
    <t>Mayo</t>
  </si>
  <si>
    <t>Junio</t>
  </si>
  <si>
    <t>Julio</t>
  </si>
  <si>
    <t>INDICE</t>
  </si>
  <si>
    <t>REF.</t>
  </si>
  <si>
    <t>Agosto</t>
  </si>
  <si>
    <t>Informacion General</t>
  </si>
  <si>
    <t>Septiembre</t>
  </si>
  <si>
    <t>Descripción de la naturaleza y del negocio de la Sociedad</t>
  </si>
  <si>
    <t>Nota 1</t>
  </si>
  <si>
    <t>Octubre</t>
  </si>
  <si>
    <t>Resumen de las principales políticas contables</t>
  </si>
  <si>
    <t>Nota 2</t>
  </si>
  <si>
    <t>Noviembre</t>
  </si>
  <si>
    <t>Balance General</t>
  </si>
  <si>
    <t>BG</t>
  </si>
  <si>
    <t>Diciembre</t>
  </si>
  <si>
    <t>Efectivo y equivalente de efectivo</t>
  </si>
  <si>
    <t>Nota 3</t>
  </si>
  <si>
    <t>Inversiones temporales</t>
  </si>
  <si>
    <t>Nota 4</t>
  </si>
  <si>
    <t>Cuentas por cobrar comerciales</t>
  </si>
  <si>
    <t>Nota 5</t>
  </si>
  <si>
    <t>Otros créditos</t>
  </si>
  <si>
    <t>Nota 6</t>
  </si>
  <si>
    <t>Inventarios</t>
  </si>
  <si>
    <t>Nota 7</t>
  </si>
  <si>
    <t>Inversión en asociadas</t>
  </si>
  <si>
    <t>Nota 8</t>
  </si>
  <si>
    <t>Propiedades, planta y equipo</t>
  </si>
  <si>
    <t>Nota 9</t>
  </si>
  <si>
    <t>Activos disponibles para la venta</t>
  </si>
  <si>
    <t>Nota 10</t>
  </si>
  <si>
    <t>Activos intangibles</t>
  </si>
  <si>
    <t>Nota 11</t>
  </si>
  <si>
    <t>Goodwill</t>
  </si>
  <si>
    <t>Nota 12</t>
  </si>
  <si>
    <t>Cuentas por pagar comerciales</t>
  </si>
  <si>
    <t>Nota 13</t>
  </si>
  <si>
    <t>Préstamos a corto plazo</t>
  </si>
  <si>
    <t>Nota 14</t>
  </si>
  <si>
    <t>Porción corriente de la deuda a largo plazo</t>
  </si>
  <si>
    <t>Nota 15</t>
  </si>
  <si>
    <t>Remuneraciones y cargas sociales a pagar</t>
  </si>
  <si>
    <t>Nota 16</t>
  </si>
  <si>
    <t>Impuestos a pagar</t>
  </si>
  <si>
    <t>Nota 17</t>
  </si>
  <si>
    <t>Provisiones</t>
  </si>
  <si>
    <t>Nota 18</t>
  </si>
  <si>
    <t>Otros pasivos corrientes</t>
  </si>
  <si>
    <t>Nota 19</t>
  </si>
  <si>
    <t>Prestamos a largo plazo</t>
  </si>
  <si>
    <t>Otros pasivos no corrientes</t>
  </si>
  <si>
    <t>Capital integrado</t>
  </si>
  <si>
    <t>Nota 20</t>
  </si>
  <si>
    <t>Reserva de revalúo</t>
  </si>
  <si>
    <t>Nota 21</t>
  </si>
  <si>
    <t>Reserva legal</t>
  </si>
  <si>
    <t>Reservas estatutarias</t>
  </si>
  <si>
    <t>Reservas facultativas</t>
  </si>
  <si>
    <t>Diferencia transitoria por conversión</t>
  </si>
  <si>
    <t>Nota 22</t>
  </si>
  <si>
    <t>Resultados acumulados</t>
  </si>
  <si>
    <t>Nota 23</t>
  </si>
  <si>
    <t>Interés minoritario</t>
  </si>
  <si>
    <t>Nota 24</t>
  </si>
  <si>
    <t xml:space="preserve">Estado de Resultados </t>
  </si>
  <si>
    <t>ER</t>
  </si>
  <si>
    <t>Ventas</t>
  </si>
  <si>
    <t>Nota 25</t>
  </si>
  <si>
    <t>Costo de ventas</t>
  </si>
  <si>
    <t>Nota 26</t>
  </si>
  <si>
    <t>Gastos de ventas</t>
  </si>
  <si>
    <t>Nota 27</t>
  </si>
  <si>
    <t>Gastos administrativos</t>
  </si>
  <si>
    <t>Otros ingresos y gastos operativos</t>
  </si>
  <si>
    <t>Nota 28</t>
  </si>
  <si>
    <t>Ingresos financieros - neto</t>
  </si>
  <si>
    <t>Nota 29</t>
  </si>
  <si>
    <t>Gastos financieros - neto</t>
  </si>
  <si>
    <t>Resultado de inversiones en asociadas</t>
  </si>
  <si>
    <t>Nota 30</t>
  </si>
  <si>
    <t>Resultado participación minoritaria</t>
  </si>
  <si>
    <t>Nota 31</t>
  </si>
  <si>
    <t>Impuesto a la renta</t>
  </si>
  <si>
    <t>Nota 32</t>
  </si>
  <si>
    <t>Resultado extraordinario neto de impuesto a la renta</t>
  </si>
  <si>
    <t>Nota 33</t>
  </si>
  <si>
    <t>Resultado sobre actividades discontinuadas neto de impuesto a la renta</t>
  </si>
  <si>
    <t>Nota 34</t>
  </si>
  <si>
    <t>Utilidad/(Pérdida) neta del año</t>
  </si>
  <si>
    <t>Nota 35</t>
  </si>
  <si>
    <t>Utilidad neta por acción ordinaria</t>
  </si>
  <si>
    <t>Estado de Evolución del Patrimonio Neto</t>
  </si>
  <si>
    <t>EVPN</t>
  </si>
  <si>
    <t>Estado de Flujos de Efectivo</t>
  </si>
  <si>
    <t>EFE</t>
  </si>
  <si>
    <t>Otras Notas de los Estados Financieros</t>
  </si>
  <si>
    <t>Activos gravados</t>
  </si>
  <si>
    <t>Nota 36</t>
  </si>
  <si>
    <t>Contingencias y compromisos</t>
  </si>
  <si>
    <t>Nota 37</t>
  </si>
  <si>
    <t>Impuesto diferido</t>
  </si>
  <si>
    <t>Nota 38</t>
  </si>
  <si>
    <t>Hechos posteriores</t>
  </si>
  <si>
    <t>Nota 39</t>
  </si>
  <si>
    <t>Saldos y transacciones con partes relacionadas</t>
  </si>
  <si>
    <t>Nota 40</t>
  </si>
  <si>
    <t>Indice</t>
  </si>
  <si>
    <t>BALANCE GENERAL</t>
  </si>
  <si>
    <t>(En guaraníes)</t>
  </si>
  <si>
    <t>Nota</t>
  </si>
  <si>
    <t>ACTIVOS</t>
  </si>
  <si>
    <t>Activos Corrientes</t>
  </si>
  <si>
    <t>Efectivo y equivalentes de efectivo</t>
  </si>
  <si>
    <t>7.1</t>
  </si>
  <si>
    <t>Activos biológicos</t>
  </si>
  <si>
    <t>7.2</t>
  </si>
  <si>
    <t>Total activos corrientes</t>
  </si>
  <si>
    <t>Activos no Corrientes</t>
  </si>
  <si>
    <t>Propiedades, planta y equipo, neto</t>
  </si>
  <si>
    <t>Total activos no corrientes</t>
  </si>
  <si>
    <t>Total Activos</t>
  </si>
  <si>
    <t>PASIVOS Y PATRIMONIO NETO</t>
  </si>
  <si>
    <t>Pasivos corrientes</t>
  </si>
  <si>
    <t xml:space="preserve">Préstamos a corto plazo </t>
  </si>
  <si>
    <t>Total Pasivos Corrientes</t>
  </si>
  <si>
    <t>Pasivos no corrientes</t>
  </si>
  <si>
    <t xml:space="preserve">Préstamos a largo plazo </t>
  </si>
  <si>
    <t>Otros pasivos  no corrientes</t>
  </si>
  <si>
    <t>Total pasivos no corrientes</t>
  </si>
  <si>
    <t>Total Pasivos</t>
  </si>
  <si>
    <t>Patrimonio Neto</t>
  </si>
  <si>
    <t>20.1</t>
  </si>
  <si>
    <t>Aportes para futura capitalización</t>
  </si>
  <si>
    <t>20.2</t>
  </si>
  <si>
    <t>Reservas facultatitvas</t>
  </si>
  <si>
    <t>Subtotal</t>
  </si>
  <si>
    <t>Total Patrimonio Neto</t>
  </si>
  <si>
    <t>Total Pasivos y Patrimonio Neto</t>
  </si>
  <si>
    <t>Las notas que se acompañan forman parte integrante de estos estados.</t>
  </si>
  <si>
    <r>
      <t>Otros créditos</t>
    </r>
    <r>
      <rPr>
        <sz val="11"/>
        <color rgb="FFFFFFFF"/>
        <rFont val="Arial"/>
        <family val="2"/>
      </rPr>
      <t xml:space="preserve"> - LP</t>
    </r>
  </si>
  <si>
    <r>
      <t>Cuentas por cobrar comerciales</t>
    </r>
    <r>
      <rPr>
        <sz val="11"/>
        <color rgb="FFFFFFFF"/>
        <rFont val="Arial"/>
        <family val="2"/>
      </rPr>
      <t xml:space="preserve"> - LP</t>
    </r>
  </si>
  <si>
    <t>ESTADO DE RESULTADOS</t>
  </si>
  <si>
    <t>Comparativo con igual período del año anterior</t>
  </si>
  <si>
    <t xml:space="preserve"> (En guaraníes)</t>
  </si>
  <si>
    <t>Utilidad bruta</t>
  </si>
  <si>
    <t xml:space="preserve">Gastos administrativos </t>
  </si>
  <si>
    <t>Resultado operativo</t>
  </si>
  <si>
    <t>Gastos financieros -  neto</t>
  </si>
  <si>
    <t>Resultados ordinarios antes de impuesto a la renta y participación minoritaria</t>
  </si>
  <si>
    <t>Resultado ordinario antes del impuesto a la renta</t>
  </si>
  <si>
    <t>Resultado neto de actividades ordinarias</t>
  </si>
  <si>
    <t xml:space="preserve">Utilidad/(Pérdida) neta del año </t>
  </si>
  <si>
    <t>ESTADO DE FLUJOS DE EFECTIVO (Método directo)</t>
  </si>
  <si>
    <t>Comparativo con igual periodo del año anterior</t>
  </si>
  <si>
    <t>FLUJO DE EFECTIVO DE ACTIVIDADES OPERATIVAS</t>
  </si>
  <si>
    <t>Cobranzas efectuadas a clientes</t>
  </si>
  <si>
    <t>(+) Ingresos operativos</t>
  </si>
  <si>
    <t>(+) Créditos por ventas al inicio</t>
  </si>
  <si>
    <t>(-) Créditos por ventas al cierre</t>
  </si>
  <si>
    <t>Pagos efectuados a proveedores y empleados</t>
  </si>
  <si>
    <t>(-) Costos operativos</t>
  </si>
  <si>
    <t>(-) Gastos de adm y ventas</t>
  </si>
  <si>
    <t>(+) Otros créditos al inicio</t>
  </si>
  <si>
    <t>(-) Otros créditos al cierre</t>
  </si>
  <si>
    <t>(+) Inventarios al inicio</t>
  </si>
  <si>
    <t>(-) Inventarios al cierre</t>
  </si>
  <si>
    <t>(+) Activos biológicos al inicio</t>
  </si>
  <si>
    <t>(-) Activos biológicos al cierre</t>
  </si>
  <si>
    <t>(-) Deudas comerciales al inicio</t>
  </si>
  <si>
    <t>(+) Deudas comerciales al cierre</t>
  </si>
  <si>
    <t>(-) Deudas diversas al inicio</t>
  </si>
  <si>
    <t>(+) Deudas diversas al cierre</t>
  </si>
  <si>
    <t>(-) Otros pasivos al inicio</t>
  </si>
  <si>
    <t>(+) Otros pasivos al cierre</t>
  </si>
  <si>
    <t>(-) Reserva legal al inicio</t>
  </si>
  <si>
    <t>(+) Reserva legal al cierre</t>
  </si>
  <si>
    <t>(+) Extracción de Depreciaciones y Amortizaciones en Costos/Gastos</t>
  </si>
  <si>
    <t>Efectivo generado por las operaciones</t>
  </si>
  <si>
    <t>Intereses pagados</t>
  </si>
  <si>
    <t>Otros ingresos y (egresos) - neto</t>
  </si>
  <si>
    <t>Pagos de impuesto a la renta</t>
  </si>
  <si>
    <t>Flujo neto de efectivo de actividades operativas</t>
  </si>
  <si>
    <t xml:space="preserve">FLUJO DE EFECTIVO DE ACTIVIDADES DE INVERSIÓN </t>
  </si>
  <si>
    <t>Inversión en propiedades, planta y equipos</t>
  </si>
  <si>
    <t>(+) PPE al inicio</t>
  </si>
  <si>
    <t>(-) PPE al cierre</t>
  </si>
  <si>
    <t>(-) Depreciaciones y amortizaciones</t>
  </si>
  <si>
    <t>Flujo neto de efectivo de actividades de inversión</t>
  </si>
  <si>
    <t>FLUJO DE EFECTIVO DE ACTIVIDADES DE FINANCIACIÓN</t>
  </si>
  <si>
    <t>Incremento/(Disminución) de préstamos</t>
  </si>
  <si>
    <t>(-) Deudas financieras al inicio</t>
  </si>
  <si>
    <t>(+) Deudas financieras al cierre</t>
  </si>
  <si>
    <t>Aportes de capital recibidos</t>
  </si>
  <si>
    <t>(-) Capital integrado al inicio</t>
  </si>
  <si>
    <t>(+) Capital integrado al cierre</t>
  </si>
  <si>
    <t>(-) Aportes de capital al inicio</t>
  </si>
  <si>
    <t>(+) Aportes de capital al cierre</t>
  </si>
  <si>
    <t>Intereses cobrados (pagados)</t>
  </si>
  <si>
    <t>(+) Intereses cobrados</t>
  </si>
  <si>
    <t>(-) Intereses pagados</t>
  </si>
  <si>
    <t>(-) Comisiones bancarias</t>
  </si>
  <si>
    <t>Dividendos pagados</t>
  </si>
  <si>
    <t>(-) Dividendos a pagar al inicio</t>
  </si>
  <si>
    <t>(+) Dividendos a pagar al cierre</t>
  </si>
  <si>
    <t>Flujo neto de efectivo de actividades de financiamiento</t>
  </si>
  <si>
    <t>(Disminución) Incremento neto de efectivo</t>
  </si>
  <si>
    <t>Efecto estimado de la diferencia de cambio sobre el saldo de efectivo</t>
  </si>
  <si>
    <t>Efectivo al principio del año</t>
  </si>
  <si>
    <t>Efectivo al final del periodo</t>
  </si>
  <si>
    <t>S/balance</t>
  </si>
  <si>
    <t>Control</t>
  </si>
  <si>
    <t>Aporte de los propietarios</t>
  </si>
  <si>
    <t>Otras reservas</t>
  </si>
  <si>
    <t>Ganancias reservadas</t>
  </si>
  <si>
    <t>Capital suscripto e integrado</t>
  </si>
  <si>
    <t>Aporte para futuras capitalizaciones</t>
  </si>
  <si>
    <t>Reserva de revalúo técnico</t>
  </si>
  <si>
    <t>Reserva facultativa</t>
  </si>
  <si>
    <t>Interes Minoritario</t>
  </si>
  <si>
    <t>Total</t>
  </si>
  <si>
    <t>Saldo al 31 de Diciembre de 2023</t>
  </si>
  <si>
    <t>Integración de capital</t>
  </si>
  <si>
    <t>Aportes de capital</t>
  </si>
  <si>
    <t>Constitución de reservas</t>
  </si>
  <si>
    <t>Resultado del período</t>
  </si>
  <si>
    <t>Saldo al 30 de Setiembre de 2024</t>
  </si>
  <si>
    <t>Saldo al 31 de Diciembre de 2024</t>
  </si>
  <si>
    <t>NOTAS A LOS ESTADOS FINANCIEROS CORRESPONDIENTES AL PERIODO TERMINADO</t>
  </si>
  <si>
    <t>Presentadas en forma comparativa igual periodo del año anterior</t>
  </si>
  <si>
    <t>NOTA 1 – DESCRIPCIÓN DE LA NATURALEZA Y DEL NEGOCIO DE LA COMPAÑÍA</t>
  </si>
  <si>
    <r>
      <t>La Sociedad fue constituida en Asunción, Paraguay mediante escritura pública Nº 96, el 05 de agosto de 2016, con una duración de noventa y nueve (99) años,  ante la Escribana Pública María Inés Sabe Bittar, inscripta en la Dirección General de los Registros Públicos Sección personas Jurídicas y Asociaciones bajo la Matricula Jurídica N° 5235 Serie Comercial , inscripta bajo el N° 1 folio 1 de fecha 11 de agosto de 2016 y en la Dirección General de los Registros Públicos Sección  Registro Público de Comercio bajo el 1 folio 1-19 de fecha 11 de agosto de 2016. 
La Sociedad tiene por objeto principal compra-venta, importación, reproducción, cría y engorde de cerdos y productos alimenticios de cerdos, así como el faenamiento, industrialización de productos y derivados de la carne de cerdo, su comercialización y venta, pudiendo en consecuencia realizar todo acto de comercio licito debiendo estar facultada, a realizar operaciones comerciales, industriales y de servicios, con un objetivo social amplio de manera a lograr el objetivo social propuesto.
Primera Modificación ante la Escribana Pública Celia María Bogado de Zarate en fecha 26 de setiembre de 2022, según Escritura Pública Nº 120, Folio 512 y siguientes, previo acuerdo redactado en Acta de Asamblea Extraordinaria Nº 8, se estableció la nueva denominación de la entidad: “</t>
    </r>
    <r>
      <rPr>
        <b/>
        <sz val="10"/>
        <color rgb="FF000000"/>
        <rFont val="Arial"/>
        <family val="2"/>
      </rPr>
      <t>Paraguay Pork Sociedad Anónima Emisora</t>
    </r>
    <r>
      <rPr>
        <sz val="10"/>
        <color rgb="FF000000"/>
        <rFont val="Arial"/>
        <family val="2"/>
      </rPr>
      <t>” y la fijación de Capital Autorizado en G. 100.000.000.000.- (Guaraníes cien mil millones).- 
El número de empleados en relación de dependencia al 30 de septiembre de 2025 y 31 de diciembre de 2024 fue de 83 y 92 respectivamente.
La entidad cierra su año económico el 31 de diciembre. Estos estados financieros cubren el período del 1 de enero de 2025 al 30 de septiembre de 2025, con cifras comparativas al mismo período del año anterior.</t>
    </r>
  </si>
  <si>
    <t>NOTA 2 - RESUMEN DE LAS PRINCIPALES POLÍTICAS CONTABLES</t>
  </si>
  <si>
    <t>Bases de preparación</t>
  </si>
  <si>
    <t>Los estados financieros se han preparado de acuerdo con Normas de Información Financiera (NIF) emitidas por el Consejo de Contadores Públicos del Paraguay. 
La moneda funcional y de presentación de los estados financieros de la entidad es el Guaraní, la moneda local de Paraguay.
Dado que la inflación acumulada en los últimos tres años, calculada a base del Índice de Precios al Consumidor emitido por el Banco Central del Paraguay, ha sido inferior al 100%, los estados financieros se presentan en unidad de medida heterogénea. Consecuentemente los estados financieros no fueron reexpresados en moneda homogénea de poder adquisitivo constante.
Los estados financieros fueron preparados utilizando como principal criterio de valuación el costo histórico, con las excepciones que se mencionan en los siguientes numerales de esta nota.</t>
  </si>
  <si>
    <t>Moneda extranjera</t>
  </si>
  <si>
    <t>Las transacciones en moneda extranjera son convertidas al Guaraní a la cotización vigente en la fecha de la transacción. Los activos y pasivos monetarios denominados en moneda extranjera son convertidos al Guaraní a la cotización vigente a la fecha de cierre de los estados financieros. Las diferencias de cambio resultantes figuran presentadas en el Estado de Resultados.
El siguiente es el detalle de las cotizaciones de la moneda extranjera operada por la entidad respecto al guaraní. al promedio y cierre de los estados financieros:</t>
  </si>
  <si>
    <t>Tipo de cambio Promedio</t>
  </si>
  <si>
    <t>Tipo de cambio al Cierre</t>
  </si>
  <si>
    <t>Activos</t>
  </si>
  <si>
    <t>Pasivos</t>
  </si>
  <si>
    <t>Dólar estadounidense</t>
  </si>
  <si>
    <t>Deterioro</t>
  </si>
  <si>
    <t xml:space="preserve">Los valores contables de los activos de la entidad son revisados a la fecha de cada estado financiero para determinar si existe un indicativo de deterioro. Si algún indicativo de deterioro existiera, el monto recuperable del activo es estimado como el mayor del precio neto de venta y el valor de uso, reconociéndose una pérdida por deterioro en el Estado de Resultados cuando el valor contable del activo o su unidad generadora de efectivo exceden su monto recuperable. 
En el caso de activos diferentes de bienes de uso, una pérdida por deterioro es revertida hasta el monto que no exceda el valor contable que hubiera correspondido si no se hubiera reconocido el deterioro.
Una pérdida por deterioro es revertida hasta el monto que no exceda el valor contable revaluado que hubiera correspondido si no se hubiera reconocido el deterioro, cuando posteriormente se produce un aumento en la estimación del monto recuperable. </t>
  </si>
  <si>
    <t>El efectivo y sus equivalentes se presentan por su valor nominal.</t>
  </si>
  <si>
    <t>Créditos y otros créditos</t>
  </si>
  <si>
    <t>Los créditos por ventas y otros créditos se presentan por su costo amortizado menos cualquier pérdida por deterioro (Nota 2.3). La previsión para deudores se ha constituido en función del análisis de riesgo individualizado de cada deudor.</t>
  </si>
  <si>
    <t>Los inventarios fueron valuadas al costo de adquisición o valor neto de realización en los casos en que éste fuera menor. 
El costo de los bienes de las existencias incluye todos los costos derivados de su adquisición y otros costos en los que se haya incurrido para darles su condición y ubicación actuales, aplicando la fórmula de costo promedio ponderado.</t>
  </si>
  <si>
    <t>Los activos biológicos están valuados según la NIF 16 (Agricultura, ganadería y forestación), a su valor de mercado / valor razonable menos los costos estimados en el punto de venta. Este valor se define por el precio promedio de venta por kilo en la finca y se multiplica por la cantidad de animales por categoría por el peso promedio de cada categoría.
Los costos de venta de ganado son calculados mediante la cantidad de kilos vendidos por el último valor unitario calculado.
El aumento del valor de los activos biológicos por recategorización de ganado porcino es registrado en el estado de resultados como: Ingreso por transformación Biológica y Costo de transformación biológica.</t>
  </si>
  <si>
    <t>Propiedades, planta, equipo e intangibles</t>
  </si>
  <si>
    <t>2.8.1</t>
  </si>
  <si>
    <t>Valor bruto</t>
  </si>
  <si>
    <t>Propiedades, planta y equipo figuran presentados a sus valores de adquisición, netos de amortizaciones y pérdidas por deterioro cuando corresponde (Nota 2.3), dichos bienes podrán ser reexpresados cuando la variación en el índice general de precios al consumo alcance al menos el 20% acumulado desde el ejercicio en el cual se haya dispuesto el último ajuste por revalúo.
Los activos intangibles figuran presentados a sus valores de adquisición, netos de amortizaciones y pérdidas por deterioro cuando corresponde (Nota 2.3).</t>
  </si>
  <si>
    <t>2.8.2</t>
  </si>
  <si>
    <t>Gastos posteriores</t>
  </si>
  <si>
    <t>Los gastos posteriores incurridos para reemplazar un componente de un bien de uso son únicamente activados cuando éstos incrementan los beneficios futuros del mismo. Los demás gastos son reconocidos en el Estado de Resultados en el momento en que se incurren.</t>
  </si>
  <si>
    <t>2.8.3</t>
  </si>
  <si>
    <t>Depreciaciones</t>
  </si>
  <si>
    <t>Las depreciaciones se calculan usando porcentajes fijos sobre las propiedades, planta, equipo e intangibles menos sus valores residuales, estimados según la vida útil esperada para cada categoría, a partir del año siguiente de la fecha de su incorporación. Los valores residuales y las vidas útiles serán revisados, y en su caso ajustados, al final de cada periodo.</t>
  </si>
  <si>
    <t>2.9</t>
  </si>
  <si>
    <t>Cuentas por pagar</t>
  </si>
  <si>
    <t>Las cuentas comerciales y diversas por pagar están presentadas a su costo amortizado.</t>
  </si>
  <si>
    <t>2.10</t>
  </si>
  <si>
    <t>Deudas financieras</t>
  </si>
  <si>
    <t>Las deudas financieras están presentadas a su costo amortizado, con cualquier diferencia entre el costo y su valor de cancelación, reconocida en el estado de resultados durante el período de financiamiento.</t>
  </si>
  <si>
    <t>Patrimonio</t>
  </si>
  <si>
    <t xml:space="preserve">Los dividendos son reconocidos como pasivo en la fecha que son aprobados.	</t>
  </si>
  <si>
    <t xml:space="preserve">El impuesto a la renta sobre el resultado del año comprende el impuesto corriente. El impuesto a la renta es reconocido en el Estado de Resultados, excepto que esté relacionado con partidas reconocidas en el patrimonio en cuyo caso se reconoce dentro del patrimonio.
El impuesto corriente es el impuesto a pagar calculado sobre el monto imponible de ganancia del año, utilizando la tasa del impuesto a la renta vigente a la fecha de los estados financieros del 10%. </t>
  </si>
  <si>
    <t xml:space="preserve">Determinación del resultado </t>
  </si>
  <si>
    <t>La entidad aplicó el principio de lo devengado para el reconocimiento de los ingresos y la imputación de costos y gastos.
La depreciación de los bienes de uso es calculada según los criterios indicados en la (Nota 2.8).
Los resultados financieros incluyen intereses perdidos e intereses ganados, diferencias de cambio según se indica en la (Nota 2.2), y gastos financieros.
El gasto por impuesto a la renta comprende el impuesto corriente, según se indica en la (Nota 2.12).</t>
  </si>
  <si>
    <t>Uso de estimaciones contables</t>
  </si>
  <si>
    <t xml:space="preserve">La preparación de los estados financieros requiere por parte de la Dirección de la empresa la aplicación de estimaciones contables relevantes y la realización de juicios y supuestos en el proceso de aplicación de las políticas contables que afectan a los importes de activos y pasivos registrados y los activos y pasivos contingentes revelados a la fecha de la emisión de los presentes estados financieros, como así también los ingresos y gastos registrados en el año. Los resultados reales pueden diferir de las estimaciones realizadas. 
A pesar de que las estimaciones realizadas por la Dirección de la empresa se han calculado en función de la mejor información disponible al 30 de septiembre de 2024, es posible que acontecimientos que puedan tener lugar en el futuro obliguen a su modificación en los próximos años. El efecto en los estados financieros de las modificaciones que. en su caso. se derivasen de los ajustes a efectuar durante los próximos años. es reconocido en el año en que la estimación es modificada y en los años futuros afectados, o sea, se registra en forma prospectiva. 
Las áreas más significativas en las que la Dirección de la empresa ha realizado estimaciones de incertidumbre y juicios críticos en la aplicación de políticas contables y que tienen un mayor efecto sobre el importe reconocido en los estados financieros conciernen a las previsiones por incobrables, amortizaciones y el cargo por impuesto a la renta. Los resultados reales futuros pueden diferir de las estimaciones y evaluaciones realizadas a la fecha de preparación de los presentes estados financieros. </t>
  </si>
  <si>
    <t>NOTA 3 - EFECTIVO Y EQUIVALENTES DE EFECTIVO</t>
  </si>
  <si>
    <t>La composición del rubro es como sigue:</t>
  </si>
  <si>
    <t>En guaraníes</t>
  </si>
  <si>
    <t>Concepto</t>
  </si>
  <si>
    <t>Caja</t>
  </si>
  <si>
    <t>Fondo fijo</t>
  </si>
  <si>
    <t>Recaudaciones a depositar</t>
  </si>
  <si>
    <t>Bancos locales - Moneda local</t>
  </si>
  <si>
    <t>Bancos locales - Moneda extranjera</t>
  </si>
  <si>
    <t>Bancos Locales - Moneda extranjera otros</t>
  </si>
  <si>
    <t>Bancos en el Extranjero - Moneda extranjera Dólares</t>
  </si>
  <si>
    <t>(nuevas cuentas a incluir)</t>
  </si>
  <si>
    <t>NOTA 4 - INVERSIONES TEMPORALES</t>
  </si>
  <si>
    <t>La composición de la cuenta es la siguiente:</t>
  </si>
  <si>
    <t>Inversiones en Titulos del Sistema Financiero Local - Moneda Local Guaraníes</t>
  </si>
  <si>
    <t>Inversiones en Titulos del Sistema Financiero Local - Moneda Extranjera Dólares</t>
  </si>
  <si>
    <t>Inversiones en Titulos del Sistema Financiero Local - Moneda Extranjera otros</t>
  </si>
  <si>
    <t>Inversiones en Mercado Bursatil Local - Moneda Local Guaraníes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</si>
  <si>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</si>
  <si>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</si>
  <si>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</si>
  <si>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</si>
  <si>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Otras inversiones - Moneda Extranjera Dólares</t>
  </si>
  <si>
    <t>NOTA  5 – CUENTAS POR COBRAR COMERCIALES</t>
  </si>
  <si>
    <t>Las cuentas por cobrar comerciales a corto plazo se integran como sigue:</t>
  </si>
  <si>
    <t>Deudores por ventas locales</t>
  </si>
  <si>
    <t>Moneda Local Guaraníes</t>
  </si>
  <si>
    <t>Moneda Extranjera Dólares</t>
  </si>
  <si>
    <t>Moneda Extranjera otros</t>
  </si>
  <si>
    <t>Deudores por ventas en el exterior</t>
  </si>
  <si>
    <t>Deudores - Entidad relacionada</t>
  </si>
  <si>
    <t>Cheques adelantados recibidos de clientes</t>
  </si>
  <si>
    <t>Cheques rechazados</t>
  </si>
  <si>
    <t>Otros</t>
  </si>
  <si>
    <t>Menos Previsiones</t>
  </si>
  <si>
    <t>Las cuentas a cobrar comerciales a largo plazo se integran como sigue:</t>
  </si>
  <si>
    <t>Deudores en gestión judicial</t>
  </si>
  <si>
    <t>Composición de la cartera de créditos por ventas</t>
  </si>
  <si>
    <t xml:space="preserve">% Previsiones sobre Cartera </t>
  </si>
  <si>
    <t>Situación</t>
  </si>
  <si>
    <t>A  Total Cartera no Vencida</t>
  </si>
  <si>
    <t>B. Total Cartera Vencida</t>
  </si>
  <si>
    <t>Composición Cartera Vencida</t>
  </si>
  <si>
    <t>Normal</t>
  </si>
  <si>
    <t>En Gestión de Cobro</t>
  </si>
  <si>
    <t>En Gestión de Cobro Judicial</t>
  </si>
  <si>
    <t>Total de la cartera de créditos (A+B)</t>
  </si>
  <si>
    <t>(-) Total Previsiones</t>
  </si>
  <si>
    <t>TOTAL NETO DE LA CARTERA DE CRÉDITOS</t>
  </si>
  <si>
    <t>Observaciones</t>
  </si>
  <si>
    <t>Criterios de Clasificación utilizados</t>
  </si>
  <si>
    <t>De</t>
  </si>
  <si>
    <t>A</t>
  </si>
  <si>
    <t>---</t>
  </si>
  <si>
    <t>Aux del balance</t>
  </si>
  <si>
    <t xml:space="preserve">        Clientes Locales</t>
  </si>
  <si>
    <t xml:space="preserve">        Clientes Locales - USD.</t>
  </si>
  <si>
    <t xml:space="preserve">        Cheques diferidos</t>
  </si>
  <si>
    <t>NOTA 6 - OTROS CRÉDITOS</t>
  </si>
  <si>
    <t>El rubro de otros créditos se compone como sigue:</t>
  </si>
  <si>
    <t>Corrientes</t>
  </si>
  <si>
    <t>IVA crédito fiscal</t>
  </si>
  <si>
    <t>Retención IVA</t>
  </si>
  <si>
    <t>Anticipos a proveedores</t>
  </si>
  <si>
    <t>Gastos pagados por adelantado</t>
  </si>
  <si>
    <t>Anticipo Impuesto a la Renta</t>
  </si>
  <si>
    <t>Anticipos al personal</t>
  </si>
  <si>
    <t>Retención Impuesto a la Renta</t>
  </si>
  <si>
    <t>Importaciones en curso</t>
  </si>
  <si>
    <t>No corrientes</t>
  </si>
  <si>
    <t>Garantía de Alquiler</t>
  </si>
  <si>
    <t>I.V.A. Crédito fiscal</t>
  </si>
  <si>
    <t xml:space="preserve">Anticipos a proveedores </t>
  </si>
  <si>
    <t>Otros activos</t>
  </si>
  <si>
    <t>NOTA 7.1 – INVENTARIOS</t>
  </si>
  <si>
    <t>Los bienes de cambio están compuestos de la siguiente manera:</t>
  </si>
  <si>
    <t>Materia prima, balanceados e insumos</t>
  </si>
  <si>
    <t>Productos terminados - Cortes</t>
  </si>
  <si>
    <t>Productos terminados - Menudencias</t>
  </si>
  <si>
    <t>Productos terminados - Hamburguesas</t>
  </si>
  <si>
    <t>Productos terminados - Envasados</t>
  </si>
  <si>
    <t>Productos en proceso</t>
  </si>
  <si>
    <t>Productos terminados - Embutidos</t>
  </si>
  <si>
    <t xml:space="preserve">Total </t>
  </si>
  <si>
    <t>NOTA 7.2 – ACTIVOS BIOLOGICOS</t>
  </si>
  <si>
    <t>Los activos biológicos están compuestos de la siguiente manera:</t>
  </si>
  <si>
    <t>Cerdos W2F - Machos y hembras</t>
  </si>
  <si>
    <t>Reproductoras - Madres</t>
  </si>
  <si>
    <t>Reproductoras - Hembras</t>
  </si>
  <si>
    <t>Reproductoras - Cachorras</t>
  </si>
  <si>
    <t>Recría de futuras reproductoras</t>
  </si>
  <si>
    <t>Lechones</t>
  </si>
  <si>
    <t>Reproductores - Machos</t>
  </si>
  <si>
    <t>Nota 8 - INVERSIONES EN ASOCIADAS</t>
  </si>
  <si>
    <t>Las inversiones en sociedades donde no se ejerce control se describen a continuación</t>
  </si>
  <si>
    <t>Periodo</t>
  </si>
  <si>
    <t>Total Inversión</t>
  </si>
  <si>
    <t>a) Datos sobre la sociedad:</t>
  </si>
  <si>
    <t>Nombre de Sociedad</t>
  </si>
  <si>
    <t>RUC</t>
  </si>
  <si>
    <t>Total Patrimonio neto</t>
  </si>
  <si>
    <t>Total del resultado</t>
  </si>
  <si>
    <t>a) Datos sobre la inversión:</t>
  </si>
  <si>
    <t>Participación sobre los votos (%)</t>
  </si>
  <si>
    <t>Total Inversión (Gs)</t>
  </si>
  <si>
    <t>Participación sobre el Patrimonio Neto (%)</t>
  </si>
  <si>
    <t>Total valuación patrimonial proporcional</t>
  </si>
  <si>
    <t>Resultado sobre inversiones</t>
  </si>
  <si>
    <t>NOTA 9 - PROPIEDADES, PLANTA Y EQUIPO - NETO</t>
  </si>
  <si>
    <t>Cuadro de Propiedades, planta, equipos e intangibles al 30 de Septiembre de 2025</t>
  </si>
  <si>
    <t>Valores netos</t>
  </si>
  <si>
    <t>Saldo al 31/12/2024</t>
  </si>
  <si>
    <t>(+) Altas 
(-) Bajas del período</t>
  </si>
  <si>
    <t>(-) Depreciación / amortización del período</t>
  </si>
  <si>
    <t>Saldo al 30/09/2025</t>
  </si>
  <si>
    <t>Inmuebles en predio ajeno</t>
  </si>
  <si>
    <t>Maquinarias - Ley 60/90</t>
  </si>
  <si>
    <t>Terrenos</t>
  </si>
  <si>
    <t>Herramientas y equipos</t>
  </si>
  <si>
    <t>Maquinarias e implementos</t>
  </si>
  <si>
    <t>Instalaciones</t>
  </si>
  <si>
    <t>Transportes terrestres</t>
  </si>
  <si>
    <t>Construcciones y mejoras</t>
  </si>
  <si>
    <t>Muebles, útiles y enseres</t>
  </si>
  <si>
    <t>Software</t>
  </si>
  <si>
    <t>Mejoras en predio ajeno</t>
  </si>
  <si>
    <t>Equipos de informática</t>
  </si>
  <si>
    <t>Desarrollo de marcas</t>
  </si>
  <si>
    <r>
      <t>Anticipos a proveedores</t>
    </r>
    <r>
      <rPr>
        <sz val="10"/>
        <color rgb="FFFFFFFF"/>
        <rFont val="Arial"/>
        <family val="2"/>
      </rPr>
      <t xml:space="preserve"> - ppe</t>
    </r>
  </si>
  <si>
    <t>Totales</t>
  </si>
  <si>
    <t>Valores brutos</t>
  </si>
  <si>
    <t>Altas / Bajas</t>
  </si>
  <si>
    <t>Depreciación acumulada</t>
  </si>
  <si>
    <t>NOTA 10 – ACTIVOS DISPONIBLES PARA LA VENTA</t>
  </si>
  <si>
    <t>Propiedad, planta y equipo</t>
  </si>
  <si>
    <t>(Detallar bienes de uso)</t>
  </si>
  <si>
    <t>(Detallar activos intangibles)</t>
  </si>
  <si>
    <t>Inversiones</t>
  </si>
  <si>
    <t>(Detallar Inversiones)</t>
  </si>
  <si>
    <t>Total general</t>
  </si>
  <si>
    <t>NOTA 11 – ACTIVOS INTANGIBLES</t>
  </si>
  <si>
    <t>En guaranies</t>
  </si>
  <si>
    <t>Menos: Amortización acumulada</t>
  </si>
  <si>
    <t>NOTA 12 – GOODWILL</t>
  </si>
  <si>
    <t>(Detallar goodwill)</t>
  </si>
  <si>
    <t>NOTA 13 – CUENTAS POR PAGAR COMERCIALES</t>
  </si>
  <si>
    <t>Las cuentas por pagar comerciales se componen como sigue:</t>
  </si>
  <si>
    <t>Simbología según ISO 4217</t>
  </si>
  <si>
    <t>Indicación de Moneda</t>
  </si>
  <si>
    <t>Proveedores locales</t>
  </si>
  <si>
    <t>PYG</t>
  </si>
  <si>
    <t>Proveedores locales - Partes relacionadas</t>
  </si>
  <si>
    <t>Proveedores del exterior</t>
  </si>
  <si>
    <t>USD</t>
  </si>
  <si>
    <t>Cheques diferidos emitidos · ₲</t>
  </si>
  <si>
    <t>Guaraní</t>
  </si>
  <si>
    <t>Cheques diferidos emitidos · US$</t>
  </si>
  <si>
    <t>Total cuentas a pagar por comerciales</t>
  </si>
  <si>
    <t>No Corrientes</t>
  </si>
  <si>
    <t>NOTA 14 – PRESTAMOS A CORTO Y LARGO PLAZO</t>
  </si>
  <si>
    <t>Símbolo de Moneda</t>
  </si>
  <si>
    <t>Moneda</t>
  </si>
  <si>
    <t>Vencimiento</t>
  </si>
  <si>
    <t>Importe (Gs)</t>
  </si>
  <si>
    <t>Tipo de Garantía</t>
  </si>
  <si>
    <t>Préstamos de Entidades Locales</t>
  </si>
  <si>
    <t>Intereses préstamos entidades financieras a pagar</t>
  </si>
  <si>
    <t>Intereses a pagar</t>
  </si>
  <si>
    <t>(-) Intereses a Devengar</t>
  </si>
  <si>
    <t>Subtotal préstamos corrientes</t>
  </si>
  <si>
    <t>Menos: Porción corriente de la deuda a Largo Plazo</t>
  </si>
  <si>
    <t>Capital</t>
  </si>
  <si>
    <t>(-) Intereses a devengar</t>
  </si>
  <si>
    <t>Deudas financieras corrientes</t>
  </si>
  <si>
    <t>Hipotecaria</t>
  </si>
  <si>
    <t>Deudas financieras no corrientes</t>
  </si>
  <si>
    <t>Deudas financieras totales</t>
  </si>
  <si>
    <t>Control vs balance</t>
  </si>
  <si>
    <t>Nº Cuenta</t>
  </si>
  <si>
    <t>31/9/2025</t>
  </si>
  <si>
    <t>Corto Plazo</t>
  </si>
  <si>
    <t xml:space="preserve">        Prestamos a Pagar CP</t>
  </si>
  <si>
    <t xml:space="preserve">        Intereses a Pagar CP</t>
  </si>
  <si>
    <t xml:space="preserve">        Intereses a Vencer - CP</t>
  </si>
  <si>
    <t>Exposición</t>
  </si>
  <si>
    <t>Dif en cap</t>
  </si>
  <si>
    <t>Dif en int a pag</t>
  </si>
  <si>
    <t>Dif en int a dev</t>
  </si>
  <si>
    <t>Diferencia en corto plazo</t>
  </si>
  <si>
    <t>Largo Plazo</t>
  </si>
  <si>
    <t xml:space="preserve">        Prestamos a Pagar - LP</t>
  </si>
  <si>
    <t xml:space="preserve">        Intereses a Pagar LP</t>
  </si>
  <si>
    <t xml:space="preserve">        Intereses a Vencer - LP</t>
  </si>
  <si>
    <t>Diferencia en largo plazo</t>
  </si>
  <si>
    <t>Diferencia total</t>
  </si>
  <si>
    <t>NOTA 15 – PORCION CORRIENTE DE LA DEUDA A LARGO PLAZO</t>
  </si>
  <si>
    <t>Préstamos bancarios</t>
  </si>
  <si>
    <t>Bonos bursátiles</t>
  </si>
  <si>
    <t>Intereses bancarios a pagar</t>
  </si>
  <si>
    <t>Intereses bursatiles a pagar</t>
  </si>
  <si>
    <t>NOTA 16 – REMUNERACIONES Y CARGAS SOCIALES A PAGAR</t>
  </si>
  <si>
    <t>Sueldos y otras remuneraciones a pagar</t>
  </si>
  <si>
    <t>Aportes y retenciones a pagar</t>
  </si>
  <si>
    <t>Remuneraciones al personal superior a pagar</t>
  </si>
  <si>
    <t>(Indicar otras cuentas)</t>
  </si>
  <si>
    <t>NOTA 17 –  IMPUESTOS A PAGAR</t>
  </si>
  <si>
    <t>Retención IRE a pagar</t>
  </si>
  <si>
    <t>Impuesto a la renta a pagar</t>
  </si>
  <si>
    <t>Otros impuestos a pagar</t>
  </si>
  <si>
    <t>NOTA 18 -  PROVISIONES</t>
  </si>
  <si>
    <t>Provisión de gastos</t>
  </si>
  <si>
    <t>Otras obligaciones a pagar</t>
  </si>
  <si>
    <t>Anticipos de clientes</t>
  </si>
  <si>
    <t>Alquileres a Pagar</t>
  </si>
  <si>
    <t>Servicios Basicos a Pagar</t>
  </si>
  <si>
    <t>Honorarios Profesionales a Pagar</t>
  </si>
  <si>
    <t>NOTA 19 – OTROS PASIVOS CORRIENTES Y NO CORRIENTES</t>
  </si>
  <si>
    <t>Retención de IVA a pagar</t>
  </si>
  <si>
    <t>Retención del Impuesto a la renta a pagar</t>
  </si>
  <si>
    <t xml:space="preserve">Otros pasivos con entidades relacionadas </t>
  </si>
  <si>
    <t>Previsiones para contingencias/Indemnizaciones y despidos</t>
  </si>
  <si>
    <t>Otros ingresos diferidos (detallar cuenta)</t>
  </si>
  <si>
    <t>Impuestos diferidos</t>
  </si>
  <si>
    <t>Retencion de IVA a pagar</t>
  </si>
  <si>
    <t>Retencion Impuesto a la renta a Pagar</t>
  </si>
  <si>
    <t>Otros ingresos diferidos</t>
  </si>
  <si>
    <t xml:space="preserve">Otros Pasivos con Entidades relacionadas </t>
  </si>
  <si>
    <t>NOTA 20.1 – CAPITAL INTEGRADO</t>
  </si>
  <si>
    <t>Monto Capital Social Autorizado</t>
  </si>
  <si>
    <t>Monto Capital Social Suscripto</t>
  </si>
  <si>
    <t>Monto Capital Social Integrado</t>
  </si>
  <si>
    <t>Cantidad de Acciones</t>
  </si>
  <si>
    <t>Valor Nominal de Acciones</t>
  </si>
  <si>
    <t>Al 30 de septimebre 2025</t>
  </si>
  <si>
    <t>Al 31 de diciembre de 2024</t>
  </si>
  <si>
    <t>Cant. Acciones Integradas</t>
  </si>
  <si>
    <t>Participación (%)</t>
  </si>
  <si>
    <t>Capital Integrado</t>
  </si>
  <si>
    <t>Raquel Domínguez</t>
  </si>
  <si>
    <t>El Rodeo S.A.</t>
  </si>
  <si>
    <t>NOTA 20.2 – APORTES PARA FUTURAS CAPITALIZACIONES</t>
  </si>
  <si>
    <t>Nutrivic Paraguay S.R.L.</t>
  </si>
  <si>
    <t>Grupo Dos Cinco E.A.S.</t>
  </si>
  <si>
    <t>Diego Barbero</t>
  </si>
  <si>
    <t>NOTA 21 – RESERVAS</t>
  </si>
  <si>
    <t>a. Reserva de revalúo</t>
  </si>
  <si>
    <t xml:space="preserve">El saldo de este rubro corresponde a la revaluación de los bienes de uso, cuya obligatoriedad a efectos fiscales estuvo vigente hasta el 31 de diciembre de 2019. 
Durante el 2025 el saldo no tuvo variación debido a la entrada en vigencia de la Ley 6.380 que establece que el revalúo de los bienes del activo fijo podrá ser obligatorio, sólo cuando la variación del índice de precios al consumo alcance al menos el 20% acumulado desde el ejercicio en el cual se haya dispuesto el último ajuste por revalúo. 
El incremento patrimonial producido por el revalúo de los bienes de uso podrá ser capitalizado, no pudiendo ser distribuido como dividendo, utilidad o beneficio. </t>
  </si>
  <si>
    <t>b. Reserva legal</t>
  </si>
  <si>
    <t>De acuerdo con lo establecido en el artículo 91 de la Ley Nº 1034/1983 del Comerciante, la entidad debe afectar el 5% de la utilidad del año como reserva legal, hasta que el saldo de dicha reserva represente el 20% del capital suscripto.</t>
  </si>
  <si>
    <t>c. Reservas estatutarias</t>
  </si>
  <si>
    <t>d. Reservas facultativas</t>
  </si>
  <si>
    <t>NOTA 21 –  DIFERENCIA TRANSITORIA POR CONVERSION</t>
  </si>
  <si>
    <t>NOTA 23 –  RESULTADOS ACUMULADOS</t>
  </si>
  <si>
    <t>Resultados de ejercicios anteriores</t>
  </si>
  <si>
    <t>Resultado del ejercicio actual</t>
  </si>
  <si>
    <t>Auxiliar</t>
  </si>
  <si>
    <t xml:space="preserve">        Resultados acumulados</t>
  </si>
  <si>
    <t xml:space="preserve">        Resultado del ejercicio 2016</t>
  </si>
  <si>
    <t xml:space="preserve">        Resultado del ejercicio 2017</t>
  </si>
  <si>
    <t xml:space="preserve">        Resultado del ejercicio 2018</t>
  </si>
  <si>
    <t xml:space="preserve">        Resultado del ejercicio 2019</t>
  </si>
  <si>
    <t xml:space="preserve">        Resultado del Ejercicio 2020</t>
  </si>
  <si>
    <t xml:space="preserve">        Resultado del ejercicio 2021</t>
  </si>
  <si>
    <t xml:space="preserve">        Resultado del Ejercicio 2022</t>
  </si>
  <si>
    <t xml:space="preserve">        Resultado del Ejercicio 2023</t>
  </si>
  <si>
    <t xml:space="preserve">        Resultado del Ejercicio 2024</t>
  </si>
  <si>
    <t xml:space="preserve">        Resultado del Ejercicio 2025</t>
  </si>
  <si>
    <t>NOTA 24 –  INTERES MINORITARIO</t>
  </si>
  <si>
    <t>Interés Minoritario</t>
  </si>
  <si>
    <t>NOTA 25 –  VENTAS</t>
  </si>
  <si>
    <t>Venta de ganado porcino</t>
  </si>
  <si>
    <t>Venta de productos terminados</t>
  </si>
  <si>
    <t>Ingresos por transformación biológica</t>
  </si>
  <si>
    <t>Venta de cereales</t>
  </si>
  <si>
    <t>NOTA 26 - COSTO DE VENTAS</t>
  </si>
  <si>
    <t>Costo de ventas de ganado porcino</t>
  </si>
  <si>
    <t>Costo de ventas de productos terminados</t>
  </si>
  <si>
    <t>Costos de transformación biológica</t>
  </si>
  <si>
    <t>Costo de ventas de cereales</t>
  </si>
  <si>
    <t>Total costo de ventas</t>
  </si>
  <si>
    <t>NOTA 27 - GASTOS</t>
  </si>
  <si>
    <t xml:space="preserve">El rubro está compuesto de la siguiente forma: </t>
  </si>
  <si>
    <t>Descripción</t>
  </si>
  <si>
    <t>Gastos de Ventas</t>
  </si>
  <si>
    <t>Gastos Administrativos</t>
  </si>
  <si>
    <t>Depreciaciones y Amortizaciones</t>
  </si>
  <si>
    <t>Sueldos y remuneraciones</t>
  </si>
  <si>
    <t>Impuestos y tasas</t>
  </si>
  <si>
    <t>Gastos de abastecimiento</t>
  </si>
  <si>
    <t>Tratamiento de efluentes</t>
  </si>
  <si>
    <t>Movilidad y hospedaje</t>
  </si>
  <si>
    <t>Gastos del personal y capacitación</t>
  </si>
  <si>
    <t>Gastos de reparación y mantenimiento</t>
  </si>
  <si>
    <t>Gastos de publicidad y propaganda</t>
  </si>
  <si>
    <t>Descuentos concedidos</t>
  </si>
  <si>
    <t>Servicios básicos</t>
  </si>
  <si>
    <t>Otros gastos de operación</t>
  </si>
  <si>
    <t>NOTA 28 - OTROS INGRESOS Y GASTOS OPERATIVOS</t>
  </si>
  <si>
    <t>Otros ingresos</t>
  </si>
  <si>
    <t>(Detallar cuenta)</t>
  </si>
  <si>
    <t>Otros gastos</t>
  </si>
  <si>
    <t>NOTA 29 - INGRESOS Y GASTOS FINANCIEROS NETOS</t>
  </si>
  <si>
    <t>Ingresos financieros</t>
  </si>
  <si>
    <t>Diferencia de cambio</t>
  </si>
  <si>
    <t>Gastos financieros</t>
  </si>
  <si>
    <t>Comisiones bancarias</t>
  </si>
  <si>
    <t>NOTA 34 - RESULTADO DE INVERSIONES EN ASOCIADAS</t>
  </si>
  <si>
    <t>NOTA 31 - RESULTADO PARTICIPACIÓN MINORITARIA</t>
  </si>
  <si>
    <t>NOTA 32 - IMPUESTO A LA RENTA</t>
  </si>
  <si>
    <t>NOTA 33 - RESULTADO EXTRAORDINARIO NETO DE IMPUESTO A LA RENTA</t>
  </si>
  <si>
    <t>(Detallar)</t>
  </si>
  <si>
    <t>NOTA 34 - RESULTADO SOBRE ACTIVIDADES DISCONTINUADAS NETO DE IMPUESTO A LA RENTA</t>
  </si>
  <si>
    <t>(nueva cuenta a incluir)</t>
  </si>
  <si>
    <t>- Impuesto a la renta</t>
  </si>
  <si>
    <t>NOTA 35- UTILIDAD (PÉRDIDA) NETA DEL AÑO Y POR ACCION ORDINARIA</t>
  </si>
  <si>
    <t>La Sociedad calcula la utilidad (pérdida) neta por acción sobre la base de la utilidad (pérdida) del año y la cantidad de acciones ordinarias de valor nominal G. 1.000.000 cada una con derecho a 1 voto por acción.</t>
  </si>
  <si>
    <t>Cantidad de Acciones Ordinarias en Circulación</t>
  </si>
  <si>
    <t>Utilidad Neta</t>
  </si>
  <si>
    <t>Utilidad Neta por Acción Ordinaria</t>
  </si>
  <si>
    <t>NOTA 36 - ACTIVOS GRAVADOS</t>
  </si>
  <si>
    <t>Los siguientes bienes de propiedad de la Sociedad han sido hipotecados y prendados en garantía de obligaciones financieras.</t>
  </si>
  <si>
    <t>Tipo de Activo</t>
  </si>
  <si>
    <t>Datos del activo gravado</t>
  </si>
  <si>
    <t>Tipo de garantía</t>
  </si>
  <si>
    <t>Importe (indicar moneda)</t>
  </si>
  <si>
    <t>A favor de</t>
  </si>
  <si>
    <t>Inmueble</t>
  </si>
  <si>
    <t>Finca Abai Padron Nº 2364</t>
  </si>
  <si>
    <t>US$ 9.685.000.-</t>
  </si>
  <si>
    <t>Banco GNB Paraguay S.A.</t>
  </si>
  <si>
    <t>Al 31 de Diciembre de 2024</t>
  </si>
  <si>
    <t xml:space="preserve">NOTA 37 - CONTINGENCIAS Y COMPROMISOS </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</si>
  <si>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</si>
  <si>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</si>
  <si>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</si>
  <si>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</si>
  <si>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</si>
  <si>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</si>
  <si>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</si>
  <si>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</si>
  <si>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</si>
  <si>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</si>
  <si>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</si>
  <si>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</si>
  <si>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</si>
  <si>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</si>
  <si>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</si>
  <si>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Entre la fecha de cierre del ejercicio y la fecha de preparación de estos estados financieros, no han ocurrido hechos significativos de carácter financiero o de otra índole que afecten la situación patrimonial o financiera o los resultados de la Sociedad al 30 de septiembre de 2025.</t>
  </si>
  <si>
    <t>NOTA 40 - SALDOS Y TRANSACCIONES CON PARTES RELACIONADAS</t>
  </si>
  <si>
    <t>ACTIVO</t>
  </si>
  <si>
    <t>Cuentas a cobrar comerciales</t>
  </si>
  <si>
    <t>Propiedades, planta y equipos</t>
  </si>
  <si>
    <t>Total activo</t>
  </si>
  <si>
    <t>PASIVO</t>
  </si>
  <si>
    <t>Préstamos a largo plazo</t>
  </si>
  <si>
    <t>Otros pasivos</t>
  </si>
  <si>
    <t>Total pasivo</t>
  </si>
  <si>
    <t>Ingresos</t>
  </si>
  <si>
    <t>Compras</t>
  </si>
  <si>
    <t>Honorarios por servicios</t>
  </si>
  <si>
    <t>La Tranquera S.R.L.</t>
  </si>
  <si>
    <t>La tranquera SRL</t>
  </si>
  <si>
    <t>Ganadera El Fogon S.A.</t>
  </si>
  <si>
    <t>La Betty S.A.</t>
  </si>
  <si>
    <t>Rosenbusch Paraguay S.A.</t>
  </si>
  <si>
    <t>Gestion de Campo S.R.L.</t>
  </si>
  <si>
    <t>Agro - Neike S.A.</t>
  </si>
  <si>
    <t>Carlos Raul Llano Martinez</t>
  </si>
  <si>
    <t>Ismael Llano</t>
  </si>
  <si>
    <t>Sebastian Maria Llano</t>
  </si>
  <si>
    <t>Fernando Llano</t>
  </si>
  <si>
    <t>Facundo Llano</t>
  </si>
  <si>
    <t>Nicolas Llano</t>
  </si>
  <si>
    <t>TC 30/09/2025</t>
  </si>
  <si>
    <t>TC 31/12/2024</t>
  </si>
  <si>
    <t>Guaranizado</t>
  </si>
  <si>
    <t>Monto original</t>
  </si>
  <si>
    <t>GS</t>
  </si>
  <si>
    <t>Santiago Llano Cavina</t>
  </si>
  <si>
    <t>Facundo Llano Zanotti C.</t>
  </si>
  <si>
    <t>Agro-Neike S.A.</t>
  </si>
  <si>
    <t>Honorarios profesionales</t>
  </si>
  <si>
    <t>Total con IVA</t>
  </si>
  <si>
    <t xml:space="preserve"> Meses</t>
  </si>
  <si>
    <t>VENTAS</t>
  </si>
  <si>
    <t>Meses</t>
  </si>
  <si>
    <t>Etiquetas de fila</t>
  </si>
  <si>
    <t>enero</t>
  </si>
  <si>
    <t>febrero</t>
  </si>
  <si>
    <t>marzo</t>
  </si>
  <si>
    <t>Cliente</t>
  </si>
  <si>
    <t>abr</t>
  </si>
  <si>
    <t>may</t>
  </si>
  <si>
    <t>COMPRAS</t>
  </si>
  <si>
    <t>LA TRANQUERA SRL</t>
  </si>
  <si>
    <t>Nutrivic Paraguay SRL</t>
  </si>
  <si>
    <t>ene</t>
  </si>
  <si>
    <t>feb</t>
  </si>
  <si>
    <t>mar</t>
  </si>
  <si>
    <t>jun</t>
  </si>
  <si>
    <t>Compras 2024 con IVA</t>
  </si>
  <si>
    <t>jul</t>
  </si>
  <si>
    <t>ago</t>
  </si>
  <si>
    <t>sept</t>
  </si>
  <si>
    <t>oct a dic</t>
  </si>
  <si>
    <t>Suma de Monto</t>
  </si>
  <si>
    <t>Etiquetas de columna</t>
  </si>
  <si>
    <t>Suma de Total</t>
  </si>
  <si>
    <t>oct</t>
  </si>
  <si>
    <t>nov</t>
  </si>
  <si>
    <t>dic</t>
  </si>
  <si>
    <t>Al 30 de Septiembre de 2025</t>
  </si>
  <si>
    <t>Saldo al 30 de Septiembre de 2025</t>
  </si>
  <si>
    <t>Al 30 de Septiembre de 2025 no existen situaciones contingentes, ni reclamos que pudieran resultar en la generación de obligaciones para la Sociedad adicionales a las que se presentan en estos estados financieros.</t>
  </si>
  <si>
    <t/>
  </si>
  <si>
    <t>Sudameris Bank S.A.E.C.A.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</si>
</sst>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1" formatCode="_ * #,##0_ ;_ * \-#,##0_ ;_ * &quot;-&quot;_ ;_ @_ "/>
    <numFmt numFmtId="43" formatCode="_ * #,##0.00_ ;_ * \-#,##0.00_ ;_ * &quot;-&quot;??_ ;_ @_ "/>
    <numFmt numFmtId="164" formatCode="_-* #,##0_-;\-* #,##0_-;_-* &quot;-&quot;_-;_-@_-"/>
    <numFmt numFmtId="165" formatCode="_-* #,##0.00_-;\-* #,##0.00_-;_-* &quot;-&quot;??_-;_-@_-"/>
    <numFmt numFmtId="166" formatCode="dd/mm/yyyy;@"/>
    <numFmt numFmtId="167" formatCode="#,##0;\(#,##0\);\-"/>
    <numFmt numFmtId="168" formatCode="_ * #,##0_ ;_ * \-#,##0_ ;_ * &quot;-&quot;??_ ;_ @_ "/>
    <numFmt numFmtId="169" formatCode="_ * #,##0.00_ ;_ * \-#,##0.00_ ;_ * &quot;-&quot;_ ;_ @_ "/>
    <numFmt numFmtId="170" formatCode="0.000%"/>
    <numFmt numFmtId="171" formatCode="#,###,##0"/>
    <numFmt numFmtId="172" formatCode="#,##0_);\(#,##0\);\ &quot;-&quot;_)"/>
    <numFmt numFmtId="173" formatCode="#,##0;[Red]\(#,##0\);\-"/>
    <numFmt numFmtId="174" formatCode="_(* #,##0.00_);_(* \(#,##0.00\);_(* &quot;-&quot;??_);_(@_)"/>
    <numFmt numFmtId="175" formatCode="_(* #,##0_);_(* \(#,##0\);_(* &quot;-&quot;??_);_(@_)"/>
    <numFmt numFmtId="176" formatCode="[$-C0A]mmmm\-yy;@"/>
  </numFmts>
  <fonts count="37" x14ac:knownFonts="1">
    <font>
      <sz val="12"/>
      <color theme="1"/>
      <name val="Aptos Narrow"/>
      <family val="2"/>
      <scheme val="minor"/>
    </font>
    <font>
      <sz val="12"/>
      <color theme="1"/>
      <name val="Aptos Narrow"/>
      <family val="2"/>
      <scheme val="minor"/>
    </font>
    <font>
      <sz val="11"/>
      <color rgb="FF000000"/>
      <name val="Arial"/>
      <family val="2"/>
    </font>
    <font>
      <b/>
      <sz val="11"/>
      <color rgb="FF000000"/>
      <name val="Arial"/>
      <family val="2"/>
    </font>
    <font>
      <b/>
      <u/>
      <sz val="11"/>
      <color rgb="FF000000"/>
      <name val="Arial"/>
      <family val="2"/>
    </font>
    <font>
      <u/>
      <sz val="11"/>
      <color rgb="FF0563C1"/>
      <name val="Arial"/>
      <family val="2"/>
    </font>
    <font>
      <u/>
      <sz val="12"/>
      <color theme="10"/>
      <name val="Aptos Narrow"/>
      <family val="2"/>
      <scheme val="minor"/>
    </font>
    <font>
      <sz val="11"/>
      <color theme="1"/>
      <name val="Calibri"/>
      <family val="2"/>
    </font>
    <font>
      <b/>
      <sz val="11"/>
      <color rgb="FFFFFFFF"/>
      <name val="Arial"/>
      <family val="2"/>
    </font>
    <font>
      <b/>
      <sz val="11"/>
      <name val="Arial"/>
      <family val="2"/>
    </font>
    <font>
      <sz val="11"/>
      <name val="Arial"/>
      <family val="2"/>
    </font>
    <font>
      <sz val="11"/>
      <color theme="1"/>
      <name val="Aptos Narrow"/>
      <family val="2"/>
      <scheme val="minor"/>
    </font>
    <font>
      <b/>
      <sz val="11"/>
      <color rgb="FFFF0000"/>
      <name val="Arial"/>
      <family val="2"/>
    </font>
    <font>
      <sz val="11"/>
      <color rgb="FFFF0000"/>
      <name val="Arial"/>
      <family val="2"/>
    </font>
    <font>
      <sz val="11"/>
      <color rgb="FFFFFFFF"/>
      <name val="Arial"/>
      <family val="2"/>
    </font>
    <font>
      <i/>
      <sz val="11"/>
      <color rgb="FF000000"/>
      <name val="Arial"/>
      <family val="2"/>
    </font>
    <font>
      <b/>
      <i/>
      <sz val="11"/>
      <color rgb="FF000000"/>
      <name val="Arial"/>
      <family val="2"/>
    </font>
    <font>
      <b/>
      <sz val="10"/>
      <color rgb="FF000000"/>
      <name val="Arial"/>
      <family val="2"/>
    </font>
    <font>
      <sz val="10"/>
      <color rgb="FF000000"/>
      <name val="Arial"/>
      <family val="2"/>
    </font>
    <font>
      <u/>
      <sz val="10"/>
      <color rgb="FF0563C1"/>
      <name val="Arial"/>
      <family val="2"/>
    </font>
    <font>
      <b/>
      <sz val="10"/>
      <color rgb="FFFFFFFF"/>
      <name val="Arial"/>
      <family val="2"/>
    </font>
    <font>
      <b/>
      <sz val="12"/>
      <color rgb="FFFFFFFF"/>
      <name val="Arial"/>
      <family val="2"/>
    </font>
    <font>
      <sz val="12"/>
      <color rgb="FF000000"/>
      <name val="Arial"/>
      <family val="2"/>
    </font>
    <font>
      <sz val="10"/>
      <name val="Arial"/>
      <family val="2"/>
    </font>
    <font>
      <b/>
      <u/>
      <sz val="10"/>
      <name val="Arial"/>
      <family val="2"/>
    </font>
    <font>
      <b/>
      <sz val="10"/>
      <name val="Arial"/>
      <family val="2"/>
    </font>
    <font>
      <sz val="11"/>
      <color indexed="8"/>
      <name val="Calibri"/>
      <family val="2"/>
    </font>
    <font>
      <sz val="10"/>
      <color rgb="FFFF0000"/>
      <name val="Arial"/>
      <family val="2"/>
    </font>
    <font>
      <b/>
      <i/>
      <sz val="10"/>
      <color rgb="FF000000"/>
      <name val="Arial"/>
      <family val="2"/>
    </font>
    <font>
      <sz val="10"/>
      <color rgb="FFFFFFFF"/>
      <name val="Arial"/>
      <family val="2"/>
    </font>
    <font>
      <u/>
      <sz val="10"/>
      <color rgb="FF000000"/>
      <name val="Arial"/>
      <family val="2"/>
    </font>
    <font>
      <sz val="10"/>
      <color rgb="FF4472C4"/>
      <name val="Arial"/>
      <family val="2"/>
    </font>
    <font>
      <sz val="9"/>
      <name val="Arial"/>
      <family val="2"/>
    </font>
    <font>
      <b/>
      <sz val="9"/>
      <color rgb="FF000000"/>
      <name val="Arial"/>
      <family val="2"/>
    </font>
    <font>
      <i/>
      <sz val="10"/>
      <color rgb="FF000000"/>
      <name val="Arial"/>
      <family val="2"/>
    </font>
    <font>
      <b/>
      <sz val="11"/>
      <color rgb="FF000000"/>
      <name val="Calibri"/>
      <family val="2"/>
    </font>
    <font>
      <b/>
      <sz val="12"/>
      <color rgb="FF000000"/>
      <name val="Calibri"/>
      <family val="2"/>
    </font>
  </fonts>
  <fills count="12">
    <fill>
      <patternFill patternType="none"/>
    </fill>
    <fill>
      <patternFill patternType="gray125"/>
    </fill>
    <fill>
      <patternFill patternType="solid">
        <fgColor rgb="FFFFFFFF"/>
        <bgColor rgb="FF000000"/>
      </patternFill>
    </fill>
    <fill>
      <patternFill patternType="solid">
        <fgColor rgb="FF002060"/>
        <bgColor rgb="FF000000"/>
      </patternFill>
    </fill>
    <fill>
      <patternFill patternType="solid">
        <fgColor rgb="FF203764"/>
        <bgColor rgb="FF000000"/>
      </patternFill>
    </fill>
    <fill>
      <patternFill patternType="solid">
        <fgColor rgb="FFFFF2CC"/>
        <bgColor rgb="FF000000"/>
      </patternFill>
    </fill>
    <fill>
      <patternFill patternType="solid">
        <fgColor rgb="FF203765"/>
        <bgColor rgb="FF000000"/>
      </patternFill>
    </fill>
    <fill>
      <patternFill patternType="solid">
        <fgColor rgb="FFE7E6E6"/>
        <bgColor rgb="FF000000"/>
      </patternFill>
    </fill>
    <fill>
      <patternFill patternType="solid">
        <fgColor rgb="FFD0CECE"/>
        <bgColor rgb="FF000000"/>
      </patternFill>
    </fill>
    <fill>
      <patternFill patternType="solid">
        <fgColor rgb="FFF2F2F2"/>
        <bgColor rgb="FF000000"/>
      </patternFill>
    </fill>
    <fill>
      <patternFill patternType="solid">
        <fgColor rgb="FFD9E1F2"/>
        <bgColor rgb="FFD9E1F2"/>
      </patternFill>
    </fill>
    <fill>
      <patternFill patternType="solid">
        <fgColor rgb="FFD9E1F3"/>
        <bgColor rgb="FF000000"/>
      </patternFill>
    </fill>
  </fills>
  <borders count="36">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auto="1"/>
      </left>
      <right style="thin">
        <color auto="1"/>
      </right>
      <top style="medium">
        <color auto="1"/>
      </top>
      <bottom style="medium">
        <color auto="1"/>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bottom/>
      <diagonal/>
    </border>
    <border>
      <left/>
      <right/>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style="thin">
        <color indexed="64"/>
      </left>
      <right style="medium">
        <color indexed="64"/>
      </right>
      <top/>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auto="1"/>
      </left>
      <right/>
      <top/>
      <bottom style="medium">
        <color indexed="64"/>
      </bottom>
      <diagonal/>
    </border>
    <border>
      <left style="thin">
        <color auto="1"/>
      </left>
      <right style="medium">
        <color indexed="64"/>
      </right>
      <top/>
      <bottom style="medium">
        <color indexed="64"/>
      </bottom>
      <diagonal/>
    </border>
    <border>
      <left/>
      <right/>
      <top/>
      <bottom style="thin">
        <color rgb="FF8EA9DB"/>
      </bottom>
      <diagonal/>
    </border>
    <border>
      <left/>
      <right/>
      <top style="thin">
        <color rgb="FF8EA9DB"/>
      </top>
      <bottom/>
      <diagonal/>
    </border>
  </borders>
  <cellStyleXfs count="14">
    <xf numFmtId="0" fontId="0" fillId="0" borderId="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6" fillId="0" borderId="0" applyNumberFormat="0" applyFill="0" applyBorder="0" applyAlignment="0" applyProtection="0"/>
    <xf numFmtId="0" fontId="23" fillId="0" borderId="0" applyNumberFormat="0" applyFill="0" applyBorder="0" applyAlignment="0" applyProtection="0"/>
    <xf numFmtId="0" fontId="23" fillId="0" borderId="0"/>
    <xf numFmtId="174" fontId="26" fillId="0" borderId="0" applyFont="0" applyFill="0" applyBorder="0" applyAlignment="0" applyProtection="0"/>
    <xf numFmtId="0" fontId="23" fillId="0" borderId="0"/>
    <xf numFmtId="0" fontId="23" fillId="0" borderId="0"/>
    <xf numFmtId="0" fontId="1" fillId="0" borderId="0"/>
    <xf numFmtId="174" fontId="23" fillId="0" borderId="0" applyFont="0" applyFill="0" applyBorder="0" applyAlignment="0" applyProtection="0"/>
    <xf numFmtId="0" fontId="11" fillId="0" borderId="0"/>
    <xf numFmtId="174" fontId="23" fillId="0" borderId="0" applyFont="0" applyFill="0" applyBorder="0" applyAlignment="0" applyProtection="0"/>
  </cellStyleXfs>
  <cellXfs count="522">
    <xf numFmtId="0" fontId="0" fillId="0" borderId="0" xfId="0"/>
    <xf numFmtId="0" fontId="2" fillId="0" borderId="0" xfId="0" applyFont="1"/>
    <xf numFmtId="0" fontId="3" fillId="0" borderId="0" xfId="0" applyFont="1" applyAlignment="1">
      <alignment horizontal="center"/>
    </xf>
    <xf numFmtId="0" fontId="3" fillId="0" borderId="0" xfId="0" applyFont="1"/>
    <xf numFmtId="166" fontId="2" fillId="0" borderId="0" xfId="0" applyNumberFormat="1" applyFont="1" applyAlignment="1">
      <alignment horizontal="left"/>
    </xf>
    <xf numFmtId="0" fontId="4" fillId="0" borderId="0" xfId="0" applyFont="1"/>
    <xf numFmtId="0" fontId="3" fillId="0" borderId="0" xfId="0" applyFont="1" applyAlignment="1">
      <alignment horizontal="right"/>
    </xf>
    <xf numFmtId="0" fontId="2" fillId="0" borderId="0" xfId="0" applyFont="1" applyAlignment="1">
      <alignment horizontal="right"/>
    </xf>
    <xf numFmtId="0" fontId="3" fillId="0" borderId="3" xfId="0" applyFont="1" applyBorder="1"/>
    <xf numFmtId="0" fontId="3" fillId="0" borderId="4" xfId="0" applyFont="1" applyBorder="1"/>
    <xf numFmtId="0" fontId="3" fillId="0" borderId="5" xfId="0" applyFont="1" applyBorder="1"/>
    <xf numFmtId="0" fontId="2" fillId="0" borderId="6" xfId="0" applyFont="1" applyBorder="1"/>
    <xf numFmtId="0" fontId="2" fillId="0" borderId="7" xfId="0" applyFont="1" applyBorder="1"/>
    <xf numFmtId="0" fontId="2" fillId="0" borderId="8" xfId="0" applyFont="1" applyBorder="1"/>
    <xf numFmtId="0" fontId="2" fillId="0" borderId="9" xfId="0" applyFont="1" applyBorder="1"/>
    <xf numFmtId="0" fontId="2" fillId="0" borderId="10" xfId="0" applyFont="1" applyBorder="1"/>
    <xf numFmtId="0" fontId="4" fillId="0" borderId="6" xfId="0" applyFont="1" applyBorder="1"/>
    <xf numFmtId="0" fontId="3" fillId="0" borderId="11" xfId="0" applyFont="1" applyBorder="1" applyAlignment="1">
      <alignment horizontal="center" vertical="center" wrapText="1"/>
    </xf>
    <xf numFmtId="3" fontId="2" fillId="0" borderId="0" xfId="0" applyNumberFormat="1" applyFont="1"/>
    <xf numFmtId="0" fontId="2" fillId="2" borderId="0" xfId="0" applyFont="1" applyFill="1" applyAlignment="1">
      <alignment horizontal="center" vertical="center" wrapText="1"/>
    </xf>
    <xf numFmtId="0" fontId="2" fillId="0" borderId="0" xfId="0" applyFont="1" applyAlignment="1">
      <alignment horizontal="center" vertical="center" wrapText="1"/>
    </xf>
    <xf numFmtId="0" fontId="2" fillId="0" borderId="14" xfId="0" applyFont="1" applyBorder="1"/>
    <xf numFmtId="0" fontId="2" fillId="0" borderId="15" xfId="0" applyFont="1" applyBorder="1"/>
    <xf numFmtId="0" fontId="5" fillId="0" borderId="0" xfId="4" applyFont="1" applyFill="1" applyBorder="1"/>
    <xf numFmtId="0" fontId="7" fillId="0" borderId="0" xfId="0" applyFont="1"/>
    <xf numFmtId="3" fontId="2" fillId="0" borderId="11" xfId="0" applyNumberFormat="1" applyFont="1" applyBorder="1" applyAlignment="1">
      <alignment horizontal="center"/>
    </xf>
    <xf numFmtId="0" fontId="2" fillId="0" borderId="11" xfId="0" applyFont="1" applyBorder="1" applyAlignment="1">
      <alignment horizontal="center"/>
    </xf>
    <xf numFmtId="0" fontId="2" fillId="0" borderId="11" xfId="0" applyFont="1" applyBorder="1"/>
    <xf numFmtId="167" fontId="2" fillId="0" borderId="11" xfId="0" applyNumberFormat="1" applyFont="1" applyBorder="1"/>
    <xf numFmtId="0" fontId="2" fillId="0" borderId="11" xfId="0" applyFont="1" applyBorder="1" applyAlignment="1">
      <alignment horizontal="center" vertical="center" wrapText="1"/>
    </xf>
    <xf numFmtId="3" fontId="2" fillId="0" borderId="11" xfId="0" applyNumberFormat="1" applyFont="1" applyBorder="1"/>
    <xf numFmtId="2" fontId="2" fillId="0" borderId="11" xfId="0" applyNumberFormat="1" applyFont="1" applyBorder="1" applyAlignment="1">
      <alignment horizontal="center"/>
    </xf>
    <xf numFmtId="167" fontId="2" fillId="2" borderId="11" xfId="0" applyNumberFormat="1" applyFont="1" applyFill="1" applyBorder="1"/>
    <xf numFmtId="2" fontId="2" fillId="2" borderId="11" xfId="0" applyNumberFormat="1" applyFont="1" applyFill="1" applyBorder="1" applyAlignment="1">
      <alignment horizontal="center"/>
    </xf>
    <xf numFmtId="0" fontId="2" fillId="0" borderId="17" xfId="0" applyFont="1" applyBorder="1"/>
    <xf numFmtId="167" fontId="2" fillId="0" borderId="17" xfId="0" applyNumberFormat="1" applyFont="1" applyBorder="1"/>
    <xf numFmtId="0" fontId="2" fillId="0" borderId="17" xfId="0" applyFont="1" applyBorder="1" applyAlignment="1">
      <alignment horizontal="center" vertical="center" wrapText="1"/>
    </xf>
    <xf numFmtId="2" fontId="2" fillId="0" borderId="17" xfId="0" applyNumberFormat="1" applyFont="1" applyBorder="1" applyAlignment="1">
      <alignment horizontal="center"/>
    </xf>
    <xf numFmtId="0" fontId="2" fillId="0" borderId="18" xfId="0" applyFont="1" applyBorder="1"/>
    <xf numFmtId="167" fontId="2" fillId="0" borderId="18" xfId="0" applyNumberFormat="1" applyFont="1" applyBorder="1"/>
    <xf numFmtId="3" fontId="2" fillId="0" borderId="18" xfId="0" applyNumberFormat="1" applyFont="1" applyBorder="1"/>
    <xf numFmtId="0" fontId="8" fillId="3" borderId="0" xfId="0" applyFont="1" applyFill="1" applyAlignment="1">
      <alignment horizontal="center"/>
    </xf>
    <xf numFmtId="0" fontId="2" fillId="0" borderId="0" xfId="0" applyFont="1" applyAlignment="1">
      <alignment horizontal="left"/>
    </xf>
    <xf numFmtId="0" fontId="3" fillId="0" borderId="0" xfId="0" applyFont="1" applyAlignment="1">
      <alignment horizontal="left"/>
    </xf>
    <xf numFmtId="166" fontId="8" fillId="3" borderId="0" xfId="0" applyNumberFormat="1" applyFont="1" applyFill="1" applyAlignment="1">
      <alignment horizontal="center"/>
    </xf>
    <xf numFmtId="0" fontId="2" fillId="0" borderId="0" xfId="0" applyFont="1" applyAlignment="1">
      <alignment horizontal="center" vertical="center"/>
    </xf>
    <xf numFmtId="0" fontId="2" fillId="0" borderId="19" xfId="0" applyFont="1" applyBorder="1"/>
    <xf numFmtId="0" fontId="9" fillId="0" borderId="20" xfId="0" applyFont="1" applyBorder="1" applyAlignment="1">
      <alignment horizontal="center" vertical="center"/>
    </xf>
    <xf numFmtId="0" fontId="3" fillId="0" borderId="17" xfId="0" applyFont="1" applyBorder="1" applyAlignment="1">
      <alignment horizontal="center" vertical="center"/>
    </xf>
    <xf numFmtId="0" fontId="9" fillId="0" borderId="6" xfId="0" applyFont="1" applyBorder="1" applyAlignment="1">
      <alignment vertical="center"/>
    </xf>
    <xf numFmtId="0" fontId="9" fillId="0" borderId="0" xfId="0" applyFont="1" applyAlignment="1">
      <alignment vertical="center"/>
    </xf>
    <xf numFmtId="0" fontId="3" fillId="0" borderId="21" xfId="0" applyFont="1" applyBorder="1" applyAlignment="1">
      <alignment horizontal="center" vertical="center"/>
    </xf>
    <xf numFmtId="0" fontId="5" fillId="0" borderId="21" xfId="4" quotePrefix="1" applyFont="1" applyFill="1" applyBorder="1" applyAlignment="1">
      <alignment horizontal="center"/>
    </xf>
    <xf numFmtId="0" fontId="5" fillId="0" borderId="21" xfId="4" applyFont="1" applyFill="1" applyBorder="1" applyAlignment="1">
      <alignment horizontal="center"/>
    </xf>
    <xf numFmtId="0" fontId="5" fillId="0" borderId="12" xfId="4" applyFont="1" applyFill="1" applyBorder="1" applyAlignment="1">
      <alignment horizontal="center" vertical="center"/>
    </xf>
    <xf numFmtId="0" fontId="5" fillId="0" borderId="0" xfId="4" quotePrefix="1" applyFont="1" applyFill="1" applyBorder="1" applyAlignment="1">
      <alignment horizontal="left"/>
    </xf>
    <xf numFmtId="0" fontId="10" fillId="0" borderId="0" xfId="0" applyFont="1" applyAlignment="1">
      <alignment horizontal="center"/>
    </xf>
    <xf numFmtId="0" fontId="9" fillId="0" borderId="0" xfId="0" applyFont="1"/>
    <xf numFmtId="167" fontId="9" fillId="0" borderId="4" xfId="1" applyNumberFormat="1" applyFont="1" applyFill="1" applyBorder="1"/>
    <xf numFmtId="167" fontId="12" fillId="0" borderId="0" xfId="0" applyNumberFormat="1" applyFont="1"/>
    <xf numFmtId="0" fontId="9" fillId="0" borderId="0" xfId="0" applyFont="1" applyAlignment="1">
      <alignment horizontal="center" vertical="center"/>
    </xf>
    <xf numFmtId="0" fontId="5" fillId="0" borderId="0" xfId="4" applyFont="1" applyFill="1" applyBorder="1" applyAlignment="1">
      <alignment horizontal="center" vertical="center"/>
    </xf>
    <xf numFmtId="0" fontId="2" fillId="4" borderId="0" xfId="0" applyFont="1" applyFill="1"/>
    <xf numFmtId="0" fontId="8" fillId="4" borderId="0" xfId="1" applyNumberFormat="1" applyFont="1" applyFill="1" applyBorder="1" applyAlignment="1">
      <alignment horizontal="center"/>
    </xf>
    <xf numFmtId="166" fontId="8" fillId="4" borderId="0" xfId="0" applyNumberFormat="1" applyFont="1" applyFill="1" applyAlignment="1">
      <alignment horizontal="center"/>
    </xf>
    <xf numFmtId="17" fontId="3" fillId="0" borderId="0" xfId="0" applyNumberFormat="1" applyFont="1"/>
    <xf numFmtId="0" fontId="8" fillId="0" borderId="0" xfId="0" applyFont="1" applyAlignment="1">
      <alignment horizontal="center" vertical="center"/>
    </xf>
    <xf numFmtId="167" fontId="2" fillId="0" borderId="0" xfId="0" applyNumberFormat="1" applyFont="1"/>
    <xf numFmtId="167" fontId="2" fillId="0" borderId="0" xfId="1" applyNumberFormat="1" applyFont="1" applyFill="1" applyBorder="1"/>
    <xf numFmtId="0" fontId="2" fillId="0" borderId="0" xfId="0" applyFont="1" applyAlignment="1">
      <alignment horizontal="center"/>
    </xf>
    <xf numFmtId="167" fontId="2" fillId="0" borderId="0" xfId="2" applyNumberFormat="1" applyFont="1" applyFill="1" applyBorder="1"/>
    <xf numFmtId="167" fontId="10" fillId="0" borderId="0" xfId="1" applyNumberFormat="1" applyFont="1" applyFill="1" applyBorder="1"/>
    <xf numFmtId="0" fontId="2" fillId="4" borderId="0" xfId="0" applyFont="1" applyFill="1" applyAlignment="1">
      <alignment horizontal="center" vertical="center"/>
    </xf>
    <xf numFmtId="167" fontId="8" fillId="4" borderId="0" xfId="1" applyNumberFormat="1" applyFont="1" applyFill="1" applyBorder="1"/>
    <xf numFmtId="167" fontId="8" fillId="4" borderId="20" xfId="1" applyNumberFormat="1" applyFont="1" applyFill="1" applyBorder="1"/>
    <xf numFmtId="0" fontId="8" fillId="4" borderId="0" xfId="0" applyFont="1" applyFill="1" applyAlignment="1">
      <alignment horizontal="left" vertical="center"/>
    </xf>
    <xf numFmtId="0" fontId="8" fillId="4" borderId="0" xfId="0" applyFont="1" applyFill="1" applyAlignment="1">
      <alignment horizontal="center" vertical="center"/>
    </xf>
    <xf numFmtId="167" fontId="2" fillId="4" borderId="0" xfId="0" applyNumberFormat="1" applyFont="1" applyFill="1"/>
    <xf numFmtId="168" fontId="2" fillId="0" borderId="0" xfId="0" applyNumberFormat="1" applyFont="1"/>
    <xf numFmtId="168" fontId="2" fillId="0" borderId="0" xfId="0" applyNumberFormat="1" applyFont="1" applyAlignment="1">
      <alignment horizontal="center" vertical="center"/>
    </xf>
    <xf numFmtId="0" fontId="9" fillId="4" borderId="0" xfId="0" applyFont="1" applyFill="1" applyAlignment="1">
      <alignment horizontal="center" vertical="center"/>
    </xf>
    <xf numFmtId="0" fontId="3" fillId="0" borderId="0" xfId="0" applyFont="1" applyAlignment="1">
      <alignment horizontal="center" vertical="center"/>
    </xf>
    <xf numFmtId="167" fontId="3" fillId="0" borderId="0" xfId="0" applyNumberFormat="1" applyFont="1"/>
    <xf numFmtId="0" fontId="10" fillId="4" borderId="0" xfId="0" applyFont="1" applyFill="1" applyAlignment="1">
      <alignment horizontal="center" vertical="center"/>
    </xf>
    <xf numFmtId="169" fontId="13" fillId="0" borderId="0" xfId="2" applyNumberFormat="1" applyFont="1" applyFill="1" applyBorder="1"/>
    <xf numFmtId="168" fontId="2" fillId="0" borderId="0" xfId="1" applyNumberFormat="1" applyFont="1" applyFill="1" applyBorder="1" applyAlignment="1"/>
    <xf numFmtId="168" fontId="2" fillId="0" borderId="0" xfId="1" applyNumberFormat="1" applyFont="1" applyFill="1" applyBorder="1" applyAlignment="1">
      <alignment horizontal="center" vertical="center"/>
    </xf>
    <xf numFmtId="168" fontId="2" fillId="0" borderId="0" xfId="1" applyNumberFormat="1" applyFont="1" applyFill="1" applyBorder="1" applyAlignment="1">
      <alignment horizontal="center"/>
    </xf>
    <xf numFmtId="168" fontId="9" fillId="0" borderId="0" xfId="1" applyNumberFormat="1" applyFont="1" applyFill="1" applyBorder="1" applyAlignment="1"/>
    <xf numFmtId="168" fontId="9" fillId="0" borderId="0" xfId="1" applyNumberFormat="1" applyFont="1" applyFill="1" applyBorder="1" applyAlignment="1">
      <alignment horizontal="left"/>
    </xf>
    <xf numFmtId="168" fontId="9" fillId="0" borderId="0" xfId="1" applyNumberFormat="1" applyFont="1" applyFill="1" applyBorder="1" applyAlignment="1">
      <alignment horizontal="center" vertical="center"/>
    </xf>
    <xf numFmtId="0" fontId="14" fillId="0" borderId="0" xfId="0" applyFont="1"/>
    <xf numFmtId="168" fontId="2" fillId="0" borderId="0" xfId="1" applyNumberFormat="1" applyFont="1" applyFill="1" applyBorder="1"/>
    <xf numFmtId="168" fontId="9" fillId="0" borderId="0" xfId="1" applyNumberFormat="1" applyFont="1" applyFill="1" applyBorder="1"/>
    <xf numFmtId="43" fontId="2" fillId="0" borderId="0" xfId="1" applyNumberFormat="1" applyFont="1" applyFill="1" applyBorder="1"/>
    <xf numFmtId="43" fontId="2" fillId="0" borderId="0" xfId="1" applyNumberFormat="1" applyFont="1" applyFill="1" applyBorder="1" applyAlignment="1">
      <alignment horizontal="center" vertical="center"/>
    </xf>
    <xf numFmtId="3" fontId="2" fillId="0" borderId="0" xfId="0" applyNumberFormat="1" applyFont="1" applyAlignment="1">
      <alignment horizontal="center"/>
    </xf>
    <xf numFmtId="3" fontId="2" fillId="0" borderId="0" xfId="1" applyNumberFormat="1" applyFont="1" applyFill="1" applyBorder="1" applyAlignment="1">
      <alignment horizontal="center"/>
    </xf>
    <xf numFmtId="168" fontId="14" fillId="4" borderId="0" xfId="0" applyNumberFormat="1" applyFont="1" applyFill="1" applyAlignment="1">
      <alignment horizontal="center" vertical="center"/>
    </xf>
    <xf numFmtId="166" fontId="8" fillId="4" borderId="0" xfId="1" applyNumberFormat="1" applyFont="1" applyFill="1" applyBorder="1" applyAlignment="1">
      <alignment horizontal="center" vertical="center"/>
    </xf>
    <xf numFmtId="167" fontId="2" fillId="0" borderId="0" xfId="2" applyNumberFormat="1" applyFont="1" applyFill="1" applyBorder="1" applyAlignment="1">
      <alignment horizontal="right"/>
    </xf>
    <xf numFmtId="167" fontId="2" fillId="0" borderId="9" xfId="2" applyNumberFormat="1" applyFont="1" applyFill="1" applyBorder="1" applyAlignment="1">
      <alignment horizontal="right"/>
    </xf>
    <xf numFmtId="167" fontId="3" fillId="0" borderId="0" xfId="1" applyNumberFormat="1" applyFont="1" applyFill="1" applyBorder="1" applyAlignment="1">
      <alignment horizontal="right"/>
    </xf>
    <xf numFmtId="167" fontId="2" fillId="0" borderId="9" xfId="1" applyNumberFormat="1" applyFont="1" applyFill="1" applyBorder="1" applyAlignment="1">
      <alignment horizontal="right"/>
    </xf>
    <xf numFmtId="167" fontId="2" fillId="0" borderId="0" xfId="1" applyNumberFormat="1" applyFont="1" applyFill="1" applyBorder="1" applyAlignment="1">
      <alignment horizontal="right"/>
    </xf>
    <xf numFmtId="0" fontId="9" fillId="0" borderId="0" xfId="0" applyFont="1" applyAlignment="1">
      <alignment wrapText="1"/>
    </xf>
    <xf numFmtId="167" fontId="3" fillId="0" borderId="20" xfId="1" applyNumberFormat="1" applyFont="1" applyFill="1" applyBorder="1" applyAlignment="1">
      <alignment horizontal="right"/>
    </xf>
    <xf numFmtId="167" fontId="3" fillId="0" borderId="22" xfId="1" applyNumberFormat="1" applyFont="1" applyFill="1" applyBorder="1" applyAlignment="1">
      <alignment horizontal="right"/>
    </xf>
    <xf numFmtId="170" fontId="2" fillId="0" borderId="0" xfId="3" applyNumberFormat="1" applyFont="1" applyFill="1" applyBorder="1" applyAlignment="1">
      <alignment horizontal="center"/>
    </xf>
    <xf numFmtId="167" fontId="2" fillId="0" borderId="0" xfId="0" applyNumberFormat="1" applyFont="1" applyAlignment="1">
      <alignment horizontal="center"/>
    </xf>
    <xf numFmtId="167" fontId="12" fillId="0" borderId="0" xfId="1" applyNumberFormat="1" applyFont="1" applyFill="1" applyBorder="1" applyAlignment="1">
      <alignment horizontal="right"/>
    </xf>
    <xf numFmtId="3" fontId="9" fillId="0" borderId="0" xfId="1" applyNumberFormat="1" applyFont="1" applyFill="1" applyBorder="1" applyAlignment="1">
      <alignment horizontal="center"/>
    </xf>
    <xf numFmtId="0" fontId="10" fillId="0" borderId="0" xfId="0" applyFont="1"/>
    <xf numFmtId="168" fontId="10" fillId="0" borderId="0" xfId="1" applyNumberFormat="1" applyFont="1" applyFill="1" applyBorder="1"/>
    <xf numFmtId="0" fontId="14" fillId="4" borderId="0" xfId="0" applyFont="1" applyFill="1" applyAlignment="1">
      <alignment horizontal="center" vertical="center"/>
    </xf>
    <xf numFmtId="0" fontId="15" fillId="5" borderId="0" xfId="0" applyFont="1" applyFill="1"/>
    <xf numFmtId="167" fontId="15" fillId="5" borderId="0" xfId="2" applyNumberFormat="1" applyFont="1" applyFill="1" applyBorder="1" applyAlignment="1">
      <alignment horizontal="right"/>
    </xf>
    <xf numFmtId="0" fontId="15" fillId="0" borderId="0" xfId="0" applyFont="1"/>
    <xf numFmtId="0" fontId="16" fillId="0" borderId="0" xfId="0" applyFont="1"/>
    <xf numFmtId="167" fontId="16" fillId="0" borderId="20" xfId="2" applyNumberFormat="1" applyFont="1" applyFill="1" applyBorder="1" applyAlignment="1">
      <alignment horizontal="right"/>
    </xf>
    <xf numFmtId="0" fontId="8" fillId="4" borderId="0" xfId="0" applyFont="1" applyFill="1"/>
    <xf numFmtId="167" fontId="8" fillId="4" borderId="0" xfId="1" applyNumberFormat="1" applyFont="1" applyFill="1" applyBorder="1" applyAlignment="1">
      <alignment horizontal="right"/>
    </xf>
    <xf numFmtId="0" fontId="8" fillId="0" borderId="0" xfId="0" applyFont="1"/>
    <xf numFmtId="167" fontId="8" fillId="0" borderId="0" xfId="1" applyNumberFormat="1" applyFont="1" applyFill="1" applyBorder="1" applyAlignment="1">
      <alignment horizontal="right"/>
    </xf>
    <xf numFmtId="167" fontId="15" fillId="0" borderId="0" xfId="1" applyNumberFormat="1" applyFont="1" applyFill="1" applyBorder="1" applyAlignment="1">
      <alignment horizontal="right"/>
    </xf>
    <xf numFmtId="168" fontId="3" fillId="0" borderId="0" xfId="1" applyNumberFormat="1" applyFont="1" applyFill="1" applyBorder="1"/>
    <xf numFmtId="168" fontId="13" fillId="0" borderId="0" xfId="1" applyNumberFormat="1" applyFont="1" applyFill="1" applyBorder="1"/>
    <xf numFmtId="0" fontId="13" fillId="0" borderId="0" xfId="0" applyFont="1"/>
    <xf numFmtId="0" fontId="8" fillId="0" borderId="0" xfId="0" applyFont="1" applyAlignment="1">
      <alignment horizontal="center" vertical="center" wrapText="1"/>
    </xf>
    <xf numFmtId="168" fontId="8" fillId="4" borderId="0" xfId="1" applyNumberFormat="1" applyFont="1" applyFill="1" applyBorder="1" applyAlignment="1">
      <alignment horizontal="center" vertical="center" wrapText="1"/>
    </xf>
    <xf numFmtId="0" fontId="8" fillId="4" borderId="0" xfId="0" applyFont="1" applyFill="1" applyAlignment="1">
      <alignment vertical="center"/>
    </xf>
    <xf numFmtId="167" fontId="14" fillId="4" borderId="0" xfId="1" applyNumberFormat="1" applyFont="1" applyFill="1" applyBorder="1" applyAlignment="1">
      <alignment horizontal="right"/>
    </xf>
    <xf numFmtId="167" fontId="13" fillId="0" borderId="0" xfId="0" applyNumberFormat="1" applyFont="1"/>
    <xf numFmtId="0" fontId="2" fillId="0" borderId="0" xfId="0" applyFont="1" applyAlignment="1">
      <alignment wrapText="1"/>
    </xf>
    <xf numFmtId="167" fontId="2" fillId="0" borderId="0" xfId="0" applyNumberFormat="1" applyFont="1" applyAlignment="1">
      <alignment horizontal="right"/>
    </xf>
    <xf numFmtId="167" fontId="10" fillId="0" borderId="0" xfId="1" applyNumberFormat="1" applyFont="1" applyFill="1" applyBorder="1" applyAlignment="1">
      <alignment horizontal="right"/>
    </xf>
    <xf numFmtId="167" fontId="13" fillId="4" borderId="0" xfId="1" applyNumberFormat="1" applyFont="1" applyFill="1" applyBorder="1" applyAlignment="1">
      <alignment horizontal="right"/>
    </xf>
    <xf numFmtId="167" fontId="8" fillId="4" borderId="0" xfId="1" applyNumberFormat="1" applyFont="1" applyFill="1" applyBorder="1" applyAlignment="1">
      <alignment horizontal="right" vertical="center"/>
    </xf>
    <xf numFmtId="168" fontId="14" fillId="0" borderId="0" xfId="0" applyNumberFormat="1" applyFont="1"/>
    <xf numFmtId="171" fontId="2" fillId="0" borderId="0" xfId="0" applyNumberFormat="1" applyFont="1" applyAlignment="1">
      <alignment horizontal="right"/>
    </xf>
    <xf numFmtId="0" fontId="17" fillId="0" borderId="0" xfId="0" applyFont="1" applyAlignment="1">
      <alignment vertical="center"/>
    </xf>
    <xf numFmtId="0" fontId="18" fillId="0" borderId="0" xfId="0" applyFont="1" applyAlignment="1">
      <alignment vertical="center"/>
    </xf>
    <xf numFmtId="0" fontId="19" fillId="0" borderId="0" xfId="4" applyFont="1" applyFill="1" applyBorder="1" applyAlignment="1">
      <alignment horizontal="center" vertical="center"/>
    </xf>
    <xf numFmtId="0" fontId="17" fillId="0" borderId="0" xfId="0" applyFont="1" applyAlignment="1">
      <alignment horizontal="center" vertical="center"/>
    </xf>
    <xf numFmtId="0" fontId="18" fillId="0" borderId="19" xfId="0" applyFont="1" applyBorder="1" applyAlignment="1">
      <alignment horizontal="left" vertical="center"/>
    </xf>
    <xf numFmtId="0" fontId="18" fillId="0" borderId="20" xfId="0" applyFont="1" applyBorder="1" applyAlignment="1">
      <alignment vertical="center"/>
    </xf>
    <xf numFmtId="0" fontId="18" fillId="0" borderId="13" xfId="0" applyFont="1" applyBorder="1" applyAlignment="1">
      <alignment vertical="center"/>
    </xf>
    <xf numFmtId="0" fontId="17" fillId="0" borderId="6" xfId="0" applyFont="1" applyBorder="1" applyAlignment="1">
      <alignment horizontal="left" vertical="center"/>
    </xf>
    <xf numFmtId="0" fontId="18" fillId="0" borderId="7" xfId="0" applyFont="1" applyBorder="1" applyAlignment="1">
      <alignment vertical="center"/>
    </xf>
    <xf numFmtId="0" fontId="18" fillId="0" borderId="6" xfId="0" applyFont="1" applyBorder="1" applyAlignment="1">
      <alignment horizontal="left" vertical="center" wrapText="1"/>
    </xf>
    <xf numFmtId="0" fontId="18" fillId="0" borderId="0" xfId="0" applyFont="1" applyAlignment="1">
      <alignment horizontal="left" vertical="center" wrapText="1"/>
    </xf>
    <xf numFmtId="0" fontId="18" fillId="0" borderId="7" xfId="0" applyFont="1" applyBorder="1" applyAlignment="1">
      <alignment horizontal="left" vertical="center" wrapText="1"/>
    </xf>
    <xf numFmtId="0" fontId="18" fillId="0" borderId="6" xfId="0" applyFont="1" applyBorder="1" applyAlignment="1">
      <alignment horizontal="center" vertical="center"/>
    </xf>
    <xf numFmtId="166" fontId="20" fillId="6" borderId="0" xfId="0" applyNumberFormat="1" applyFont="1" applyFill="1" applyAlignment="1">
      <alignment horizontal="center" vertical="center"/>
    </xf>
    <xf numFmtId="0" fontId="17" fillId="0" borderId="6" xfId="0" applyFont="1" applyBorder="1" applyAlignment="1">
      <alignment horizontal="center" vertical="center"/>
    </xf>
    <xf numFmtId="0" fontId="17" fillId="0" borderId="9" xfId="0" applyFont="1" applyBorder="1" applyAlignment="1">
      <alignment horizontal="center" vertical="center"/>
    </xf>
    <xf numFmtId="0" fontId="17" fillId="0" borderId="4" xfId="0" applyFont="1" applyBorder="1" applyAlignment="1">
      <alignment horizontal="center" vertical="center"/>
    </xf>
    <xf numFmtId="0" fontId="18" fillId="0" borderId="6" xfId="0" applyFont="1" applyBorder="1" applyAlignment="1">
      <alignment horizontal="left" vertical="center"/>
    </xf>
    <xf numFmtId="172" fontId="18" fillId="0" borderId="0" xfId="0" applyNumberFormat="1" applyFont="1" applyAlignment="1">
      <alignment horizontal="center" vertical="center"/>
    </xf>
    <xf numFmtId="0" fontId="17" fillId="0" borderId="6" xfId="0" applyFont="1" applyBorder="1" applyAlignment="1">
      <alignment vertical="center"/>
    </xf>
    <xf numFmtId="0" fontId="17" fillId="0" borderId="6" xfId="0" quotePrefix="1" applyFont="1" applyBorder="1" applyAlignment="1">
      <alignment horizontal="left" vertical="center"/>
    </xf>
    <xf numFmtId="0" fontId="17" fillId="0" borderId="6" xfId="0" quotePrefix="1" applyFont="1" applyBorder="1" applyAlignment="1">
      <alignment vertical="center"/>
    </xf>
    <xf numFmtId="0" fontId="21" fillId="4" borderId="0" xfId="0" applyFont="1" applyFill="1" applyAlignment="1">
      <alignment vertical="center"/>
    </xf>
    <xf numFmtId="0" fontId="22" fillId="0" borderId="0" xfId="0" applyFont="1" applyAlignment="1">
      <alignment vertical="center"/>
    </xf>
    <xf numFmtId="0" fontId="24" fillId="0" borderId="0" xfId="5" applyFont="1" applyFill="1" applyBorder="1" applyAlignment="1">
      <alignment horizontal="center" vertical="center"/>
    </xf>
    <xf numFmtId="0" fontId="25" fillId="0" borderId="9" xfId="5" applyFont="1" applyFill="1" applyBorder="1" applyAlignment="1">
      <alignment horizontal="left" vertical="center"/>
    </xf>
    <xf numFmtId="14" fontId="25" fillId="0" borderId="0" xfId="6" applyNumberFormat="1" applyFont="1" applyAlignment="1">
      <alignment horizontal="center" vertical="center"/>
    </xf>
    <xf numFmtId="0" fontId="23" fillId="0" borderId="0" xfId="6" applyAlignment="1">
      <alignment vertical="center"/>
    </xf>
    <xf numFmtId="173" fontId="23" fillId="0" borderId="0" xfId="6" applyNumberFormat="1" applyAlignment="1">
      <alignment vertical="center"/>
    </xf>
    <xf numFmtId="0" fontId="20" fillId="4" borderId="0" xfId="6" applyFont="1" applyFill="1" applyAlignment="1">
      <alignment vertical="center"/>
    </xf>
    <xf numFmtId="173" fontId="20" fillId="4" borderId="0" xfId="7" applyNumberFormat="1" applyFont="1" applyFill="1" applyBorder="1" applyAlignment="1">
      <alignment vertical="center"/>
    </xf>
    <xf numFmtId="0" fontId="27" fillId="0" borderId="0" xfId="0" applyFont="1" applyAlignment="1">
      <alignment vertical="center"/>
    </xf>
    <xf numFmtId="166" fontId="20" fillId="6" borderId="11" xfId="0" applyNumberFormat="1" applyFont="1" applyFill="1" applyBorder="1" applyAlignment="1">
      <alignment horizontal="center" vertical="center"/>
    </xf>
    <xf numFmtId="0" fontId="18" fillId="0" borderId="11" xfId="0" applyFont="1" applyBorder="1" applyAlignment="1">
      <alignment vertical="center"/>
    </xf>
    <xf numFmtId="0" fontId="18" fillId="0" borderId="4" xfId="0" applyFont="1" applyBorder="1" applyAlignment="1">
      <alignment vertical="center"/>
    </xf>
    <xf numFmtId="0" fontId="18" fillId="0" borderId="5" xfId="0" applyFont="1" applyBorder="1" applyAlignment="1">
      <alignment vertical="center"/>
    </xf>
    <xf numFmtId="0" fontId="27" fillId="0" borderId="5" xfId="0" applyFont="1" applyBorder="1" applyAlignment="1">
      <alignment vertical="center"/>
    </xf>
    <xf numFmtId="173" fontId="23" fillId="0" borderId="11" xfId="6" applyNumberFormat="1" applyBorder="1" applyAlignment="1">
      <alignment vertical="center"/>
    </xf>
    <xf numFmtId="0" fontId="18" fillId="0" borderId="17" xfId="0" applyFont="1" applyBorder="1" applyAlignment="1">
      <alignment vertical="center"/>
    </xf>
    <xf numFmtId="0" fontId="18" fillId="0" borderId="3" xfId="0" applyFont="1" applyBorder="1" applyAlignment="1">
      <alignment vertical="center"/>
    </xf>
    <xf numFmtId="0" fontId="27" fillId="0" borderId="13" xfId="0" applyFont="1" applyBorder="1" applyAlignment="1">
      <alignment vertical="center"/>
    </xf>
    <xf numFmtId="173" fontId="23" fillId="0" borderId="5" xfId="6" applyNumberFormat="1" applyBorder="1" applyAlignment="1">
      <alignment vertical="center"/>
    </xf>
    <xf numFmtId="0" fontId="20" fillId="6" borderId="12" xfId="0" applyFont="1" applyFill="1" applyBorder="1" applyAlignment="1">
      <alignment vertical="center"/>
    </xf>
    <xf numFmtId="167" fontId="20" fillId="6" borderId="11" xfId="0" applyNumberFormat="1" applyFont="1" applyFill="1" applyBorder="1" applyAlignment="1">
      <alignment vertical="center"/>
    </xf>
    <xf numFmtId="0" fontId="20" fillId="6" borderId="17" xfId="0" applyFont="1" applyFill="1" applyBorder="1" applyAlignment="1">
      <alignment horizontal="center" vertical="center" wrapText="1"/>
    </xf>
    <xf numFmtId="0" fontId="18" fillId="0" borderId="3" xfId="0" applyFont="1" applyBorder="1" applyAlignment="1">
      <alignment horizontal="left" vertical="center"/>
    </xf>
    <xf numFmtId="167" fontId="18" fillId="0" borderId="11" xfId="1" applyNumberFormat="1" applyFont="1" applyFill="1" applyBorder="1" applyAlignment="1">
      <alignment vertical="center"/>
    </xf>
    <xf numFmtId="9" fontId="18" fillId="0" borderId="11" xfId="3" applyFont="1" applyFill="1" applyBorder="1" applyAlignment="1">
      <alignment horizontal="center" vertical="center"/>
    </xf>
    <xf numFmtId="167" fontId="17" fillId="0" borderId="11" xfId="1" applyNumberFormat="1" applyFont="1" applyFill="1" applyBorder="1" applyAlignment="1">
      <alignment vertical="center"/>
    </xf>
    <xf numFmtId="9" fontId="17" fillId="0" borderId="11" xfId="3" applyFont="1" applyFill="1" applyBorder="1" applyAlignment="1">
      <alignment horizontal="center" vertical="center"/>
    </xf>
    <xf numFmtId="167" fontId="29" fillId="6" borderId="11" xfId="1" applyNumberFormat="1" applyFont="1" applyFill="1" applyBorder="1" applyAlignment="1">
      <alignment vertical="center"/>
    </xf>
    <xf numFmtId="167" fontId="23" fillId="0" borderId="11" xfId="1" applyNumberFormat="1" applyFont="1" applyFill="1" applyBorder="1" applyAlignment="1">
      <alignment vertical="center"/>
    </xf>
    <xf numFmtId="167" fontId="20" fillId="6" borderId="11" xfId="1" applyNumberFormat="1" applyFont="1" applyFill="1" applyBorder="1" applyAlignment="1">
      <alignment vertical="center"/>
    </xf>
    <xf numFmtId="0" fontId="18" fillId="0" borderId="12" xfId="0" applyFont="1" applyBorder="1" applyAlignment="1">
      <alignment horizontal="center" vertical="center"/>
    </xf>
    <xf numFmtId="0" fontId="18" fillId="0" borderId="11" xfId="0" applyFont="1" applyBorder="1" applyAlignment="1">
      <alignment horizontal="center" vertical="center"/>
    </xf>
    <xf numFmtId="0" fontId="18" fillId="0" borderId="11" xfId="0" quotePrefix="1" applyFont="1" applyBorder="1" applyAlignment="1">
      <alignment horizontal="center" vertical="center"/>
    </xf>
    <xf numFmtId="0" fontId="23" fillId="0" borderId="0" xfId="0" applyFont="1" applyAlignment="1">
      <alignment vertical="center"/>
    </xf>
    <xf numFmtId="0" fontId="25" fillId="0" borderId="0" xfId="0" applyFont="1" applyAlignment="1">
      <alignment vertical="center"/>
    </xf>
    <xf numFmtId="3" fontId="25" fillId="0" borderId="0" xfId="0" applyNumberFormat="1" applyFont="1" applyAlignment="1">
      <alignment vertical="center"/>
    </xf>
    <xf numFmtId="0" fontId="31" fillId="7" borderId="0" xfId="0" applyFont="1" applyFill="1" applyAlignment="1">
      <alignment vertical="center"/>
    </xf>
    <xf numFmtId="168" fontId="18" fillId="0" borderId="0" xfId="1" applyNumberFormat="1" applyFont="1" applyFill="1" applyBorder="1" applyAlignment="1">
      <alignment vertical="center"/>
    </xf>
    <xf numFmtId="168" fontId="17" fillId="0" borderId="0" xfId="1" applyNumberFormat="1" applyFont="1" applyFill="1" applyBorder="1" applyAlignment="1">
      <alignment vertical="center"/>
    </xf>
    <xf numFmtId="168" fontId="25" fillId="0" borderId="0" xfId="1" applyNumberFormat="1" applyFont="1" applyFill="1" applyBorder="1" applyAlignment="1">
      <alignment vertical="center"/>
    </xf>
    <xf numFmtId="0" fontId="18" fillId="0" borderId="0" xfId="0" applyFont="1"/>
    <xf numFmtId="0" fontId="17" fillId="0" borderId="0" xfId="0" applyFont="1"/>
    <xf numFmtId="0" fontId="25" fillId="0" borderId="9" xfId="8" applyFont="1" applyBorder="1" applyAlignment="1">
      <alignment horizontal="left"/>
    </xf>
    <xf numFmtId="166" fontId="20" fillId="4" borderId="0" xfId="0" applyNumberFormat="1" applyFont="1" applyFill="1" applyAlignment="1">
      <alignment horizontal="center"/>
    </xf>
    <xf numFmtId="0" fontId="20" fillId="4" borderId="0" xfId="0" applyFont="1" applyFill="1"/>
    <xf numFmtId="0" fontId="20" fillId="6" borderId="0" xfId="0" applyFont="1" applyFill="1"/>
    <xf numFmtId="173" fontId="20" fillId="4" borderId="0" xfId="6" applyNumberFormat="1" applyFont="1" applyFill="1"/>
    <xf numFmtId="168" fontId="18" fillId="0" borderId="0" xfId="0" applyNumberFormat="1" applyFont="1"/>
    <xf numFmtId="0" fontId="18" fillId="0" borderId="0" xfId="0" applyFont="1" applyAlignment="1">
      <alignment horizontal="center"/>
    </xf>
    <xf numFmtId="175" fontId="25" fillId="0" borderId="0" xfId="1" applyNumberFormat="1" applyFont="1" applyFill="1" applyBorder="1" applyAlignment="1"/>
    <xf numFmtId="166" fontId="20" fillId="6" borderId="0" xfId="0" applyNumberFormat="1" applyFont="1" applyFill="1" applyAlignment="1">
      <alignment horizontal="center"/>
    </xf>
    <xf numFmtId="0" fontId="23" fillId="0" borderId="0" xfId="8" applyAlignment="1">
      <alignment horizontal="left"/>
    </xf>
    <xf numFmtId="173" fontId="20" fillId="6" borderId="0" xfId="6" applyNumberFormat="1" applyFont="1" applyFill="1"/>
    <xf numFmtId="0" fontId="21" fillId="6" borderId="0" xfId="0" applyFont="1" applyFill="1" applyAlignment="1">
      <alignment vertical="center"/>
    </xf>
    <xf numFmtId="0" fontId="20" fillId="0" borderId="0" xfId="0" applyFont="1" applyAlignment="1">
      <alignment horizontal="left" vertical="center"/>
    </xf>
    <xf numFmtId="0" fontId="25" fillId="0" borderId="0" xfId="0" applyFont="1" applyAlignment="1">
      <alignment horizontal="center"/>
    </xf>
    <xf numFmtId="0" fontId="17" fillId="0" borderId="0" xfId="0" applyFont="1" applyAlignment="1">
      <alignment horizontal="center"/>
    </xf>
    <xf numFmtId="0" fontId="20" fillId="6" borderId="11" xfId="0" applyFont="1" applyFill="1" applyBorder="1" applyAlignment="1">
      <alignment horizontal="center" vertical="center" wrapText="1"/>
    </xf>
    <xf numFmtId="0" fontId="18" fillId="0" borderId="11" xfId="0" applyFont="1" applyBorder="1" applyAlignment="1">
      <alignment horizontal="center" vertical="center" wrapText="1"/>
    </xf>
    <xf numFmtId="0" fontId="18" fillId="0" borderId="11" xfId="0" applyFont="1" applyBorder="1"/>
    <xf numFmtId="0" fontId="31" fillId="0" borderId="11" xfId="0" applyFont="1" applyBorder="1" applyAlignment="1">
      <alignment horizontal="center" vertical="center" wrapText="1"/>
    </xf>
    <xf numFmtId="0" fontId="23" fillId="0" borderId="0" xfId="9" applyAlignment="1">
      <alignment vertical="center"/>
    </xf>
    <xf numFmtId="0" fontId="23" fillId="0" borderId="0" xfId="9"/>
    <xf numFmtId="0" fontId="17" fillId="0" borderId="9" xfId="10" applyFont="1" applyBorder="1"/>
    <xf numFmtId="0" fontId="23" fillId="0" borderId="9" xfId="9" applyBorder="1"/>
    <xf numFmtId="0" fontId="20" fillId="0" borderId="0" xfId="9" applyFont="1" applyAlignment="1">
      <alignment vertical="center"/>
    </xf>
    <xf numFmtId="0" fontId="20" fillId="6" borderId="3" xfId="9" applyFont="1" applyFill="1" applyBorder="1" applyAlignment="1">
      <alignment horizontal="center" vertical="center"/>
    </xf>
    <xf numFmtId="0" fontId="20" fillId="6" borderId="5" xfId="9" applyFont="1" applyFill="1" applyBorder="1" applyAlignment="1">
      <alignment horizontal="center" vertical="center"/>
    </xf>
    <xf numFmtId="0" fontId="20" fillId="6" borderId="4" xfId="9" applyFont="1" applyFill="1" applyBorder="1" applyAlignment="1">
      <alignment horizontal="center" vertical="center" wrapText="1"/>
    </xf>
    <xf numFmtId="0" fontId="20" fillId="6" borderId="3" xfId="9" applyFont="1" applyFill="1" applyBorder="1" applyAlignment="1">
      <alignment horizontal="center" vertical="center" wrapText="1"/>
    </xf>
    <xf numFmtId="0" fontId="20" fillId="6" borderId="11" xfId="9" applyFont="1" applyFill="1" applyBorder="1" applyAlignment="1">
      <alignment horizontal="center" vertical="center" wrapText="1"/>
    </xf>
    <xf numFmtId="0" fontId="23" fillId="0" borderId="6" xfId="9" applyBorder="1"/>
    <xf numFmtId="175" fontId="23" fillId="0" borderId="6" xfId="11" applyNumberFormat="1" applyFont="1" applyFill="1" applyBorder="1"/>
    <xf numFmtId="175" fontId="23" fillId="0" borderId="0" xfId="11" applyNumberFormat="1" applyFont="1" applyFill="1" applyBorder="1"/>
    <xf numFmtId="175" fontId="23" fillId="0" borderId="21" xfId="11" applyNumberFormat="1" applyFont="1" applyFill="1" applyBorder="1"/>
    <xf numFmtId="175" fontId="18" fillId="0" borderId="0" xfId="0" applyNumberFormat="1" applyFont="1" applyAlignment="1">
      <alignment vertical="center"/>
    </xf>
    <xf numFmtId="175" fontId="23" fillId="0" borderId="8" xfId="11" applyNumberFormat="1" applyFont="1" applyFill="1" applyBorder="1"/>
    <xf numFmtId="175" fontId="23" fillId="0" borderId="9" xfId="11" applyNumberFormat="1" applyFont="1" applyFill="1" applyBorder="1"/>
    <xf numFmtId="175" fontId="23" fillId="0" borderId="12" xfId="11" applyNumberFormat="1" applyFont="1" applyFill="1" applyBorder="1"/>
    <xf numFmtId="0" fontId="20" fillId="6" borderId="3" xfId="9" applyFont="1" applyFill="1" applyBorder="1"/>
    <xf numFmtId="0" fontId="20" fillId="6" borderId="5" xfId="9" applyFont="1" applyFill="1" applyBorder="1"/>
    <xf numFmtId="175" fontId="20" fillId="6" borderId="9" xfId="11" applyNumberFormat="1" applyFont="1" applyFill="1" applyBorder="1"/>
    <xf numFmtId="175" fontId="20" fillId="6" borderId="8" xfId="11" applyNumberFormat="1" applyFont="1" applyFill="1" applyBorder="1"/>
    <xf numFmtId="175" fontId="20" fillId="6" borderId="12" xfId="11" applyNumberFormat="1" applyFont="1" applyFill="1" applyBorder="1"/>
    <xf numFmtId="0" fontId="20" fillId="6" borderId="23" xfId="9" applyFont="1" applyFill="1" applyBorder="1" applyAlignment="1">
      <alignment horizontal="center" vertical="center"/>
    </xf>
    <xf numFmtId="0" fontId="20" fillId="6" borderId="24" xfId="9" applyFont="1" applyFill="1" applyBorder="1" applyAlignment="1">
      <alignment horizontal="center" vertical="center"/>
    </xf>
    <xf numFmtId="0" fontId="20" fillId="6" borderId="25" xfId="9" applyFont="1" applyFill="1" applyBorder="1" applyAlignment="1">
      <alignment horizontal="center" vertical="center" wrapText="1"/>
    </xf>
    <xf numFmtId="0" fontId="20" fillId="6" borderId="26" xfId="9" applyFont="1" applyFill="1" applyBorder="1" applyAlignment="1">
      <alignment horizontal="center" vertical="center" wrapText="1"/>
    </xf>
    <xf numFmtId="0" fontId="20" fillId="6" borderId="27" xfId="9" applyFont="1" applyFill="1" applyBorder="1" applyAlignment="1">
      <alignment horizontal="center" vertical="center" wrapText="1"/>
    </xf>
    <xf numFmtId="0" fontId="23" fillId="0" borderId="28" xfId="9" applyBorder="1"/>
    <xf numFmtId="175" fontId="23" fillId="0" borderId="29" xfId="11" applyNumberFormat="1" applyFont="1" applyFill="1" applyBorder="1"/>
    <xf numFmtId="0" fontId="20" fillId="6" borderId="30" xfId="9" applyFont="1" applyFill="1" applyBorder="1"/>
    <xf numFmtId="0" fontId="20" fillId="6" borderId="31" xfId="9" applyFont="1" applyFill="1" applyBorder="1"/>
    <xf numFmtId="175" fontId="20" fillId="6" borderId="22" xfId="11" applyNumberFormat="1" applyFont="1" applyFill="1" applyBorder="1"/>
    <xf numFmtId="175" fontId="20" fillId="6" borderId="32" xfId="11" applyNumberFormat="1" applyFont="1" applyFill="1" applyBorder="1"/>
    <xf numFmtId="175" fontId="20" fillId="6" borderId="33" xfId="11" applyNumberFormat="1" applyFont="1" applyFill="1" applyBorder="1"/>
    <xf numFmtId="0" fontId="20" fillId="6" borderId="23" xfId="9" applyFont="1" applyFill="1" applyBorder="1" applyAlignment="1">
      <alignment horizontal="left" vertical="center"/>
    </xf>
    <xf numFmtId="0" fontId="18" fillId="0" borderId="0" xfId="0" applyFont="1" applyAlignment="1">
      <alignment vertical="justify"/>
    </xf>
    <xf numFmtId="0" fontId="17" fillId="0" borderId="0" xfId="0" applyFont="1" applyAlignment="1">
      <alignment horizontal="left" vertical="top"/>
    </xf>
    <xf numFmtId="0" fontId="18" fillId="0" borderId="0" xfId="0" applyFont="1" applyAlignment="1">
      <alignment horizontal="left" vertical="top"/>
    </xf>
    <xf numFmtId="0" fontId="18" fillId="0" borderId="0" xfId="0" applyFont="1" applyAlignment="1">
      <alignment vertical="top"/>
    </xf>
    <xf numFmtId="0" fontId="17" fillId="0" borderId="0" xfId="0" applyFont="1" applyAlignment="1">
      <alignment vertical="top"/>
    </xf>
    <xf numFmtId="41" fontId="18" fillId="0" borderId="20" xfId="2" applyNumberFormat="1" applyFont="1" applyFill="1" applyBorder="1" applyAlignment="1">
      <alignment vertical="top"/>
    </xf>
    <xf numFmtId="41" fontId="18" fillId="0" borderId="20" xfId="2" applyNumberFormat="1" applyFont="1" applyFill="1" applyBorder="1" applyAlignment="1"/>
    <xf numFmtId="41" fontId="29" fillId="4" borderId="0" xfId="2" applyNumberFormat="1" applyFont="1" applyFill="1" applyBorder="1" applyAlignment="1"/>
    <xf numFmtId="0" fontId="18" fillId="0" borderId="0" xfId="0" applyFont="1" applyAlignment="1">
      <alignment horizontal="left" vertical="top" wrapText="1"/>
    </xf>
    <xf numFmtId="0" fontId="17" fillId="0" borderId="0" xfId="0" applyFont="1" applyAlignment="1">
      <alignment vertical="top" wrapText="1"/>
    </xf>
    <xf numFmtId="41" fontId="29" fillId="4" borderId="20" xfId="2" applyNumberFormat="1" applyFont="1" applyFill="1" applyBorder="1"/>
    <xf numFmtId="0" fontId="17" fillId="0" borderId="0" xfId="0" applyFont="1" applyAlignment="1">
      <alignment horizontal="left" vertical="center"/>
    </xf>
    <xf numFmtId="0" fontId="18" fillId="0" borderId="0" xfId="0" applyFont="1" applyAlignment="1">
      <alignment vertical="top" wrapText="1"/>
    </xf>
    <xf numFmtId="0" fontId="17" fillId="0" borderId="0" xfId="0" applyFont="1" applyAlignment="1">
      <alignment horizontal="center" vertical="center" wrapText="1"/>
    </xf>
    <xf numFmtId="0" fontId="20" fillId="4" borderId="9" xfId="8" applyFont="1" applyFill="1" applyBorder="1" applyAlignment="1">
      <alignment horizontal="center" vertical="center" wrapText="1"/>
    </xf>
    <xf numFmtId="166" fontId="20" fillId="4" borderId="0" xfId="0" applyNumberFormat="1" applyFont="1" applyFill="1" applyAlignment="1">
      <alignment horizontal="center" vertical="center" wrapText="1"/>
    </xf>
    <xf numFmtId="0" fontId="32" fillId="0" borderId="0" xfId="8" applyFont="1" applyAlignment="1">
      <alignment horizontal="center"/>
    </xf>
    <xf numFmtId="173" fontId="23" fillId="0" borderId="0" xfId="6" applyNumberFormat="1"/>
    <xf numFmtId="0" fontId="20" fillId="4" borderId="0" xfId="8" applyFont="1" applyFill="1" applyAlignment="1">
      <alignment horizontal="center"/>
    </xf>
    <xf numFmtId="0" fontId="25" fillId="0" borderId="0" xfId="8" applyFont="1" applyAlignment="1">
      <alignment horizontal="center"/>
    </xf>
    <xf numFmtId="175" fontId="23" fillId="0" borderId="0" xfId="1" applyNumberFormat="1" applyFont="1" applyFill="1" applyBorder="1"/>
    <xf numFmtId="0" fontId="23" fillId="0" borderId="0" xfId="8" applyAlignment="1">
      <alignment horizontal="center"/>
    </xf>
    <xf numFmtId="0" fontId="18" fillId="6" borderId="0" xfId="0" applyFont="1" applyFill="1" applyAlignment="1">
      <alignment vertical="center"/>
    </xf>
    <xf numFmtId="0" fontId="3" fillId="8" borderId="0" xfId="0" applyFont="1" applyFill="1"/>
    <xf numFmtId="0" fontId="2" fillId="8" borderId="0" xfId="0" applyFont="1" applyFill="1"/>
    <xf numFmtId="0" fontId="2" fillId="0" borderId="0" xfId="0" applyFont="1" applyAlignment="1">
      <alignment vertical="center"/>
    </xf>
    <xf numFmtId="0" fontId="33" fillId="0" borderId="9" xfId="0" applyFont="1" applyBorder="1" applyAlignment="1">
      <alignment horizontal="center" vertical="center"/>
    </xf>
    <xf numFmtId="0" fontId="17" fillId="0" borderId="9" xfId="0" applyFont="1" applyBorder="1" applyAlignment="1">
      <alignment horizontal="left"/>
    </xf>
    <xf numFmtId="176" fontId="18" fillId="0" borderId="0" xfId="0" applyNumberFormat="1" applyFont="1" applyAlignment="1">
      <alignment horizontal="center"/>
    </xf>
    <xf numFmtId="167" fontId="18" fillId="0" borderId="0" xfId="0" applyNumberFormat="1" applyFont="1"/>
    <xf numFmtId="0" fontId="18" fillId="0" borderId="0" xfId="0" quotePrefix="1" applyFont="1" applyAlignment="1">
      <alignment horizontal="center"/>
    </xf>
    <xf numFmtId="164" fontId="18" fillId="0" borderId="0" xfId="0" quotePrefix="1" applyNumberFormat="1" applyFont="1" applyAlignment="1">
      <alignment horizontal="center"/>
    </xf>
    <xf numFmtId="165" fontId="18" fillId="0" borderId="0" xfId="0" applyNumberFormat="1" applyFont="1"/>
    <xf numFmtId="0" fontId="18" fillId="0" borderId="9" xfId="0" applyFont="1" applyBorder="1"/>
    <xf numFmtId="0" fontId="18" fillId="0" borderId="9" xfId="0" applyFont="1" applyBorder="1" applyAlignment="1">
      <alignment horizontal="center"/>
    </xf>
    <xf numFmtId="167" fontId="18" fillId="0" borderId="9" xfId="0" applyNumberFormat="1" applyFont="1" applyBorder="1"/>
    <xf numFmtId="164" fontId="18" fillId="0" borderId="9" xfId="0" quotePrefix="1" applyNumberFormat="1" applyFont="1" applyBorder="1" applyAlignment="1">
      <alignment horizontal="center"/>
    </xf>
    <xf numFmtId="164" fontId="18" fillId="0" borderId="9" xfId="0" applyNumberFormat="1" applyFont="1" applyBorder="1"/>
    <xf numFmtId="0" fontId="18" fillId="0" borderId="9" xfId="0" quotePrefix="1" applyFont="1" applyBorder="1" applyAlignment="1">
      <alignment horizontal="center"/>
    </xf>
    <xf numFmtId="167" fontId="17" fillId="0" borderId="0" xfId="0" applyNumberFormat="1" applyFont="1"/>
    <xf numFmtId="0" fontId="17" fillId="0" borderId="20" xfId="0" applyFont="1" applyBorder="1"/>
    <xf numFmtId="0" fontId="18" fillId="0" borderId="20" xfId="0" applyFont="1" applyBorder="1" applyAlignment="1">
      <alignment horizontal="center"/>
    </xf>
    <xf numFmtId="0" fontId="18" fillId="0" borderId="20" xfId="0" applyFont="1" applyBorder="1"/>
    <xf numFmtId="167" fontId="17" fillId="0" borderId="20" xfId="0" applyNumberFormat="1" applyFont="1" applyBorder="1"/>
    <xf numFmtId="0" fontId="29" fillId="4" borderId="0" xfId="0" applyFont="1" applyFill="1"/>
    <xf numFmtId="167" fontId="20" fillId="4" borderId="0" xfId="0" applyNumberFormat="1" applyFont="1" applyFill="1"/>
    <xf numFmtId="0" fontId="18" fillId="8" borderId="0" xfId="0" applyFont="1" applyFill="1" applyAlignment="1">
      <alignment vertical="center"/>
    </xf>
    <xf numFmtId="176" fontId="18" fillId="0" borderId="0" xfId="0" quotePrefix="1" applyNumberFormat="1" applyFont="1" applyAlignment="1">
      <alignment horizontal="center"/>
    </xf>
    <xf numFmtId="167" fontId="18" fillId="0" borderId="0" xfId="3" applyNumberFormat="1" applyFont="1" applyFill="1" applyBorder="1"/>
    <xf numFmtId="0" fontId="17" fillId="0" borderId="9" xfId="0" applyFont="1" applyBorder="1"/>
    <xf numFmtId="0" fontId="17" fillId="0" borderId="9" xfId="0" applyFont="1" applyBorder="1" applyAlignment="1">
      <alignment horizontal="center"/>
    </xf>
    <xf numFmtId="14" fontId="17" fillId="0" borderId="9" xfId="0" applyNumberFormat="1" applyFont="1" applyBorder="1" applyAlignment="1">
      <alignment horizontal="right"/>
    </xf>
    <xf numFmtId="14" fontId="17" fillId="0" borderId="0" xfId="0" applyNumberFormat="1" applyFont="1" applyAlignment="1">
      <alignment horizontal="right"/>
    </xf>
    <xf numFmtId="0" fontId="25" fillId="9" borderId="0" xfId="0" applyFont="1" applyFill="1" applyAlignment="1">
      <alignment vertical="top"/>
    </xf>
    <xf numFmtId="0" fontId="18" fillId="9" borderId="0" xfId="0" applyFont="1" applyFill="1"/>
    <xf numFmtId="0" fontId="23" fillId="9" borderId="0" xfId="0" applyFont="1" applyFill="1" applyAlignment="1">
      <alignment horizontal="center" vertical="top"/>
    </xf>
    <xf numFmtId="167" fontId="18" fillId="9" borderId="0" xfId="0" applyNumberFormat="1" applyFont="1" applyFill="1"/>
    <xf numFmtId="0" fontId="23" fillId="0" borderId="0" xfId="0" applyFont="1" applyAlignment="1">
      <alignment vertical="top"/>
    </xf>
    <xf numFmtId="0" fontId="23" fillId="0" borderId="0" xfId="0" applyFont="1" applyAlignment="1">
      <alignment horizontal="center" vertical="top"/>
    </xf>
    <xf numFmtId="0" fontId="25" fillId="0" borderId="20" xfId="0" applyFont="1" applyBorder="1" applyAlignment="1">
      <alignment vertical="top"/>
    </xf>
    <xf numFmtId="0" fontId="25" fillId="0" borderId="20" xfId="0" applyFont="1" applyBorder="1" applyAlignment="1">
      <alignment horizontal="center" vertical="top"/>
    </xf>
    <xf numFmtId="0" fontId="34" fillId="0" borderId="0" xfId="0" applyFont="1" applyAlignment="1">
      <alignment horizontal="left" vertical="top"/>
    </xf>
    <xf numFmtId="0" fontId="18" fillId="0" borderId="0" xfId="0" applyFont="1" applyAlignment="1">
      <alignment horizontal="left" vertical="center"/>
    </xf>
    <xf numFmtId="0" fontId="34" fillId="0" borderId="0" xfId="0" applyFont="1" applyAlignment="1">
      <alignment horizontal="left"/>
    </xf>
    <xf numFmtId="0" fontId="25" fillId="0" borderId="9" xfId="12" applyFont="1" applyBorder="1" applyAlignment="1">
      <alignment horizontal="left"/>
    </xf>
    <xf numFmtId="0" fontId="23" fillId="0" borderId="0" xfId="0" applyFont="1"/>
    <xf numFmtId="0" fontId="25" fillId="0" borderId="0" xfId="12" applyFont="1"/>
    <xf numFmtId="41" fontId="17" fillId="0" borderId="0" xfId="0" applyNumberFormat="1" applyFont="1"/>
    <xf numFmtId="168" fontId="25" fillId="0" borderId="0" xfId="12" applyNumberFormat="1" applyFont="1"/>
    <xf numFmtId="0" fontId="34" fillId="0" borderId="0" xfId="0" applyFont="1"/>
    <xf numFmtId="166" fontId="20" fillId="4" borderId="11" xfId="0" applyNumberFormat="1" applyFont="1" applyFill="1" applyBorder="1" applyAlignment="1">
      <alignment horizontal="center"/>
    </xf>
    <xf numFmtId="0" fontId="18" fillId="0" borderId="19" xfId="0" applyFont="1" applyBorder="1"/>
    <xf numFmtId="173" fontId="23" fillId="0" borderId="19" xfId="6" applyNumberFormat="1" applyBorder="1"/>
    <xf numFmtId="173" fontId="23" fillId="0" borderId="17" xfId="6" applyNumberFormat="1" applyBorder="1"/>
    <xf numFmtId="0" fontId="18" fillId="0" borderId="6" xfId="0" applyFont="1" applyBorder="1"/>
    <xf numFmtId="173" fontId="23" fillId="0" borderId="6" xfId="6" applyNumberFormat="1" applyBorder="1"/>
    <xf numFmtId="173" fontId="23" fillId="0" borderId="21" xfId="6" applyNumberFormat="1" applyBorder="1"/>
    <xf numFmtId="0" fontId="18" fillId="0" borderId="8" xfId="0" applyFont="1" applyBorder="1"/>
    <xf numFmtId="0" fontId="20" fillId="4" borderId="8" xfId="0" applyFont="1" applyFill="1" applyBorder="1"/>
    <xf numFmtId="0" fontId="20" fillId="4" borderId="9" xfId="0" applyFont="1" applyFill="1" applyBorder="1"/>
    <xf numFmtId="173" fontId="20" fillId="4" borderId="8" xfId="6" applyNumberFormat="1" applyFont="1" applyFill="1" applyBorder="1"/>
    <xf numFmtId="173" fontId="20" fillId="4" borderId="12" xfId="6" applyNumberFormat="1" applyFont="1" applyFill="1" applyBorder="1"/>
    <xf numFmtId="0" fontId="20" fillId="6" borderId="19" xfId="0" applyFont="1" applyFill="1" applyBorder="1" applyAlignment="1">
      <alignment horizontal="center" vertical="center" wrapText="1"/>
    </xf>
    <xf numFmtId="0" fontId="20" fillId="6" borderId="20" xfId="0" applyFont="1" applyFill="1" applyBorder="1" applyAlignment="1">
      <alignment horizontal="center" vertical="center" wrapText="1"/>
    </xf>
    <xf numFmtId="0" fontId="20" fillId="6" borderId="13" xfId="0" applyFont="1" applyFill="1" applyBorder="1" applyAlignment="1">
      <alignment horizontal="center" vertical="center" wrapText="1"/>
    </xf>
    <xf numFmtId="3" fontId="23" fillId="0" borderId="21" xfId="0" applyNumberFormat="1" applyFont="1" applyBorder="1"/>
    <xf numFmtId="10" fontId="18" fillId="0" borderId="7" xfId="3" applyNumberFormat="1" applyFont="1" applyFill="1" applyBorder="1"/>
    <xf numFmtId="173" fontId="23" fillId="0" borderId="7" xfId="6" applyNumberFormat="1" applyBorder="1"/>
    <xf numFmtId="0" fontId="20" fillId="4" borderId="3" xfId="0" applyFont="1" applyFill="1" applyBorder="1"/>
    <xf numFmtId="0" fontId="20" fillId="4" borderId="10" xfId="0" applyFont="1" applyFill="1" applyBorder="1"/>
    <xf numFmtId="173" fontId="20" fillId="4" borderId="10" xfId="6" applyNumberFormat="1" applyFont="1" applyFill="1" applyBorder="1"/>
    <xf numFmtId="10" fontId="20" fillId="4" borderId="10" xfId="3" applyNumberFormat="1" applyFont="1" applyFill="1" applyBorder="1"/>
    <xf numFmtId="10" fontId="20" fillId="4" borderId="12" xfId="3" applyNumberFormat="1" applyFont="1" applyFill="1" applyBorder="1"/>
    <xf numFmtId="0" fontId="20" fillId="4" borderId="19" xfId="0" applyFont="1" applyFill="1" applyBorder="1"/>
    <xf numFmtId="0" fontId="20" fillId="4" borderId="20" xfId="0" applyFont="1" applyFill="1" applyBorder="1"/>
    <xf numFmtId="166" fontId="20" fillId="4" borderId="17" xfId="0" applyNumberFormat="1" applyFont="1" applyFill="1" applyBorder="1" applyAlignment="1">
      <alignment horizontal="center"/>
    </xf>
    <xf numFmtId="166" fontId="20" fillId="4" borderId="13" xfId="0" applyNumberFormat="1" applyFont="1" applyFill="1" applyBorder="1" applyAlignment="1">
      <alignment horizontal="center"/>
    </xf>
    <xf numFmtId="0" fontId="20" fillId="4" borderId="4" xfId="0" applyFont="1" applyFill="1" applyBorder="1"/>
    <xf numFmtId="0" fontId="25" fillId="0" borderId="9" xfId="0" applyFont="1" applyBorder="1"/>
    <xf numFmtId="173" fontId="25" fillId="0" borderId="9" xfId="6" applyNumberFormat="1" applyFont="1" applyBorder="1"/>
    <xf numFmtId="0" fontId="25" fillId="0" borderId="0" xfId="0" applyFont="1"/>
    <xf numFmtId="167" fontId="23" fillId="0" borderId="0" xfId="6" applyNumberFormat="1"/>
    <xf numFmtId="167" fontId="20" fillId="4" borderId="0" xfId="6" applyNumberFormat="1" applyFont="1" applyFill="1"/>
    <xf numFmtId="0" fontId="3" fillId="0" borderId="9" xfId="0" applyFont="1" applyBorder="1"/>
    <xf numFmtId="166" fontId="3" fillId="0" borderId="9" xfId="0" applyNumberFormat="1" applyFont="1" applyBorder="1"/>
    <xf numFmtId="167" fontId="10" fillId="0" borderId="0" xfId="6" applyNumberFormat="1" applyFont="1"/>
    <xf numFmtId="0" fontId="18" fillId="0" borderId="0" xfId="0" applyFont="1" applyAlignment="1">
      <alignment horizontal="left"/>
    </xf>
    <xf numFmtId="0" fontId="29" fillId="4" borderId="19" xfId="0" applyFont="1" applyFill="1" applyBorder="1" applyAlignment="1">
      <alignment vertical="center"/>
    </xf>
    <xf numFmtId="0" fontId="29" fillId="4" borderId="20" xfId="0" applyFont="1" applyFill="1" applyBorder="1" applyAlignment="1">
      <alignment vertical="center"/>
    </xf>
    <xf numFmtId="0" fontId="29" fillId="6" borderId="11" xfId="0" applyFont="1" applyFill="1" applyBorder="1" applyAlignment="1">
      <alignment horizontal="center" vertical="center" wrapText="1"/>
    </xf>
    <xf numFmtId="0" fontId="29" fillId="4" borderId="11" xfId="0" applyFont="1" applyFill="1" applyBorder="1" applyAlignment="1">
      <alignment horizontal="center" vertical="center" wrapText="1"/>
    </xf>
    <xf numFmtId="0" fontId="20" fillId="4" borderId="11" xfId="0" applyFont="1" applyFill="1" applyBorder="1" applyAlignment="1">
      <alignment horizontal="center" vertical="center" wrapText="1"/>
    </xf>
    <xf numFmtId="0" fontId="23" fillId="0" borderId="12" xfId="0" applyFont="1" applyBorder="1" applyAlignment="1">
      <alignment vertical="center"/>
    </xf>
    <xf numFmtId="0" fontId="18" fillId="0" borderId="9" xfId="0" applyFont="1" applyBorder="1" applyAlignment="1">
      <alignment vertical="center"/>
    </xf>
    <xf numFmtId="0" fontId="18" fillId="0" borderId="10" xfId="0" applyFont="1" applyBorder="1" applyAlignment="1">
      <alignment vertical="center"/>
    </xf>
    <xf numFmtId="167" fontId="23" fillId="0" borderId="11" xfId="6" applyNumberFormat="1" applyBorder="1"/>
    <xf numFmtId="167" fontId="25" fillId="0" borderId="11" xfId="6" applyNumberFormat="1" applyFont="1" applyBorder="1"/>
    <xf numFmtId="167" fontId="23" fillId="2" borderId="11" xfId="6" applyNumberFormat="1" applyFill="1" applyBorder="1"/>
    <xf numFmtId="0" fontId="23" fillId="0" borderId="11" xfId="0" applyFont="1" applyBorder="1" applyAlignment="1">
      <alignment vertical="center"/>
    </xf>
    <xf numFmtId="0" fontId="20" fillId="4" borderId="12" xfId="0" applyFont="1" applyFill="1" applyBorder="1" applyAlignment="1">
      <alignment vertical="center"/>
    </xf>
    <xf numFmtId="167" fontId="20" fillId="4" borderId="11" xfId="6" applyNumberFormat="1" applyFont="1" applyFill="1" applyBorder="1"/>
    <xf numFmtId="167" fontId="20" fillId="6" borderId="11" xfId="6" applyNumberFormat="1" applyFont="1" applyFill="1" applyBorder="1"/>
    <xf numFmtId="9" fontId="2" fillId="0" borderId="0" xfId="3" applyFont="1" applyFill="1" applyBorder="1"/>
    <xf numFmtId="175" fontId="2" fillId="0" borderId="0" xfId="13" applyNumberFormat="1" applyFont="1" applyFill="1" applyBorder="1"/>
    <xf numFmtId="175" fontId="18" fillId="0" borderId="0" xfId="13" applyNumberFormat="1" applyFont="1" applyFill="1" applyBorder="1"/>
    <xf numFmtId="167" fontId="20" fillId="6" borderId="0" xfId="6" applyNumberFormat="1" applyFont="1" applyFill="1"/>
    <xf numFmtId="9" fontId="18" fillId="0" borderId="0" xfId="3" applyFont="1" applyFill="1" applyBorder="1"/>
    <xf numFmtId="3" fontId="18" fillId="0" borderId="0" xfId="0" applyNumberFormat="1" applyFont="1"/>
    <xf numFmtId="9" fontId="15" fillId="0" borderId="0" xfId="3" applyFont="1" applyFill="1" applyBorder="1" applyAlignment="1"/>
    <xf numFmtId="0" fontId="8" fillId="0" borderId="0" xfId="0" applyFont="1" applyAlignment="1">
      <alignment horizontal="left"/>
    </xf>
    <xf numFmtId="41" fontId="29" fillId="6" borderId="20" xfId="2" applyNumberFormat="1" applyFont="1" applyFill="1" applyBorder="1" applyAlignment="1">
      <alignment horizontal="center"/>
    </xf>
    <xf numFmtId="0" fontId="29" fillId="6" borderId="0" xfId="0" applyFont="1" applyFill="1"/>
    <xf numFmtId="0" fontId="18" fillId="0" borderId="0" xfId="0" quotePrefix="1" applyFont="1"/>
    <xf numFmtId="0" fontId="23" fillId="0" borderId="11" xfId="0" applyFont="1" applyBorder="1" applyAlignment="1">
      <alignment vertical="top"/>
    </xf>
    <xf numFmtId="0" fontId="23" fillId="0" borderId="11" xfId="0" applyFont="1" applyBorder="1" applyAlignment="1">
      <alignment horizontal="center" vertical="center"/>
    </xf>
    <xf numFmtId="0" fontId="23" fillId="0" borderId="0" xfId="0" applyFont="1" applyAlignment="1">
      <alignment vertical="top" wrapText="1"/>
    </xf>
    <xf numFmtId="0" fontId="23" fillId="0" borderId="0" xfId="0" applyFont="1" applyAlignment="1">
      <alignment horizontal="center" vertical="center" wrapText="1"/>
    </xf>
    <xf numFmtId="0" fontId="17" fillId="0" borderId="0" xfId="0" applyFont="1" applyAlignment="1">
      <alignment horizontal="justify" vertical="center"/>
    </xf>
    <xf numFmtId="0" fontId="18" fillId="0" borderId="11" xfId="0" applyFont="1" applyBorder="1" applyAlignment="1">
      <alignment horizontal="right" vertical="center"/>
    </xf>
    <xf numFmtId="0" fontId="20" fillId="6" borderId="3" xfId="0" applyFont="1" applyFill="1" applyBorder="1"/>
    <xf numFmtId="0" fontId="20" fillId="6" borderId="4" xfId="0" applyFont="1" applyFill="1" applyBorder="1"/>
    <xf numFmtId="0" fontId="20" fillId="6" borderId="5" xfId="0" applyFont="1" applyFill="1" applyBorder="1"/>
    <xf numFmtId="0" fontId="17" fillId="0" borderId="3" xfId="0" applyFont="1" applyBorder="1"/>
    <xf numFmtId="0" fontId="18" fillId="0" borderId="4" xfId="0" applyFont="1" applyBorder="1"/>
    <xf numFmtId="0" fontId="18" fillId="0" borderId="5" xfId="0" applyFont="1" applyBorder="1"/>
    <xf numFmtId="0" fontId="18" fillId="0" borderId="10" xfId="0" applyFont="1" applyBorder="1"/>
    <xf numFmtId="167" fontId="18" fillId="0" borderId="10" xfId="0" applyNumberFormat="1" applyFont="1" applyBorder="1"/>
    <xf numFmtId="0" fontId="17" fillId="0" borderId="8" xfId="0" applyFont="1" applyBorder="1"/>
    <xf numFmtId="0" fontId="17" fillId="0" borderId="10" xfId="0" applyFont="1" applyBorder="1"/>
    <xf numFmtId="167" fontId="17" fillId="0" borderId="10" xfId="0" applyNumberFormat="1" applyFont="1" applyBorder="1"/>
    <xf numFmtId="167" fontId="18" fillId="0" borderId="10" xfId="0" applyNumberFormat="1" applyFont="1" applyBorder="1" applyAlignment="1">
      <alignment horizontal="center"/>
    </xf>
    <xf numFmtId="0" fontId="18" fillId="0" borderId="13" xfId="0" applyFont="1" applyBorder="1"/>
    <xf numFmtId="0" fontId="18" fillId="0" borderId="3" xfId="0" applyFont="1" applyBorder="1"/>
    <xf numFmtId="167" fontId="18" fillId="0" borderId="5" xfId="0" applyNumberFormat="1" applyFont="1" applyBorder="1"/>
    <xf numFmtId="0" fontId="25" fillId="0" borderId="11" xfId="0" applyFont="1" applyBorder="1"/>
    <xf numFmtId="0" fontId="23" fillId="0" borderId="11" xfId="0" applyFont="1" applyBorder="1"/>
    <xf numFmtId="167" fontId="18" fillId="0" borderId="11" xfId="0" applyNumberFormat="1" applyFont="1" applyBorder="1"/>
    <xf numFmtId="167" fontId="17" fillId="0" borderId="11" xfId="0" applyNumberFormat="1" applyFont="1" applyBorder="1"/>
    <xf numFmtId="0" fontId="8" fillId="6" borderId="0" xfId="0" applyFont="1" applyFill="1"/>
    <xf numFmtId="0" fontId="3" fillId="6" borderId="0" xfId="0" applyFont="1" applyFill="1"/>
    <xf numFmtId="0" fontId="2" fillId="6" borderId="0" xfId="0" applyFont="1" applyFill="1"/>
    <xf numFmtId="166" fontId="8" fillId="6" borderId="0" xfId="0" applyNumberFormat="1" applyFont="1" applyFill="1" applyAlignment="1">
      <alignment horizontal="center"/>
    </xf>
    <xf numFmtId="167" fontId="8" fillId="6" borderId="0" xfId="0" applyNumberFormat="1" applyFont="1" applyFill="1"/>
    <xf numFmtId="167" fontId="10" fillId="0" borderId="0" xfId="0" applyNumberFormat="1" applyFont="1"/>
    <xf numFmtId="165" fontId="2" fillId="0" borderId="0" xfId="0" applyNumberFormat="1" applyFont="1" applyAlignment="1">
      <alignment horizontal="center"/>
    </xf>
    <xf numFmtId="165" fontId="2" fillId="0" borderId="0" xfId="0" applyNumberFormat="1" applyFont="1"/>
    <xf numFmtId="167" fontId="8" fillId="6" borderId="0" xfId="0" quotePrefix="1" applyNumberFormat="1" applyFont="1" applyFill="1" applyAlignment="1">
      <alignment horizontal="center"/>
    </xf>
    <xf numFmtId="167" fontId="8" fillId="6" borderId="0" xfId="0" quotePrefix="1" applyNumberFormat="1" applyFont="1" applyFill="1" applyAlignment="1">
      <alignment horizontal="right"/>
    </xf>
    <xf numFmtId="0" fontId="35" fillId="10" borderId="0" xfId="0" applyFont="1" applyFill="1"/>
    <xf numFmtId="0" fontId="35" fillId="10" borderId="34" xfId="0" applyFont="1" applyFill="1" applyBorder="1"/>
    <xf numFmtId="0" fontId="7" fillId="0" borderId="0" xfId="0" applyFont="1" applyAlignment="1">
      <alignment horizontal="left"/>
    </xf>
    <xf numFmtId="41" fontId="7" fillId="0" borderId="0" xfId="0" applyNumberFormat="1" applyFont="1"/>
    <xf numFmtId="0" fontId="7" fillId="0" borderId="0" xfId="0" applyFont="1" applyAlignment="1">
      <alignment horizontal="left" indent="1"/>
    </xf>
    <xf numFmtId="0" fontId="35" fillId="10" borderId="35" xfId="0" applyFont="1" applyFill="1" applyBorder="1" applyAlignment="1">
      <alignment horizontal="left"/>
    </xf>
    <xf numFmtId="41" fontId="35" fillId="10" borderId="35" xfId="0" applyNumberFormat="1" applyFont="1" applyFill="1" applyBorder="1"/>
    <xf numFmtId="41" fontId="2" fillId="0" borderId="0" xfId="0" applyNumberFormat="1" applyFont="1"/>
    <xf numFmtId="41" fontId="18" fillId="0" borderId="0" xfId="0" applyNumberFormat="1" applyFont="1" applyAlignment="1">
      <alignment vertical="center"/>
    </xf>
    <xf numFmtId="0" fontId="7" fillId="0" borderId="0" xfId="0" pivotButton="1" applyFont="1"/>
    <xf numFmtId="0" fontId="7" fillId="11" borderId="0" xfId="0" pivotButton="1" applyFont="1" applyFill="1"/>
    <xf numFmtId="0" fontId="3" fillId="0" borderId="1" xfId="0" applyFont="1" applyBorder="1" applyAlignment="1">
      <alignment horizontal="center"/>
    </xf>
    <xf numFmtId="0" fontId="3" fillId="0" borderId="2" xfId="0" applyFont="1" applyBorder="1" applyAlignment="1">
      <alignment horizontal="center"/>
    </xf>
    <xf numFmtId="0" fontId="3" fillId="0" borderId="16" xfId="0" applyFont="1" applyBorder="1" applyAlignment="1">
      <alignment horizontal="center"/>
    </xf>
    <xf numFmtId="0" fontId="8" fillId="4" borderId="0" xfId="0" applyFont="1" applyFill="1" applyAlignment="1">
      <alignment horizontal="left" vertical="center"/>
    </xf>
    <xf numFmtId="168" fontId="2" fillId="0" borderId="0" xfId="1" applyNumberFormat="1" applyFont="1" applyFill="1" applyBorder="1" applyAlignment="1">
      <alignment horizontal="center"/>
    </xf>
    <xf numFmtId="168" fontId="3" fillId="0" borderId="0" xfId="1" applyNumberFormat="1" applyFont="1" applyFill="1" applyBorder="1" applyAlignment="1">
      <alignment horizontal="center"/>
    </xf>
    <xf numFmtId="0" fontId="9" fillId="0" borderId="0" xfId="0" applyFont="1" applyAlignment="1">
      <alignment horizontal="left" vertical="center"/>
    </xf>
    <xf numFmtId="0" fontId="2" fillId="0" borderId="0" xfId="0" applyFont="1"/>
    <xf numFmtId="0" fontId="3" fillId="0" borderId="0" xfId="0" applyFont="1" applyAlignment="1">
      <alignment horizontal="left"/>
    </xf>
    <xf numFmtId="0" fontId="8" fillId="4" borderId="0" xfId="0" applyFont="1" applyFill="1" applyAlignment="1">
      <alignment horizontal="left"/>
    </xf>
    <xf numFmtId="0" fontId="2" fillId="0" borderId="0" xfId="0" applyFont="1" applyAlignment="1">
      <alignment horizontal="left"/>
    </xf>
    <xf numFmtId="0" fontId="9" fillId="0" borderId="0" xfId="0" applyFont="1" applyAlignment="1">
      <alignment horizontal="left"/>
    </xf>
    <xf numFmtId="0" fontId="9" fillId="0" borderId="0" xfId="0" applyFont="1" applyAlignment="1">
      <alignment horizontal="center"/>
    </xf>
    <xf numFmtId="0" fontId="10" fillId="0" borderId="0" xfId="0" applyFont="1" applyAlignment="1">
      <alignment horizontal="center"/>
    </xf>
    <xf numFmtId="0" fontId="2" fillId="0" borderId="0" xfId="0" applyFont="1" applyAlignment="1">
      <alignment horizontal="center"/>
    </xf>
    <xf numFmtId="3" fontId="2" fillId="0" borderId="0" xfId="0" applyNumberFormat="1" applyFont="1" applyAlignment="1">
      <alignment horizontal="center"/>
    </xf>
    <xf numFmtId="0" fontId="8" fillId="4" borderId="0" xfId="0" applyFont="1" applyFill="1" applyAlignment="1">
      <alignment horizontal="center" vertical="center" wrapText="1"/>
    </xf>
    <xf numFmtId="0" fontId="8" fillId="4" borderId="0" xfId="0" applyFont="1" applyFill="1" applyAlignment="1">
      <alignment horizontal="center"/>
    </xf>
    <xf numFmtId="0" fontId="36" fillId="10" borderId="0" xfId="0" applyFont="1" applyFill="1" applyAlignment="1">
      <alignment horizontal="center"/>
    </xf>
    <xf numFmtId="0" fontId="35" fillId="11" borderId="0" xfId="0" applyFont="1" applyFill="1" applyAlignment="1">
      <alignment horizontal="center"/>
    </xf>
    <xf numFmtId="0" fontId="8" fillId="4" borderId="11" xfId="0" applyFont="1" applyFill="1" applyBorder="1" applyAlignment="1">
      <alignment horizontal="left"/>
    </xf>
    <xf numFmtId="0" fontId="23" fillId="0" borderId="11" xfId="0" applyFont="1" applyBorder="1" applyAlignment="1">
      <alignment horizontal="left" vertical="center" wrapText="1"/>
    </xf>
    <xf numFmtId="0" fontId="18" fillId="0" borderId="0" xfId="0" applyFont="1" applyAlignment="1">
      <alignment horizontal="left" vertical="center" wrapText="1"/>
    </xf>
    <xf numFmtId="0" fontId="18" fillId="0" borderId="0" xfId="0" applyFont="1" applyAlignment="1">
      <alignment horizontal="center"/>
    </xf>
    <xf numFmtId="166" fontId="8" fillId="6" borderId="0" xfId="0" applyNumberFormat="1" applyFont="1" applyFill="1" applyAlignment="1">
      <alignment horizontal="center"/>
    </xf>
    <xf numFmtId="0" fontId="23" fillId="0" borderId="11" xfId="0" applyFont="1" applyBorder="1" applyAlignment="1">
      <alignment horizontal="center" vertical="top"/>
    </xf>
    <xf numFmtId="0" fontId="23" fillId="0" borderId="11" xfId="0" applyFont="1" applyBorder="1" applyAlignment="1">
      <alignment horizontal="center" vertical="center"/>
    </xf>
    <xf numFmtId="0" fontId="20" fillId="6" borderId="11" xfId="0" applyFont="1" applyFill="1" applyBorder="1" applyAlignment="1">
      <alignment horizontal="center" vertical="center" wrapText="1"/>
    </xf>
    <xf numFmtId="0" fontId="23" fillId="0" borderId="0" xfId="0" applyFont="1" applyAlignment="1">
      <alignment horizontal="left" vertical="center" wrapText="1"/>
    </xf>
    <xf numFmtId="0" fontId="23" fillId="0" borderId="0" xfId="0" applyFont="1" applyAlignment="1">
      <alignment horizontal="center" vertical="center"/>
    </xf>
    <xf numFmtId="9" fontId="18" fillId="0" borderId="0" xfId="3" applyFont="1" applyFill="1" applyBorder="1" applyAlignment="1">
      <alignment horizontal="center"/>
    </xf>
    <xf numFmtId="0" fontId="23" fillId="0" borderId="9" xfId="0" applyFont="1" applyBorder="1" applyAlignment="1">
      <alignment horizontal="center"/>
    </xf>
    <xf numFmtId="166" fontId="20" fillId="4" borderId="3" xfId="0" applyNumberFormat="1" applyFont="1" applyFill="1" applyBorder="1" applyAlignment="1">
      <alignment horizontal="center"/>
    </xf>
    <xf numFmtId="166" fontId="20" fillId="4" borderId="4" xfId="0" applyNumberFormat="1" applyFont="1" applyFill="1" applyBorder="1" applyAlignment="1">
      <alignment horizontal="center"/>
    </xf>
    <xf numFmtId="166" fontId="20" fillId="4" borderId="5" xfId="0" applyNumberFormat="1" applyFont="1" applyFill="1" applyBorder="1" applyAlignment="1">
      <alignment horizontal="center"/>
    </xf>
    <xf numFmtId="0" fontId="23" fillId="0" borderId="3" xfId="0" applyFont="1" applyBorder="1" applyAlignment="1">
      <alignment horizontal="left" vertical="center" wrapText="1"/>
    </xf>
    <xf numFmtId="0" fontId="23" fillId="0" borderId="4" xfId="0" applyFont="1" applyBorder="1" applyAlignment="1">
      <alignment horizontal="left" vertical="center" wrapText="1"/>
    </xf>
    <xf numFmtId="0" fontId="23" fillId="0" borderId="5" xfId="0" applyFont="1" applyBorder="1" applyAlignment="1">
      <alignment horizontal="left" vertical="center" wrapText="1"/>
    </xf>
    <xf numFmtId="0" fontId="18" fillId="0" borderId="3" xfId="0" applyFont="1" applyBorder="1" applyAlignment="1">
      <alignment horizontal="center"/>
    </xf>
    <xf numFmtId="0" fontId="18" fillId="0" borderId="5" xfId="0" applyFont="1" applyBorder="1" applyAlignment="1">
      <alignment horizontal="center"/>
    </xf>
    <xf numFmtId="166" fontId="20" fillId="6" borderId="3" xfId="0" applyNumberFormat="1" applyFont="1" applyFill="1" applyBorder="1" applyAlignment="1">
      <alignment horizontal="center"/>
    </xf>
    <xf numFmtId="166" fontId="20" fillId="6" borderId="4" xfId="0" applyNumberFormat="1" applyFont="1" applyFill="1" applyBorder="1" applyAlignment="1">
      <alignment horizontal="center"/>
    </xf>
    <xf numFmtId="166" fontId="20" fillId="6" borderId="5" xfId="0" applyNumberFormat="1" applyFont="1" applyFill="1" applyBorder="1" applyAlignment="1">
      <alignment horizontal="center"/>
    </xf>
    <xf numFmtId="0" fontId="23" fillId="0" borderId="0" xfId="0" applyFont="1" applyAlignment="1">
      <alignment horizontal="center"/>
    </xf>
    <xf numFmtId="0" fontId="34" fillId="0" borderId="0" xfId="0" applyFont="1" applyAlignment="1">
      <alignment horizontal="left"/>
    </xf>
    <xf numFmtId="0" fontId="18" fillId="0" borderId="3" xfId="0" applyFont="1" applyBorder="1" applyAlignment="1">
      <alignment horizontal="center" vertical="center"/>
    </xf>
    <xf numFmtId="0" fontId="18" fillId="0" borderId="5" xfId="0" applyFont="1" applyBorder="1" applyAlignment="1">
      <alignment horizontal="center" vertical="center"/>
    </xf>
    <xf numFmtId="0" fontId="18" fillId="0" borderId="3" xfId="0" applyFont="1" applyBorder="1" applyAlignment="1">
      <alignment horizontal="left" vertical="center"/>
    </xf>
    <xf numFmtId="0" fontId="18" fillId="0" borderId="4" xfId="0" applyFont="1" applyBorder="1" applyAlignment="1">
      <alignment horizontal="left" vertical="center"/>
    </xf>
    <xf numFmtId="0" fontId="18" fillId="0" borderId="5" xfId="0" applyFont="1" applyBorder="1" applyAlignment="1">
      <alignment horizontal="left" vertical="center"/>
    </xf>
    <xf numFmtId="0" fontId="20" fillId="6" borderId="9" xfId="8" quotePrefix="1" applyFont="1" applyFill="1" applyBorder="1" applyAlignment="1">
      <alignment horizontal="center"/>
    </xf>
    <xf numFmtId="0" fontId="29" fillId="6" borderId="3" xfId="0" applyFont="1" applyFill="1" applyBorder="1" applyAlignment="1">
      <alignment horizontal="center" vertical="center" wrapText="1"/>
    </xf>
    <xf numFmtId="0" fontId="29" fillId="6" borderId="4" xfId="0" applyFont="1" applyFill="1" applyBorder="1" applyAlignment="1">
      <alignment horizontal="center" vertical="center" wrapText="1"/>
    </xf>
    <xf numFmtId="0" fontId="29" fillId="6" borderId="5" xfId="0" applyFont="1" applyFill="1" applyBorder="1" applyAlignment="1">
      <alignment horizontal="center" vertical="center" wrapText="1"/>
    </xf>
    <xf numFmtId="0" fontId="23" fillId="0" borderId="3" xfId="0" applyFont="1" applyBorder="1" applyAlignment="1">
      <alignment horizontal="left" vertical="center"/>
    </xf>
    <xf numFmtId="0" fontId="23" fillId="0" borderId="4" xfId="0" applyFont="1" applyBorder="1" applyAlignment="1">
      <alignment horizontal="left" vertical="center"/>
    </xf>
    <xf numFmtId="0" fontId="23" fillId="0" borderId="5" xfId="0" applyFont="1" applyBorder="1" applyAlignment="1">
      <alignment horizontal="left" vertical="center"/>
    </xf>
    <xf numFmtId="0" fontId="20" fillId="6" borderId="3" xfId="0" applyFont="1" applyFill="1" applyBorder="1" applyAlignment="1">
      <alignment horizontal="center" vertical="center"/>
    </xf>
    <xf numFmtId="0" fontId="20" fillId="6" borderId="4" xfId="0" applyFont="1" applyFill="1" applyBorder="1" applyAlignment="1">
      <alignment horizontal="center" vertical="center"/>
    </xf>
    <xf numFmtId="0" fontId="20" fillId="6" borderId="5" xfId="0" applyFont="1" applyFill="1" applyBorder="1" applyAlignment="1">
      <alignment horizontal="center" vertical="center"/>
    </xf>
    <xf numFmtId="0" fontId="30" fillId="0" borderId="3" xfId="0" applyFont="1" applyBorder="1" applyAlignment="1">
      <alignment horizontal="center" vertical="center"/>
    </xf>
    <xf numFmtId="0" fontId="30" fillId="0" borderId="4" xfId="0" applyFont="1" applyBorder="1" applyAlignment="1">
      <alignment horizontal="center" vertical="center"/>
    </xf>
    <xf numFmtId="0" fontId="30" fillId="0" borderId="5" xfId="0" applyFont="1" applyBorder="1" applyAlignment="1">
      <alignment horizontal="center" vertical="center"/>
    </xf>
    <xf numFmtId="0" fontId="28" fillId="0" borderId="3" xfId="0" applyFont="1" applyBorder="1" applyAlignment="1">
      <alignment horizontal="left" vertical="center"/>
    </xf>
    <xf numFmtId="0" fontId="28" fillId="0" borderId="4" xfId="0" applyFont="1" applyBorder="1" applyAlignment="1">
      <alignment horizontal="left" vertical="center"/>
    </xf>
    <xf numFmtId="0" fontId="28" fillId="0" borderId="5" xfId="0" applyFont="1" applyBorder="1" applyAlignment="1">
      <alignment horizontal="left" vertical="center"/>
    </xf>
    <xf numFmtId="0" fontId="18" fillId="0" borderId="8" xfId="0" applyFont="1" applyBorder="1" applyAlignment="1">
      <alignment horizontal="left" vertical="center" wrapText="1"/>
    </xf>
    <xf numFmtId="0" fontId="18" fillId="0" borderId="9" xfId="0" applyFont="1" applyBorder="1" applyAlignment="1">
      <alignment horizontal="left" vertical="center" wrapText="1"/>
    </xf>
    <xf numFmtId="0" fontId="18" fillId="0" borderId="10" xfId="0" applyFont="1" applyBorder="1" applyAlignment="1">
      <alignment horizontal="left" vertical="center" wrapText="1"/>
    </xf>
    <xf numFmtId="0" fontId="20" fillId="6" borderId="17" xfId="0" applyFont="1" applyFill="1" applyBorder="1" applyAlignment="1">
      <alignment horizontal="center" vertical="center" wrapText="1"/>
    </xf>
    <xf numFmtId="0" fontId="20" fillId="6" borderId="12" xfId="0" applyFont="1" applyFill="1" applyBorder="1" applyAlignment="1">
      <alignment horizontal="center" vertical="center" wrapText="1"/>
    </xf>
    <xf numFmtId="0" fontId="18" fillId="0" borderId="6" xfId="0" applyFont="1" applyBorder="1" applyAlignment="1">
      <alignment horizontal="left" vertical="center" wrapText="1"/>
    </xf>
    <xf numFmtId="0" fontId="18" fillId="0" borderId="7" xfId="0" applyFont="1" applyBorder="1" applyAlignment="1">
      <alignment horizontal="left" vertical="center" wrapText="1"/>
    </xf>
    <xf numFmtId="0" fontId="20" fillId="6" borderId="0" xfId="0" applyFont="1" applyFill="1" applyAlignment="1">
      <alignment horizontal="center" vertical="center"/>
    </xf>
    <xf numFmtId="166" fontId="20" fillId="6" borderId="0" xfId="0" applyNumberFormat="1" applyFont="1" applyFill="1" applyAlignment="1">
      <alignment horizontal="center" vertical="center"/>
    </xf>
    <xf numFmtId="166" fontId="20" fillId="6" borderId="9" xfId="0" applyNumberFormat="1" applyFont="1" applyFill="1" applyBorder="1" applyAlignment="1">
      <alignment horizontal="center" vertical="center"/>
    </xf>
    <xf numFmtId="0" fontId="17" fillId="0" borderId="0" xfId="0" applyFont="1" applyAlignment="1">
      <alignment horizontal="center" vertical="center"/>
    </xf>
    <xf numFmtId="0" fontId="20" fillId="4" borderId="3" xfId="0" applyFont="1" applyFill="1" applyBorder="1" applyAlignment="1">
      <alignment horizontal="left" vertical="center"/>
    </xf>
    <xf numFmtId="0" fontId="20" fillId="4" borderId="4" xfId="0" applyFont="1" applyFill="1" applyBorder="1" applyAlignment="1">
      <alignment horizontal="left" vertical="center"/>
    </xf>
    <xf numFmtId="0" fontId="20" fillId="4" borderId="5" xfId="0" applyFont="1" applyFill="1" applyBorder="1" applyAlignment="1">
      <alignment horizontal="left" vertical="center"/>
    </xf>
    <xf numFmtId="0" fontId="20" fillId="4" borderId="19" xfId="0" applyFont="1" applyFill="1" applyBorder="1" applyAlignment="1">
      <alignment horizontal="left" vertical="center"/>
    </xf>
    <xf numFmtId="0" fontId="20" fillId="4" borderId="20" xfId="0" applyFont="1" applyFill="1" applyBorder="1" applyAlignment="1">
      <alignment horizontal="left" vertical="center"/>
    </xf>
    <xf numFmtId="0" fontId="20" fillId="4" borderId="13" xfId="0" applyFont="1" applyFill="1" applyBorder="1" applyAlignment="1">
      <alignment horizontal="left" vertical="center"/>
    </xf>
  </cellXfs>
  <cellStyles count="14">
    <cellStyle name="Comma" xfId="1" builtinId="3"/>
    <cellStyle name="Comma [0]" xfId="2" builtinId="6"/>
    <cellStyle name="Hyperlink" xfId="4" builtinId="8"/>
    <cellStyle name="Millares 174 2" xfId="13" xr:uid="{0B3519DA-5C3B-AF4F-A875-AA704BC0A5DB}"/>
    <cellStyle name="Millares 2" xfId="7" xr:uid="{3AFCA883-F5A0-2143-B1B6-2D5E20A04A63}"/>
    <cellStyle name="Millares 3 11" xfId="11" xr:uid="{55FF71CB-727A-CA40-9398-19FE524F6195}"/>
    <cellStyle name="Normal" xfId="0" builtinId="0"/>
    <cellStyle name="Normal 10 10 2 2 2" xfId="9" xr:uid="{4AAE94AE-403A-F54C-B67F-62B2DA461809}"/>
    <cellStyle name="Normal 12 2 10" xfId="8" xr:uid="{2DF95E17-A593-F64E-BC4B-4132182618F8}"/>
    <cellStyle name="Normal 12 2 2 4" xfId="12" xr:uid="{8E27F77C-8143-BC47-964E-32D35DD16723}"/>
    <cellStyle name="Normal 2" xfId="5" xr:uid="{69AC789D-351F-3A4F-8456-8843A06182E2}"/>
    <cellStyle name="Normal 2 2 2 3" xfId="6" xr:uid="{AB6A63F8-6102-844F-9345-5FF0F89AF0F4}"/>
    <cellStyle name="Normal 5 2" xfId="10" xr:uid="{3AEC6738-3DBE-BF4B-83B6-DF12283D2E64}"/>
    <cellStyle name="Percent" xfId="3" builtinId="5"/>
  </cellStyles>
  <dxfs count="8">
    <dxf>
      <numFmt numFmtId="33" formatCode="_ * #,##0_ ;_ * \-#,##0_ ;_ * &quot;-&quot;_ ;_ @_ "/>
    </dxf>
    <dxf>
      <fill>
        <patternFill patternType="solid">
          <bgColor rgb="FFD9E1F3"/>
        </patternFill>
      </fill>
    </dxf>
    <dxf>
      <numFmt numFmtId="33" formatCode="_ * #,##0_ ;_ * \-#,##0_ ;_ * &quot;-&quot;_ ;_ @_ "/>
    </dxf>
    <dxf>
      <numFmt numFmtId="33" formatCode="_ * #,##0_ ;_ * \-#,##0_ ;_ * &quot;-&quot;_ ;_ @_ "/>
    </dxf>
    <dxf>
      <numFmt numFmtId="33" formatCode="_ * #,##0_ ;_ * \-#,##0_ ;_ * &quot;-&quot;_ ;_ @_ "/>
    </dxf>
    <dxf>
      <numFmt numFmtId="33" formatCode="_ * #,##0_ ;_ * \-#,##0_ ;_ * &quot;-&quot;_ ;_ @_ "/>
    </dxf>
    <dxf>
      <numFmt numFmtId="33" formatCode="_ * #,##0_ ;_ * \-#,##0_ ;_ * &quot;-&quot;_ ;_ @_ "/>
    </dxf>
    <dxf>
      <numFmt numFmtId="33" formatCode="_ * #,##0_ ;_ * \-#,##0_ ;_ * &quot;-&quot;_ ;_ @_ "/>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pivotCacheDefinition" Target="pivotCache/pivotCacheDefinition1.xml"/><Relationship Id="rId13" Type="http://schemas.openxmlformats.org/officeDocument/2006/relationships/pivotCacheDefinition" Target="pivotCache/pivotCacheDefinition6.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pivotCacheDefinition" Target="pivotCache/pivotCacheDefinition5.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pivotCacheDefinition" Target="pivotCache/pivotCacheDefinition9.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pivotCacheDefinition" Target="pivotCache/pivotCacheDefinition4.xml"/><Relationship Id="rId5" Type="http://schemas.openxmlformats.org/officeDocument/2006/relationships/worksheet" Target="worksheets/sheet5.xml"/><Relationship Id="rId15" Type="http://schemas.openxmlformats.org/officeDocument/2006/relationships/pivotCacheDefinition" Target="pivotCache/pivotCacheDefinition8.xml"/><Relationship Id="rId10" Type="http://schemas.openxmlformats.org/officeDocument/2006/relationships/pivotCacheDefinition" Target="pivotCache/pivotCacheDefinition3.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pivotCacheDefinition" Target="pivotCache/pivotCacheDefinition2.xml"/><Relationship Id="rId14" Type="http://schemas.openxmlformats.org/officeDocument/2006/relationships/pivotCacheDefinition" Target="pivotCache/pivotCacheDefinition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558800</xdr:colOff>
      <xdr:row>0</xdr:row>
      <xdr:rowOff>76200</xdr:rowOff>
    </xdr:from>
    <xdr:to>
      <xdr:col>7</xdr:col>
      <xdr:colOff>415790</xdr:colOff>
      <xdr:row>3</xdr:row>
      <xdr:rowOff>95249</xdr:rowOff>
    </xdr:to>
    <xdr:pic>
      <xdr:nvPicPr>
        <xdr:cNvPr id="2" name="Imagen 1">
          <a:extLst>
            <a:ext uri="{FF2B5EF4-FFF2-40B4-BE49-F238E27FC236}">
              <a16:creationId xmlns:a16="http://schemas.microsoft.com/office/drawing/2014/main" id="{403AC4FA-9291-EC48-92AC-EFB812C358B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956675" y="76201"/>
          <a:ext cx="1165090" cy="565149"/>
        </a:xfrm>
        <a:prstGeom prst="rect">
          <a:avLst/>
        </a:prstGeom>
      </xdr:spPr>
    </xdr:pic>
    <xdr:clientData/>
  </xdr:twoCellAnchor>
  <xdr:twoCellAnchor editAs="oneCell">
    <xdr:from>
      <xdr:col>6</xdr:col>
      <xdr:colOff>561975</xdr:colOff>
      <xdr:row>0</xdr:row>
      <xdr:rowOff>76201</xdr:rowOff>
    </xdr:from>
    <xdr:to>
      <xdr:col>7</xdr:col>
      <xdr:colOff>463415</xdr:colOff>
      <xdr:row>3</xdr:row>
      <xdr:rowOff>95250</xdr:rowOff>
    </xdr:to>
    <xdr:pic>
      <xdr:nvPicPr>
        <xdr:cNvPr id="3" name="Imagen 2">
          <a:extLst>
            <a:ext uri="{FF2B5EF4-FFF2-40B4-BE49-F238E27FC236}">
              <a16:creationId xmlns:a16="http://schemas.microsoft.com/office/drawing/2014/main" id="{16C8E037-116F-DD41-9C88-F5FD5194393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956675" y="76201"/>
          <a:ext cx="1209540" cy="56514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122560</xdr:colOff>
      <xdr:row>62</xdr:row>
      <xdr:rowOff>43744</xdr:rowOff>
    </xdr:from>
    <xdr:to>
      <xdr:col>5</xdr:col>
      <xdr:colOff>824870</xdr:colOff>
      <xdr:row>66</xdr:row>
      <xdr:rowOff>64064</xdr:rowOff>
    </xdr:to>
    <xdr:sp macro="" textlink="">
      <xdr:nvSpPr>
        <xdr:cNvPr id="2" name="CuadroTexto 1">
          <a:extLst>
            <a:ext uri="{FF2B5EF4-FFF2-40B4-BE49-F238E27FC236}">
              <a16:creationId xmlns:a16="http://schemas.microsoft.com/office/drawing/2014/main" id="{5EB9C381-F56F-7449-BA16-F8A09D832DF5}"/>
            </a:ext>
          </a:extLst>
        </xdr:cNvPr>
        <xdr:cNvSpPr txBox="1"/>
      </xdr:nvSpPr>
      <xdr:spPr>
        <a:xfrm>
          <a:off x="3792860" y="8933744"/>
          <a:ext cx="2861310" cy="73152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100">
              <a:latin typeface="Arial Nova" panose="020B0504020202020204" pitchFamily="34" charset="0"/>
            </a:rPr>
            <a:t>__________________________</a:t>
          </a:r>
        </a:p>
        <a:p>
          <a:pPr algn="ctr"/>
          <a:r>
            <a:rPr lang="es-MX" sz="1100">
              <a:latin typeface="Arial Nova" panose="020B0504020202020204" pitchFamily="34" charset="0"/>
            </a:rPr>
            <a:t>SERGIO</a:t>
          </a:r>
          <a:r>
            <a:rPr lang="es-MX" sz="1100" baseline="0">
              <a:latin typeface="Arial Nova" panose="020B0504020202020204" pitchFamily="34" charset="0"/>
            </a:rPr>
            <a:t> I. LLANO CAVINA</a:t>
          </a:r>
        </a:p>
        <a:p>
          <a:pPr algn="ctr"/>
          <a:r>
            <a:rPr lang="es-MX" sz="1100" b="1" baseline="0">
              <a:latin typeface="Arial Nova" panose="020B0504020202020204" pitchFamily="34" charset="0"/>
            </a:rPr>
            <a:t>VICEPRESIDENTE</a:t>
          </a:r>
          <a:endParaRPr lang="es-MX" sz="1100" b="1">
            <a:latin typeface="Arial Nova" panose="020B0504020202020204" pitchFamily="34" charset="0"/>
          </a:endParaRPr>
        </a:p>
      </xdr:txBody>
    </xdr:sp>
    <xdr:clientData/>
  </xdr:twoCellAnchor>
  <xdr:twoCellAnchor>
    <xdr:from>
      <xdr:col>0</xdr:col>
      <xdr:colOff>284480</xdr:colOff>
      <xdr:row>61</xdr:row>
      <xdr:rowOff>103715</xdr:rowOff>
    </xdr:from>
    <xdr:to>
      <xdr:col>2</xdr:col>
      <xdr:colOff>750357</xdr:colOff>
      <xdr:row>66</xdr:row>
      <xdr:rowOff>148166</xdr:rowOff>
    </xdr:to>
    <xdr:sp macro="" textlink="">
      <xdr:nvSpPr>
        <xdr:cNvPr id="3" name="CuadroTexto 2">
          <a:extLst>
            <a:ext uri="{FF2B5EF4-FFF2-40B4-BE49-F238E27FC236}">
              <a16:creationId xmlns:a16="http://schemas.microsoft.com/office/drawing/2014/main" id="{DBEAF802-BBD0-694C-9133-6B3FB9C8EE74}"/>
            </a:ext>
            <a:ext uri="{147F2762-F138-4A5C-976F-8EAC2B608ADB}">
              <a16:predDERef xmlns:a16="http://schemas.microsoft.com/office/drawing/2014/main" pred="{614CCF32-1148-D64A-AF06-74BD430FA220}"/>
            </a:ext>
          </a:extLst>
        </xdr:cNvPr>
        <xdr:cNvSpPr txBox="1"/>
      </xdr:nvSpPr>
      <xdr:spPr>
        <a:xfrm>
          <a:off x="284480" y="8815915"/>
          <a:ext cx="3272577" cy="93345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100">
              <a:latin typeface="Arial Nova" panose="020B0504020202020204" pitchFamily="34" charset="0"/>
            </a:rPr>
            <a:t>__________________________</a:t>
          </a:r>
        </a:p>
        <a:p>
          <a:pPr algn="ctr"/>
          <a:r>
            <a:rPr lang="es-MX" sz="1100">
              <a:latin typeface="Arial Nova" panose="020B0504020202020204" pitchFamily="34" charset="0"/>
            </a:rPr>
            <a:t>ISMAEL F. LLANO MARTINEZ</a:t>
          </a:r>
          <a:endParaRPr lang="es-MX" sz="1100" baseline="0">
            <a:latin typeface="Arial Nova" panose="020B0504020202020204" pitchFamily="34" charset="0"/>
          </a:endParaRPr>
        </a:p>
        <a:p>
          <a:pPr algn="ctr"/>
          <a:r>
            <a:rPr lang="es-MX" sz="1100" b="1" baseline="0">
              <a:latin typeface="Arial Nova" panose="020B0504020202020204" pitchFamily="34" charset="0"/>
            </a:rPr>
            <a:t>PRESIDENTE</a:t>
          </a:r>
          <a:endParaRPr lang="es-MX" sz="1100" b="1">
            <a:latin typeface="Arial Nova" panose="020B0504020202020204" pitchFamily="34" charset="0"/>
          </a:endParaRPr>
        </a:p>
      </xdr:txBody>
    </xdr:sp>
    <xdr:clientData/>
  </xdr:twoCellAnchor>
  <xdr:twoCellAnchor>
    <xdr:from>
      <xdr:col>0</xdr:col>
      <xdr:colOff>101600</xdr:colOff>
      <xdr:row>67</xdr:row>
      <xdr:rowOff>165100</xdr:rowOff>
    </xdr:from>
    <xdr:to>
      <xdr:col>2</xdr:col>
      <xdr:colOff>861060</xdr:colOff>
      <xdr:row>71</xdr:row>
      <xdr:rowOff>71496</xdr:rowOff>
    </xdr:to>
    <xdr:sp macro="" textlink="">
      <xdr:nvSpPr>
        <xdr:cNvPr id="4" name="CuadroTexto 3">
          <a:extLst>
            <a:ext uri="{FF2B5EF4-FFF2-40B4-BE49-F238E27FC236}">
              <a16:creationId xmlns:a16="http://schemas.microsoft.com/office/drawing/2014/main" id="{34E6E7E2-6684-AB41-91F5-465131729417}"/>
            </a:ext>
          </a:extLst>
        </xdr:cNvPr>
        <xdr:cNvSpPr txBox="1"/>
      </xdr:nvSpPr>
      <xdr:spPr>
        <a:xfrm>
          <a:off x="101600" y="9944100"/>
          <a:ext cx="3566160" cy="61759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100">
              <a:latin typeface="Arial Nova" panose="020B0504020202020204" pitchFamily="34" charset="0"/>
            </a:rPr>
            <a:t>__________________________</a:t>
          </a:r>
        </a:p>
        <a:p>
          <a:pPr algn="ctr"/>
          <a:r>
            <a:rPr lang="es-MX" sz="1100">
              <a:latin typeface="Arial Nova" panose="020B0504020202020204" pitchFamily="34" charset="0"/>
            </a:rPr>
            <a:t>LIC. ELSA REYES GALEANO</a:t>
          </a:r>
          <a:endParaRPr lang="es-MX" sz="1100" baseline="0">
            <a:latin typeface="Arial Nova" panose="020B0504020202020204" pitchFamily="34" charset="0"/>
          </a:endParaRPr>
        </a:p>
        <a:p>
          <a:pPr algn="ctr"/>
          <a:r>
            <a:rPr lang="es-MX" sz="1100" b="1" baseline="0">
              <a:latin typeface="Arial Nova" panose="020B0504020202020204" pitchFamily="34" charset="0"/>
            </a:rPr>
            <a:t>CONTADORA</a:t>
          </a:r>
          <a:endParaRPr lang="es-MX" sz="1100" b="1">
            <a:latin typeface="Arial Nova" panose="020B0504020202020204" pitchFamily="34" charset="0"/>
          </a:endParaRPr>
        </a:p>
      </xdr:txBody>
    </xdr:sp>
    <xdr:clientData/>
  </xdr:twoCellAnchor>
  <xdr:twoCellAnchor>
    <xdr:from>
      <xdr:col>3</xdr:col>
      <xdr:colOff>190995</xdr:colOff>
      <xdr:row>67</xdr:row>
      <xdr:rowOff>84407</xdr:rowOff>
    </xdr:from>
    <xdr:to>
      <xdr:col>5</xdr:col>
      <xdr:colOff>836082</xdr:colOff>
      <xdr:row>71</xdr:row>
      <xdr:rowOff>116417</xdr:rowOff>
    </xdr:to>
    <xdr:sp macro="" textlink="">
      <xdr:nvSpPr>
        <xdr:cNvPr id="5" name="CuadroTexto 4">
          <a:extLst>
            <a:ext uri="{FF2B5EF4-FFF2-40B4-BE49-F238E27FC236}">
              <a16:creationId xmlns:a16="http://schemas.microsoft.com/office/drawing/2014/main" id="{63192550-0353-C047-AA03-C06D22C28B9B}"/>
            </a:ext>
          </a:extLst>
        </xdr:cNvPr>
        <xdr:cNvSpPr txBox="1"/>
      </xdr:nvSpPr>
      <xdr:spPr>
        <a:xfrm>
          <a:off x="3861295" y="9863407"/>
          <a:ext cx="2804087" cy="74321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100">
              <a:latin typeface="Arial Nova" panose="020B0504020202020204" pitchFamily="34" charset="0"/>
            </a:rPr>
            <a:t>__________________________</a:t>
          </a:r>
        </a:p>
        <a:p>
          <a:pPr algn="ctr"/>
          <a:r>
            <a:rPr lang="es-MX" sz="1100">
              <a:latin typeface="Arial Nova" panose="020B0504020202020204" pitchFamily="34" charset="0"/>
            </a:rPr>
            <a:t>LIC. NATALIA BARRIOS</a:t>
          </a:r>
          <a:endParaRPr lang="es-MX" sz="1100" baseline="0">
            <a:latin typeface="Arial Nova" panose="020B0504020202020204" pitchFamily="34" charset="0"/>
          </a:endParaRPr>
        </a:p>
        <a:p>
          <a:pPr algn="ctr"/>
          <a:r>
            <a:rPr lang="es-MX" sz="1100" b="1" baseline="0">
              <a:latin typeface="Arial Nova" panose="020B0504020202020204" pitchFamily="34" charset="0"/>
            </a:rPr>
            <a:t>SINDICO TITULAR</a:t>
          </a:r>
          <a:endParaRPr lang="es-MX" sz="1100" b="1">
            <a:latin typeface="Arial Nova" panose="020B0504020202020204" pitchFamily="34" charset="0"/>
          </a:endParaRPr>
        </a:p>
      </xdr:txBody>
    </xdr:sp>
    <xdr:clientData/>
  </xdr:twoCellAnchor>
  <xdr:twoCellAnchor>
    <xdr:from>
      <xdr:col>3</xdr:col>
      <xdr:colOff>122560</xdr:colOff>
      <xdr:row>62</xdr:row>
      <xdr:rowOff>43744</xdr:rowOff>
    </xdr:from>
    <xdr:to>
      <xdr:col>5</xdr:col>
      <xdr:colOff>824870</xdr:colOff>
      <xdr:row>66</xdr:row>
      <xdr:rowOff>64064</xdr:rowOff>
    </xdr:to>
    <xdr:sp macro="" textlink="">
      <xdr:nvSpPr>
        <xdr:cNvPr id="6" name="CuadroTexto 5">
          <a:extLst>
            <a:ext uri="{FF2B5EF4-FFF2-40B4-BE49-F238E27FC236}">
              <a16:creationId xmlns:a16="http://schemas.microsoft.com/office/drawing/2014/main" id="{2C051856-6204-CF43-AF91-F32511CA30B9}"/>
            </a:ext>
          </a:extLst>
        </xdr:cNvPr>
        <xdr:cNvSpPr txBox="1"/>
      </xdr:nvSpPr>
      <xdr:spPr>
        <a:xfrm>
          <a:off x="3792860" y="8933744"/>
          <a:ext cx="2861310" cy="731520"/>
        </a:xfrm>
        <a:prstGeom prst="rect">
          <a:avLst/>
        </a:prstGeom>
        <a:solidFill>
          <a:sysClr val="window" lastClr="FFFFFF"/>
        </a:solid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Arial Nova" panose="020B0504020202020204" pitchFamily="34" charset="0"/>
              <a:ea typeface="+mn-ea"/>
              <a:cs typeface="+mn-cs"/>
            </a:rPr>
            <a:t>__________________________</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Arial Nova" panose="020B0504020202020204" pitchFamily="34" charset="0"/>
              <a:ea typeface="+mn-ea"/>
              <a:cs typeface="+mn-cs"/>
            </a:rPr>
            <a:t>SERGIO I. LLANO CAVINA</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noProof="0">
              <a:ln>
                <a:noFill/>
              </a:ln>
              <a:solidFill>
                <a:sysClr val="windowText" lastClr="000000"/>
              </a:solidFill>
              <a:effectLst/>
              <a:uLnTx/>
              <a:uFillTx/>
              <a:latin typeface="Arial Nova" panose="020B0504020202020204" pitchFamily="34" charset="0"/>
              <a:ea typeface="+mn-ea"/>
              <a:cs typeface="+mn-cs"/>
            </a:rPr>
            <a:t>VICEPRESIDENTE</a:t>
          </a:r>
        </a:p>
      </xdr:txBody>
    </xdr:sp>
    <xdr:clientData/>
  </xdr:twoCellAnchor>
  <xdr:twoCellAnchor>
    <xdr:from>
      <xdr:col>0</xdr:col>
      <xdr:colOff>284480</xdr:colOff>
      <xdr:row>61</xdr:row>
      <xdr:rowOff>103715</xdr:rowOff>
    </xdr:from>
    <xdr:to>
      <xdr:col>2</xdr:col>
      <xdr:colOff>750357</xdr:colOff>
      <xdr:row>66</xdr:row>
      <xdr:rowOff>148166</xdr:rowOff>
    </xdr:to>
    <xdr:sp macro="" textlink="">
      <xdr:nvSpPr>
        <xdr:cNvPr id="7" name="CuadroTexto 6">
          <a:extLst>
            <a:ext uri="{FF2B5EF4-FFF2-40B4-BE49-F238E27FC236}">
              <a16:creationId xmlns:a16="http://schemas.microsoft.com/office/drawing/2014/main" id="{58F36C91-F287-5449-89FD-6D4D08A44824}"/>
            </a:ext>
            <a:ext uri="{147F2762-F138-4A5C-976F-8EAC2B608ADB}">
              <a16:predDERef xmlns:a16="http://schemas.microsoft.com/office/drawing/2014/main" pred="{614CCF32-1148-D64A-AF06-74BD430FA220}"/>
            </a:ext>
          </a:extLst>
        </xdr:cNvPr>
        <xdr:cNvSpPr txBox="1"/>
      </xdr:nvSpPr>
      <xdr:spPr>
        <a:xfrm>
          <a:off x="284480" y="8815915"/>
          <a:ext cx="3272577" cy="933451"/>
        </a:xfrm>
        <a:prstGeom prst="rect">
          <a:avLst/>
        </a:prstGeom>
        <a:solidFill>
          <a:sysClr val="window" lastClr="FFFFFF"/>
        </a:solid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Arial Nova" panose="020B0504020202020204" pitchFamily="34" charset="0"/>
              <a:ea typeface="+mn-ea"/>
              <a:cs typeface="+mn-cs"/>
            </a:rPr>
            <a:t>__________________________</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Arial Nova" panose="020B0504020202020204" pitchFamily="34" charset="0"/>
              <a:ea typeface="+mn-ea"/>
              <a:cs typeface="+mn-cs"/>
            </a:rPr>
            <a:t>ISMAEL F. LLANO MARTINEZ</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noProof="0">
              <a:ln>
                <a:noFill/>
              </a:ln>
              <a:solidFill>
                <a:sysClr val="windowText" lastClr="000000"/>
              </a:solidFill>
              <a:effectLst/>
              <a:uLnTx/>
              <a:uFillTx/>
              <a:latin typeface="Arial Nova" panose="020B0504020202020204" pitchFamily="34" charset="0"/>
              <a:ea typeface="+mn-ea"/>
              <a:cs typeface="+mn-cs"/>
            </a:rPr>
            <a:t>PRESIDENTE</a:t>
          </a:r>
        </a:p>
      </xdr:txBody>
    </xdr:sp>
    <xdr:clientData/>
  </xdr:twoCellAnchor>
  <xdr:twoCellAnchor>
    <xdr:from>
      <xdr:col>0</xdr:col>
      <xdr:colOff>101600</xdr:colOff>
      <xdr:row>67</xdr:row>
      <xdr:rowOff>165100</xdr:rowOff>
    </xdr:from>
    <xdr:to>
      <xdr:col>2</xdr:col>
      <xdr:colOff>861060</xdr:colOff>
      <xdr:row>71</xdr:row>
      <xdr:rowOff>71496</xdr:rowOff>
    </xdr:to>
    <xdr:sp macro="" textlink="">
      <xdr:nvSpPr>
        <xdr:cNvPr id="8" name="CuadroTexto 7">
          <a:extLst>
            <a:ext uri="{FF2B5EF4-FFF2-40B4-BE49-F238E27FC236}">
              <a16:creationId xmlns:a16="http://schemas.microsoft.com/office/drawing/2014/main" id="{1391E1F0-9C3B-2C4A-A1AE-1E1A725E7282}"/>
            </a:ext>
          </a:extLst>
        </xdr:cNvPr>
        <xdr:cNvSpPr txBox="1"/>
      </xdr:nvSpPr>
      <xdr:spPr>
        <a:xfrm>
          <a:off x="101600" y="9944100"/>
          <a:ext cx="3566160" cy="617596"/>
        </a:xfrm>
        <a:prstGeom prst="rect">
          <a:avLst/>
        </a:prstGeom>
        <a:solidFill>
          <a:sysClr val="window" lastClr="FFFFFF"/>
        </a:solid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Arial Nova" panose="020B0504020202020204" pitchFamily="34" charset="0"/>
              <a:ea typeface="+mn-ea"/>
              <a:cs typeface="+mn-cs"/>
            </a:rPr>
            <a:t>__________________________</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Arial Nova" panose="020B0504020202020204" pitchFamily="34" charset="0"/>
              <a:ea typeface="+mn-ea"/>
              <a:cs typeface="+mn-cs"/>
            </a:rPr>
            <a:t>LIC. ELSA REYES GALEANO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noProof="0">
              <a:ln>
                <a:noFill/>
              </a:ln>
              <a:solidFill>
                <a:sysClr val="windowText" lastClr="000000"/>
              </a:solidFill>
              <a:effectLst/>
              <a:uLnTx/>
              <a:uFillTx/>
              <a:latin typeface="Arial Nova" panose="020B0504020202020204" pitchFamily="34" charset="0"/>
              <a:ea typeface="+mn-ea"/>
              <a:cs typeface="+mn-cs"/>
            </a:rPr>
            <a:t>CONTADORA</a:t>
          </a:r>
        </a:p>
      </xdr:txBody>
    </xdr:sp>
    <xdr:clientData/>
  </xdr:twoCellAnchor>
  <xdr:twoCellAnchor>
    <xdr:from>
      <xdr:col>3</xdr:col>
      <xdr:colOff>190995</xdr:colOff>
      <xdr:row>67</xdr:row>
      <xdr:rowOff>84407</xdr:rowOff>
    </xdr:from>
    <xdr:to>
      <xdr:col>5</xdr:col>
      <xdr:colOff>836082</xdr:colOff>
      <xdr:row>71</xdr:row>
      <xdr:rowOff>116417</xdr:rowOff>
    </xdr:to>
    <xdr:sp macro="" textlink="">
      <xdr:nvSpPr>
        <xdr:cNvPr id="9" name="CuadroTexto 8">
          <a:extLst>
            <a:ext uri="{FF2B5EF4-FFF2-40B4-BE49-F238E27FC236}">
              <a16:creationId xmlns:a16="http://schemas.microsoft.com/office/drawing/2014/main" id="{574AF99B-B5A9-9F42-9507-8F02610D1D50}"/>
            </a:ext>
          </a:extLst>
        </xdr:cNvPr>
        <xdr:cNvSpPr txBox="1"/>
      </xdr:nvSpPr>
      <xdr:spPr>
        <a:xfrm>
          <a:off x="3861295" y="9863407"/>
          <a:ext cx="2804087" cy="743210"/>
        </a:xfrm>
        <a:prstGeom prst="rect">
          <a:avLst/>
        </a:prstGeom>
        <a:solidFill>
          <a:sysClr val="window" lastClr="FFFFFF"/>
        </a:solid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Arial Nova" panose="020B0504020202020204" pitchFamily="34" charset="0"/>
              <a:ea typeface="+mn-ea"/>
              <a:cs typeface="+mn-cs"/>
            </a:rPr>
            <a:t>__________________________</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Arial Nova" panose="020B0504020202020204" pitchFamily="34" charset="0"/>
              <a:ea typeface="+mn-ea"/>
              <a:cs typeface="+mn-cs"/>
            </a:rPr>
            <a:t>LIC. NATALIA BARRIOS</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noProof="0">
              <a:ln>
                <a:noFill/>
              </a:ln>
              <a:solidFill>
                <a:sysClr val="windowText" lastClr="000000"/>
              </a:solidFill>
              <a:effectLst/>
              <a:uLnTx/>
              <a:uFillTx/>
              <a:latin typeface="Arial Nova" panose="020B0504020202020204" pitchFamily="34" charset="0"/>
              <a:ea typeface="+mn-ea"/>
              <a:cs typeface="+mn-cs"/>
            </a:rPr>
            <a:t>SINDICO TITULAR</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5054807</xdr:colOff>
      <xdr:row>33</xdr:row>
      <xdr:rowOff>109363</xdr:rowOff>
    </xdr:from>
    <xdr:to>
      <xdr:col>2</xdr:col>
      <xdr:colOff>1072228</xdr:colOff>
      <xdr:row>37</xdr:row>
      <xdr:rowOff>129684</xdr:rowOff>
    </xdr:to>
    <xdr:sp macro="" textlink="">
      <xdr:nvSpPr>
        <xdr:cNvPr id="2" name="CuadroTexto 1">
          <a:extLst>
            <a:ext uri="{FF2B5EF4-FFF2-40B4-BE49-F238E27FC236}">
              <a16:creationId xmlns:a16="http://schemas.microsoft.com/office/drawing/2014/main" id="{49F5EB8D-9261-714A-A9CD-1AECF6E329A4}"/>
            </a:ext>
          </a:extLst>
        </xdr:cNvPr>
        <xdr:cNvSpPr txBox="1"/>
      </xdr:nvSpPr>
      <xdr:spPr>
        <a:xfrm>
          <a:off x="5054807" y="5837063"/>
          <a:ext cx="2405521" cy="731521"/>
        </a:xfrm>
        <a:prstGeom prst="rect">
          <a:avLst/>
        </a:prstGeom>
        <a:solidFill>
          <a:sysClr val="window" lastClr="FFFFFF"/>
        </a:solid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Arial Nova" panose="020B0504020202020204" pitchFamily="34" charset="0"/>
              <a:ea typeface="+mn-ea"/>
              <a:cs typeface="+mn-cs"/>
            </a:rPr>
            <a:t>__________________________</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Arial Nova" panose="020B0504020202020204" pitchFamily="34" charset="0"/>
              <a:ea typeface="+mn-ea"/>
              <a:cs typeface="+mn-cs"/>
            </a:rPr>
            <a:t>SERGIO I. LLANO CAVINA</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noProof="0">
              <a:ln>
                <a:noFill/>
              </a:ln>
              <a:solidFill>
                <a:sysClr val="windowText" lastClr="000000"/>
              </a:solidFill>
              <a:effectLst/>
              <a:uLnTx/>
              <a:uFillTx/>
              <a:latin typeface="Arial Nova" panose="020B0504020202020204" pitchFamily="34" charset="0"/>
              <a:ea typeface="+mn-ea"/>
              <a:cs typeface="+mn-cs"/>
            </a:rPr>
            <a:t>VICEPRESIDENTE</a:t>
          </a:r>
        </a:p>
      </xdr:txBody>
    </xdr:sp>
    <xdr:clientData/>
  </xdr:twoCellAnchor>
  <xdr:twoCellAnchor>
    <xdr:from>
      <xdr:col>0</xdr:col>
      <xdr:colOff>1397000</xdr:colOff>
      <xdr:row>32</xdr:row>
      <xdr:rowOff>169334</xdr:rowOff>
    </xdr:from>
    <xdr:to>
      <xdr:col>0</xdr:col>
      <xdr:colOff>3789246</xdr:colOff>
      <xdr:row>38</xdr:row>
      <xdr:rowOff>30341</xdr:rowOff>
    </xdr:to>
    <xdr:sp macro="" textlink="">
      <xdr:nvSpPr>
        <xdr:cNvPr id="3" name="CuadroTexto 2">
          <a:extLst>
            <a:ext uri="{FF2B5EF4-FFF2-40B4-BE49-F238E27FC236}">
              <a16:creationId xmlns:a16="http://schemas.microsoft.com/office/drawing/2014/main" id="{2E7603A0-7A30-D04D-9E83-BE1993959548}"/>
            </a:ext>
          </a:extLst>
        </xdr:cNvPr>
        <xdr:cNvSpPr txBox="1"/>
      </xdr:nvSpPr>
      <xdr:spPr>
        <a:xfrm>
          <a:off x="1397000" y="5719234"/>
          <a:ext cx="2392246" cy="927807"/>
        </a:xfrm>
        <a:prstGeom prst="rect">
          <a:avLst/>
        </a:prstGeom>
        <a:solidFill>
          <a:sysClr val="window" lastClr="FFFFFF"/>
        </a:solid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Arial Nova" panose="020B0504020202020204" pitchFamily="34" charset="0"/>
              <a:ea typeface="+mn-ea"/>
              <a:cs typeface="+mn-cs"/>
            </a:rPr>
            <a:t>__________________________</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Arial Nova" panose="020B0504020202020204" pitchFamily="34" charset="0"/>
              <a:ea typeface="+mn-ea"/>
              <a:cs typeface="+mn-cs"/>
            </a:rPr>
            <a:t>ISMAEL F. LLANO MARTINEZ</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noProof="0">
              <a:ln>
                <a:noFill/>
              </a:ln>
              <a:solidFill>
                <a:sysClr val="windowText" lastClr="000000"/>
              </a:solidFill>
              <a:effectLst/>
              <a:uLnTx/>
              <a:uFillTx/>
              <a:latin typeface="Arial Nova" panose="020B0504020202020204" pitchFamily="34" charset="0"/>
              <a:ea typeface="+mn-ea"/>
              <a:cs typeface="+mn-cs"/>
            </a:rPr>
            <a:t>PRESIDENTE</a:t>
          </a:r>
        </a:p>
      </xdr:txBody>
    </xdr:sp>
    <xdr:clientData/>
  </xdr:twoCellAnchor>
  <xdr:twoCellAnchor>
    <xdr:from>
      <xdr:col>0</xdr:col>
      <xdr:colOff>1537114</xdr:colOff>
      <xdr:row>39</xdr:row>
      <xdr:rowOff>47275</xdr:rowOff>
    </xdr:from>
    <xdr:to>
      <xdr:col>0</xdr:col>
      <xdr:colOff>3731674</xdr:colOff>
      <xdr:row>42</xdr:row>
      <xdr:rowOff>137115</xdr:rowOff>
    </xdr:to>
    <xdr:sp macro="" textlink="">
      <xdr:nvSpPr>
        <xdr:cNvPr id="4" name="CuadroTexto 3">
          <a:extLst>
            <a:ext uri="{FF2B5EF4-FFF2-40B4-BE49-F238E27FC236}">
              <a16:creationId xmlns:a16="http://schemas.microsoft.com/office/drawing/2014/main" id="{1689F89E-9CBE-4C40-A064-D6AB66971F5B}"/>
            </a:ext>
          </a:extLst>
        </xdr:cNvPr>
        <xdr:cNvSpPr txBox="1"/>
      </xdr:nvSpPr>
      <xdr:spPr>
        <a:xfrm>
          <a:off x="1537114" y="6841775"/>
          <a:ext cx="2194560" cy="623240"/>
        </a:xfrm>
        <a:prstGeom prst="rect">
          <a:avLst/>
        </a:prstGeom>
        <a:solidFill>
          <a:sysClr val="window" lastClr="FFFFFF"/>
        </a:solid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Arial Nova" panose="020B0504020202020204" pitchFamily="34" charset="0"/>
              <a:ea typeface="+mn-ea"/>
              <a:cs typeface="+mn-cs"/>
            </a:rPr>
            <a:t>__________________________</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Arial Nova" panose="020B0504020202020204" pitchFamily="34" charset="0"/>
              <a:ea typeface="+mn-ea"/>
              <a:cs typeface="+mn-cs"/>
            </a:rPr>
            <a:t>LIC. ELSA REYES GALEANO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noProof="0">
              <a:ln>
                <a:noFill/>
              </a:ln>
              <a:solidFill>
                <a:sysClr val="windowText" lastClr="000000"/>
              </a:solidFill>
              <a:effectLst/>
              <a:uLnTx/>
              <a:uFillTx/>
              <a:latin typeface="Arial Nova" panose="020B0504020202020204" pitchFamily="34" charset="0"/>
              <a:ea typeface="+mn-ea"/>
              <a:cs typeface="+mn-cs"/>
            </a:rPr>
            <a:t>CONTADORA</a:t>
          </a:r>
        </a:p>
      </xdr:txBody>
    </xdr:sp>
    <xdr:clientData/>
  </xdr:twoCellAnchor>
  <xdr:twoCellAnchor>
    <xdr:from>
      <xdr:col>0</xdr:col>
      <xdr:colOff>5123242</xdr:colOff>
      <xdr:row>38</xdr:row>
      <xdr:rowOff>150026</xdr:rowOff>
    </xdr:from>
    <xdr:to>
      <xdr:col>2</xdr:col>
      <xdr:colOff>1083440</xdr:colOff>
      <xdr:row>42</xdr:row>
      <xdr:rowOff>182036</xdr:rowOff>
    </xdr:to>
    <xdr:sp macro="" textlink="">
      <xdr:nvSpPr>
        <xdr:cNvPr id="5" name="CuadroTexto 4">
          <a:extLst>
            <a:ext uri="{FF2B5EF4-FFF2-40B4-BE49-F238E27FC236}">
              <a16:creationId xmlns:a16="http://schemas.microsoft.com/office/drawing/2014/main" id="{8AA0929F-0B82-EF4B-8A85-A7DCCAB116F7}"/>
            </a:ext>
          </a:extLst>
        </xdr:cNvPr>
        <xdr:cNvSpPr txBox="1"/>
      </xdr:nvSpPr>
      <xdr:spPr>
        <a:xfrm>
          <a:off x="5123242" y="6766726"/>
          <a:ext cx="2348298" cy="743210"/>
        </a:xfrm>
        <a:prstGeom prst="rect">
          <a:avLst/>
        </a:prstGeom>
        <a:solidFill>
          <a:sysClr val="window" lastClr="FFFFFF"/>
        </a:solid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Arial Nova" panose="020B0504020202020204" pitchFamily="34" charset="0"/>
              <a:ea typeface="+mn-ea"/>
              <a:cs typeface="+mn-cs"/>
            </a:rPr>
            <a:t>__________________________</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Arial Nova" panose="020B0504020202020204" pitchFamily="34" charset="0"/>
              <a:ea typeface="+mn-ea"/>
              <a:cs typeface="+mn-cs"/>
            </a:rPr>
            <a:t>LIC. NATALIA BARRIOS</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noProof="0">
              <a:ln>
                <a:noFill/>
              </a:ln>
              <a:solidFill>
                <a:sysClr val="windowText" lastClr="000000"/>
              </a:solidFill>
              <a:effectLst/>
              <a:uLnTx/>
              <a:uFillTx/>
              <a:latin typeface="Arial Nova" panose="020B0504020202020204" pitchFamily="34" charset="0"/>
              <a:ea typeface="+mn-ea"/>
              <a:cs typeface="+mn-cs"/>
            </a:rPr>
            <a:t>SINDICO TITULAR</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4419807</xdr:colOff>
      <xdr:row>76</xdr:row>
      <xdr:rowOff>109363</xdr:rowOff>
    </xdr:from>
    <xdr:to>
      <xdr:col>3</xdr:col>
      <xdr:colOff>860561</xdr:colOff>
      <xdr:row>80</xdr:row>
      <xdr:rowOff>129683</xdr:rowOff>
    </xdr:to>
    <xdr:sp macro="" textlink="">
      <xdr:nvSpPr>
        <xdr:cNvPr id="2" name="CuadroTexto 1">
          <a:extLst>
            <a:ext uri="{FF2B5EF4-FFF2-40B4-BE49-F238E27FC236}">
              <a16:creationId xmlns:a16="http://schemas.microsoft.com/office/drawing/2014/main" id="{4AC7298E-7E22-EB4C-981A-A9CF7E77A223}"/>
            </a:ext>
          </a:extLst>
        </xdr:cNvPr>
        <xdr:cNvSpPr txBox="1"/>
      </xdr:nvSpPr>
      <xdr:spPr>
        <a:xfrm>
          <a:off x="4419807" y="6865763"/>
          <a:ext cx="2752654" cy="731520"/>
        </a:xfrm>
        <a:prstGeom prst="rect">
          <a:avLst/>
        </a:prstGeom>
        <a:solidFill>
          <a:sysClr val="window" lastClr="FFFFFF"/>
        </a:solid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Arial Nova" panose="020B0504020202020204" pitchFamily="34" charset="0"/>
              <a:ea typeface="+mn-ea"/>
              <a:cs typeface="+mn-cs"/>
            </a:rPr>
            <a:t>__________________________</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Arial Nova" panose="020B0504020202020204" pitchFamily="34" charset="0"/>
              <a:ea typeface="+mn-ea"/>
              <a:cs typeface="+mn-cs"/>
            </a:rPr>
            <a:t>SERGIO I. LLANO CAVINA</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noProof="0">
              <a:ln>
                <a:noFill/>
              </a:ln>
              <a:solidFill>
                <a:sysClr val="windowText" lastClr="000000"/>
              </a:solidFill>
              <a:effectLst/>
              <a:uLnTx/>
              <a:uFillTx/>
              <a:latin typeface="Arial Nova" panose="020B0504020202020204" pitchFamily="34" charset="0"/>
              <a:ea typeface="+mn-ea"/>
              <a:cs typeface="+mn-cs"/>
            </a:rPr>
            <a:t>VICEPRESIDENTE</a:t>
          </a:r>
        </a:p>
      </xdr:txBody>
    </xdr:sp>
    <xdr:clientData/>
  </xdr:twoCellAnchor>
  <xdr:twoCellAnchor>
    <xdr:from>
      <xdr:col>0</xdr:col>
      <xdr:colOff>762000</xdr:colOff>
      <xdr:row>75</xdr:row>
      <xdr:rowOff>169334</xdr:rowOff>
    </xdr:from>
    <xdr:to>
      <xdr:col>0</xdr:col>
      <xdr:colOff>3154246</xdr:colOff>
      <xdr:row>81</xdr:row>
      <xdr:rowOff>30341</xdr:rowOff>
    </xdr:to>
    <xdr:sp macro="" textlink="">
      <xdr:nvSpPr>
        <xdr:cNvPr id="3" name="CuadroTexto 2">
          <a:extLst>
            <a:ext uri="{FF2B5EF4-FFF2-40B4-BE49-F238E27FC236}">
              <a16:creationId xmlns:a16="http://schemas.microsoft.com/office/drawing/2014/main" id="{C68D9558-DA83-AE4C-8C49-93E12389A169}"/>
            </a:ext>
          </a:extLst>
        </xdr:cNvPr>
        <xdr:cNvSpPr txBox="1"/>
      </xdr:nvSpPr>
      <xdr:spPr>
        <a:xfrm>
          <a:off x="762000" y="6747934"/>
          <a:ext cx="2392246" cy="927807"/>
        </a:xfrm>
        <a:prstGeom prst="rect">
          <a:avLst/>
        </a:prstGeom>
        <a:solidFill>
          <a:sysClr val="window" lastClr="FFFFFF"/>
        </a:solid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Arial Nova" panose="020B0504020202020204" pitchFamily="34" charset="0"/>
              <a:ea typeface="+mn-ea"/>
              <a:cs typeface="+mn-cs"/>
            </a:rPr>
            <a:t>__________________________</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Arial Nova" panose="020B0504020202020204" pitchFamily="34" charset="0"/>
              <a:ea typeface="+mn-ea"/>
              <a:cs typeface="+mn-cs"/>
            </a:rPr>
            <a:t>ISMAEL F. LLANO MARTINEZ</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noProof="0">
              <a:ln>
                <a:noFill/>
              </a:ln>
              <a:solidFill>
                <a:sysClr val="windowText" lastClr="000000"/>
              </a:solidFill>
              <a:effectLst/>
              <a:uLnTx/>
              <a:uFillTx/>
              <a:latin typeface="Arial Nova" panose="020B0504020202020204" pitchFamily="34" charset="0"/>
              <a:ea typeface="+mn-ea"/>
              <a:cs typeface="+mn-cs"/>
            </a:rPr>
            <a:t>PRESIDENTE</a:t>
          </a:r>
        </a:p>
      </xdr:txBody>
    </xdr:sp>
    <xdr:clientData/>
  </xdr:twoCellAnchor>
  <xdr:twoCellAnchor>
    <xdr:from>
      <xdr:col>0</xdr:col>
      <xdr:colOff>902114</xdr:colOff>
      <xdr:row>82</xdr:row>
      <xdr:rowOff>47274</xdr:rowOff>
    </xdr:from>
    <xdr:to>
      <xdr:col>0</xdr:col>
      <xdr:colOff>3096674</xdr:colOff>
      <xdr:row>85</xdr:row>
      <xdr:rowOff>137115</xdr:rowOff>
    </xdr:to>
    <xdr:sp macro="" textlink="">
      <xdr:nvSpPr>
        <xdr:cNvPr id="4" name="CuadroTexto 3">
          <a:extLst>
            <a:ext uri="{FF2B5EF4-FFF2-40B4-BE49-F238E27FC236}">
              <a16:creationId xmlns:a16="http://schemas.microsoft.com/office/drawing/2014/main" id="{E034FF5F-2570-6A4E-8DF5-079B3B295860}"/>
            </a:ext>
          </a:extLst>
        </xdr:cNvPr>
        <xdr:cNvSpPr txBox="1"/>
      </xdr:nvSpPr>
      <xdr:spPr>
        <a:xfrm>
          <a:off x="902114" y="7870474"/>
          <a:ext cx="2194560" cy="623241"/>
        </a:xfrm>
        <a:prstGeom prst="rect">
          <a:avLst/>
        </a:prstGeom>
        <a:solidFill>
          <a:sysClr val="window" lastClr="FFFFFF"/>
        </a:solid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Arial Nova" panose="020B0504020202020204" pitchFamily="34" charset="0"/>
              <a:ea typeface="+mn-ea"/>
              <a:cs typeface="+mn-cs"/>
            </a:rPr>
            <a:t>__________________________</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Arial Nova" panose="020B0504020202020204" pitchFamily="34" charset="0"/>
              <a:ea typeface="+mn-ea"/>
              <a:cs typeface="+mn-cs"/>
            </a:rPr>
            <a:t>LIC. ELSA REYES GALEANO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noProof="0">
              <a:ln>
                <a:noFill/>
              </a:ln>
              <a:solidFill>
                <a:sysClr val="windowText" lastClr="000000"/>
              </a:solidFill>
              <a:effectLst/>
              <a:uLnTx/>
              <a:uFillTx/>
              <a:latin typeface="Arial Nova" panose="020B0504020202020204" pitchFamily="34" charset="0"/>
              <a:ea typeface="+mn-ea"/>
              <a:cs typeface="+mn-cs"/>
            </a:rPr>
            <a:t>CONTADORA</a:t>
          </a:r>
        </a:p>
      </xdr:txBody>
    </xdr:sp>
    <xdr:clientData/>
  </xdr:twoCellAnchor>
  <xdr:twoCellAnchor>
    <xdr:from>
      <xdr:col>0</xdr:col>
      <xdr:colOff>4488242</xdr:colOff>
      <xdr:row>81</xdr:row>
      <xdr:rowOff>150026</xdr:rowOff>
    </xdr:from>
    <xdr:to>
      <xdr:col>3</xdr:col>
      <xdr:colOff>871773</xdr:colOff>
      <xdr:row>85</xdr:row>
      <xdr:rowOff>182036</xdr:rowOff>
    </xdr:to>
    <xdr:sp macro="" textlink="">
      <xdr:nvSpPr>
        <xdr:cNvPr id="5" name="CuadroTexto 4">
          <a:extLst>
            <a:ext uri="{FF2B5EF4-FFF2-40B4-BE49-F238E27FC236}">
              <a16:creationId xmlns:a16="http://schemas.microsoft.com/office/drawing/2014/main" id="{F556D39F-9336-8D47-AB58-EEDA467B354B}"/>
            </a:ext>
          </a:extLst>
        </xdr:cNvPr>
        <xdr:cNvSpPr txBox="1"/>
      </xdr:nvSpPr>
      <xdr:spPr>
        <a:xfrm>
          <a:off x="4488242" y="7795426"/>
          <a:ext cx="2695431" cy="743210"/>
        </a:xfrm>
        <a:prstGeom prst="rect">
          <a:avLst/>
        </a:prstGeom>
        <a:solidFill>
          <a:sysClr val="window" lastClr="FFFFFF"/>
        </a:solid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Arial Nova" panose="020B0504020202020204" pitchFamily="34" charset="0"/>
              <a:ea typeface="+mn-ea"/>
              <a:cs typeface="+mn-cs"/>
            </a:rPr>
            <a:t>__________________________</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Arial Nova" panose="020B0504020202020204" pitchFamily="34" charset="0"/>
              <a:ea typeface="+mn-ea"/>
              <a:cs typeface="+mn-cs"/>
            </a:rPr>
            <a:t>LIC. NATALIA BARRIOS</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noProof="0">
              <a:ln>
                <a:noFill/>
              </a:ln>
              <a:solidFill>
                <a:sysClr val="windowText" lastClr="000000"/>
              </a:solidFill>
              <a:effectLst/>
              <a:uLnTx/>
              <a:uFillTx/>
              <a:latin typeface="Arial Nova" panose="020B0504020202020204" pitchFamily="34" charset="0"/>
              <a:ea typeface="+mn-ea"/>
              <a:cs typeface="+mn-cs"/>
            </a:rPr>
            <a:t>SINDICO TITULAR</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3</xdr:col>
      <xdr:colOff>595695</xdr:colOff>
      <xdr:row>30</xdr:row>
      <xdr:rowOff>38807</xdr:rowOff>
    </xdr:from>
    <xdr:to>
      <xdr:col>7</xdr:col>
      <xdr:colOff>423116</xdr:colOff>
      <xdr:row>34</xdr:row>
      <xdr:rowOff>59128</xdr:rowOff>
    </xdr:to>
    <xdr:sp macro="" textlink="">
      <xdr:nvSpPr>
        <xdr:cNvPr id="2" name="CuadroTexto 1">
          <a:extLst>
            <a:ext uri="{FF2B5EF4-FFF2-40B4-BE49-F238E27FC236}">
              <a16:creationId xmlns:a16="http://schemas.microsoft.com/office/drawing/2014/main" id="{10E5FFD9-98C6-FE4A-9654-782F2CFA0221}"/>
            </a:ext>
          </a:extLst>
        </xdr:cNvPr>
        <xdr:cNvSpPr txBox="1"/>
      </xdr:nvSpPr>
      <xdr:spPr>
        <a:xfrm>
          <a:off x="6272595" y="5855407"/>
          <a:ext cx="2392821" cy="731521"/>
        </a:xfrm>
        <a:prstGeom prst="rect">
          <a:avLst/>
        </a:prstGeom>
        <a:solidFill>
          <a:sysClr val="window" lastClr="FFFFFF"/>
        </a:solid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Arial Nova" panose="020B0504020202020204" pitchFamily="34" charset="0"/>
              <a:ea typeface="+mn-ea"/>
              <a:cs typeface="+mn-cs"/>
            </a:rPr>
            <a:t>__________________________</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Arial Nova" panose="020B0504020202020204" pitchFamily="34" charset="0"/>
              <a:ea typeface="+mn-ea"/>
              <a:cs typeface="+mn-cs"/>
            </a:rPr>
            <a:t>SERGIO I. LLANO CAVINA</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noProof="0">
              <a:ln>
                <a:noFill/>
              </a:ln>
              <a:solidFill>
                <a:sysClr val="windowText" lastClr="000000"/>
              </a:solidFill>
              <a:effectLst/>
              <a:uLnTx/>
              <a:uFillTx/>
              <a:latin typeface="Arial Nova" panose="020B0504020202020204" pitchFamily="34" charset="0"/>
              <a:ea typeface="+mn-ea"/>
              <a:cs typeface="+mn-cs"/>
            </a:rPr>
            <a:t>VICEPRESIDENTE</a:t>
          </a:r>
        </a:p>
      </xdr:txBody>
    </xdr:sp>
    <xdr:clientData/>
  </xdr:twoCellAnchor>
  <xdr:twoCellAnchor>
    <xdr:from>
      <xdr:col>0</xdr:col>
      <xdr:colOff>2624666</xdr:colOff>
      <xdr:row>29</xdr:row>
      <xdr:rowOff>98778</xdr:rowOff>
    </xdr:from>
    <xdr:to>
      <xdr:col>2</xdr:col>
      <xdr:colOff>614245</xdr:colOff>
      <xdr:row>34</xdr:row>
      <xdr:rowOff>143230</xdr:rowOff>
    </xdr:to>
    <xdr:sp macro="" textlink="">
      <xdr:nvSpPr>
        <xdr:cNvPr id="3" name="CuadroTexto 2">
          <a:extLst>
            <a:ext uri="{FF2B5EF4-FFF2-40B4-BE49-F238E27FC236}">
              <a16:creationId xmlns:a16="http://schemas.microsoft.com/office/drawing/2014/main" id="{EF0967F4-7948-2E4F-A37B-6751D8F0BA53}"/>
            </a:ext>
            <a:ext uri="{147F2762-F138-4A5C-976F-8EAC2B608ADB}">
              <a16:predDERef xmlns:a16="http://schemas.microsoft.com/office/drawing/2014/main" pred="{3EAD1F4A-E606-5143-A5B4-F6F4181ECBC9}"/>
            </a:ext>
          </a:extLst>
        </xdr:cNvPr>
        <xdr:cNvSpPr txBox="1"/>
      </xdr:nvSpPr>
      <xdr:spPr>
        <a:xfrm>
          <a:off x="2624666" y="5737578"/>
          <a:ext cx="2383779" cy="933452"/>
        </a:xfrm>
        <a:prstGeom prst="rect">
          <a:avLst/>
        </a:prstGeom>
        <a:solidFill>
          <a:sysClr val="window" lastClr="FFFFFF"/>
        </a:solid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Arial Nova" panose="020B0504020202020204" pitchFamily="34" charset="0"/>
              <a:ea typeface="+mn-ea"/>
              <a:cs typeface="+mn-cs"/>
            </a:rPr>
            <a:t>__________________________</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Arial Nova" panose="020B0504020202020204" pitchFamily="34" charset="0"/>
              <a:ea typeface="+mn-ea"/>
              <a:cs typeface="+mn-cs"/>
            </a:rPr>
            <a:t>ISMAEL F. LLANO MARTINEZ</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noProof="0">
              <a:ln>
                <a:noFill/>
              </a:ln>
              <a:solidFill>
                <a:sysClr val="windowText" lastClr="000000"/>
              </a:solidFill>
              <a:effectLst/>
              <a:uLnTx/>
              <a:uFillTx/>
              <a:latin typeface="Arial Nova" panose="020B0504020202020204" pitchFamily="34" charset="0"/>
              <a:ea typeface="+mn-ea"/>
              <a:cs typeface="+mn-cs"/>
            </a:rPr>
            <a:t>PRESIDENTE</a:t>
          </a:r>
        </a:p>
      </xdr:txBody>
    </xdr:sp>
    <xdr:clientData/>
  </xdr:twoCellAnchor>
  <xdr:twoCellAnchor>
    <xdr:from>
      <xdr:col>0</xdr:col>
      <xdr:colOff>2476500</xdr:colOff>
      <xdr:row>35</xdr:row>
      <xdr:rowOff>161925</xdr:rowOff>
    </xdr:from>
    <xdr:to>
      <xdr:col>2</xdr:col>
      <xdr:colOff>552450</xdr:colOff>
      <xdr:row>39</xdr:row>
      <xdr:rowOff>66675</xdr:rowOff>
    </xdr:to>
    <xdr:sp macro="" textlink="">
      <xdr:nvSpPr>
        <xdr:cNvPr id="4" name="CuadroTexto 3">
          <a:extLst>
            <a:ext uri="{FF2B5EF4-FFF2-40B4-BE49-F238E27FC236}">
              <a16:creationId xmlns:a16="http://schemas.microsoft.com/office/drawing/2014/main" id="{73EA46BE-A598-884F-A057-3D23F4CC5B8B}"/>
            </a:ext>
            <a:ext uri="{147F2762-F138-4A5C-976F-8EAC2B608ADB}">
              <a16:predDERef xmlns:a16="http://schemas.microsoft.com/office/drawing/2014/main" pred="{20B71E13-2ACA-7743-AD20-6236C7A1CEBD}"/>
            </a:ext>
          </a:extLst>
        </xdr:cNvPr>
        <xdr:cNvSpPr txBox="1"/>
      </xdr:nvSpPr>
      <xdr:spPr>
        <a:xfrm>
          <a:off x="2476500" y="6867525"/>
          <a:ext cx="2470150" cy="615950"/>
        </a:xfrm>
        <a:prstGeom prst="rect">
          <a:avLst/>
        </a:prstGeom>
        <a:solidFill>
          <a:sysClr val="window" lastClr="FFFFFF"/>
        </a:solid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Arial Nova" panose="020B0504020202020204" pitchFamily="34" charset="0"/>
              <a:ea typeface="+mn-ea"/>
              <a:cs typeface="+mn-cs"/>
            </a:rPr>
            <a:t>__________________________</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Arial Nova" panose="020B0504020202020204" pitchFamily="34" charset="0"/>
              <a:ea typeface="+mn-ea"/>
              <a:cs typeface="+mn-cs"/>
            </a:rPr>
            <a:t>LIC. ELSA REYES GALEANO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noProof="0">
              <a:ln>
                <a:noFill/>
              </a:ln>
              <a:solidFill>
                <a:sysClr val="windowText" lastClr="000000"/>
              </a:solidFill>
              <a:effectLst/>
              <a:uLnTx/>
              <a:uFillTx/>
              <a:latin typeface="Arial Nova" panose="020B0504020202020204" pitchFamily="34" charset="0"/>
              <a:ea typeface="+mn-ea"/>
              <a:cs typeface="+mn-cs"/>
            </a:rPr>
            <a:t>CONTADORA</a:t>
          </a:r>
        </a:p>
      </xdr:txBody>
    </xdr:sp>
    <xdr:clientData/>
  </xdr:twoCellAnchor>
  <xdr:twoCellAnchor>
    <xdr:from>
      <xdr:col>3</xdr:col>
      <xdr:colOff>664130</xdr:colOff>
      <xdr:row>35</xdr:row>
      <xdr:rowOff>79470</xdr:rowOff>
    </xdr:from>
    <xdr:to>
      <xdr:col>7</xdr:col>
      <xdr:colOff>434328</xdr:colOff>
      <xdr:row>39</xdr:row>
      <xdr:rowOff>111480</xdr:rowOff>
    </xdr:to>
    <xdr:sp macro="" textlink="">
      <xdr:nvSpPr>
        <xdr:cNvPr id="5" name="CuadroTexto 4">
          <a:extLst>
            <a:ext uri="{FF2B5EF4-FFF2-40B4-BE49-F238E27FC236}">
              <a16:creationId xmlns:a16="http://schemas.microsoft.com/office/drawing/2014/main" id="{5FFE97A2-CA99-E645-B02F-C48B19343733}"/>
            </a:ext>
          </a:extLst>
        </xdr:cNvPr>
        <xdr:cNvSpPr txBox="1"/>
      </xdr:nvSpPr>
      <xdr:spPr>
        <a:xfrm>
          <a:off x="6341030" y="6785070"/>
          <a:ext cx="2335598" cy="743210"/>
        </a:xfrm>
        <a:prstGeom prst="rect">
          <a:avLst/>
        </a:prstGeom>
        <a:solidFill>
          <a:sysClr val="window" lastClr="FFFFFF"/>
        </a:solid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Arial Nova" panose="020B0504020202020204" pitchFamily="34" charset="0"/>
              <a:ea typeface="+mn-ea"/>
              <a:cs typeface="+mn-cs"/>
            </a:rPr>
            <a:t>__________________________</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Arial Nova" panose="020B0504020202020204" pitchFamily="34" charset="0"/>
              <a:ea typeface="+mn-ea"/>
              <a:cs typeface="+mn-cs"/>
            </a:rPr>
            <a:t>LIC. NATALIA BARRIOS</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noProof="0">
              <a:ln>
                <a:noFill/>
              </a:ln>
              <a:solidFill>
                <a:sysClr val="windowText" lastClr="000000"/>
              </a:solidFill>
              <a:effectLst/>
              <a:uLnTx/>
              <a:uFillTx/>
              <a:latin typeface="Arial Nova" panose="020B0504020202020204" pitchFamily="34" charset="0"/>
              <a:ea typeface="+mn-ea"/>
              <a:cs typeface="+mn-cs"/>
            </a:rPr>
            <a:t>SINDICO TITULAR</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0</xdr:colOff>
      <xdr:row>84</xdr:row>
      <xdr:rowOff>34636</xdr:rowOff>
    </xdr:from>
    <xdr:to>
      <xdr:col>7</xdr:col>
      <xdr:colOff>12700</xdr:colOff>
      <xdr:row>93</xdr:row>
      <xdr:rowOff>0</xdr:rowOff>
    </xdr:to>
    <xdr:cxnSp macro="">
      <xdr:nvCxnSpPr>
        <xdr:cNvPr id="2" name="Conector recto 1">
          <a:extLst>
            <a:ext uri="{FF2B5EF4-FFF2-40B4-BE49-F238E27FC236}">
              <a16:creationId xmlns:a16="http://schemas.microsoft.com/office/drawing/2014/main" id="{EADAD845-7741-1D4B-A64B-88C492EC391F}"/>
            </a:ext>
          </a:extLst>
        </xdr:cNvPr>
        <xdr:cNvCxnSpPr/>
      </xdr:nvCxnSpPr>
      <xdr:spPr>
        <a:xfrm>
          <a:off x="5727700" y="22031036"/>
          <a:ext cx="2425700" cy="1451264"/>
        </a:xfrm>
        <a:prstGeom prst="line">
          <a:avLst/>
        </a:prstGeom>
        <a:noFill/>
        <a:ln w="19050" cap="flat" cmpd="sng" algn="ctr">
          <a:solidFill>
            <a:sysClr val="windowText" lastClr="000000"/>
          </a:solidFill>
          <a:prstDash val="solid"/>
          <a:miter lim="800000"/>
        </a:ln>
        <a:effectLst/>
      </xdr:spPr>
    </xdr:cxnSp>
    <xdr:clientData/>
  </xdr:twoCellAnchor>
  <xdr:twoCellAnchor>
    <xdr:from>
      <xdr:col>0</xdr:col>
      <xdr:colOff>0</xdr:colOff>
      <xdr:row>236</xdr:row>
      <xdr:rowOff>0</xdr:rowOff>
    </xdr:from>
    <xdr:to>
      <xdr:col>4</xdr:col>
      <xdr:colOff>1943100</xdr:colOff>
      <xdr:row>241</xdr:row>
      <xdr:rowOff>165100</xdr:rowOff>
    </xdr:to>
    <xdr:cxnSp macro="">
      <xdr:nvCxnSpPr>
        <xdr:cNvPr id="3" name="Conector recto 2">
          <a:extLst>
            <a:ext uri="{FF2B5EF4-FFF2-40B4-BE49-F238E27FC236}">
              <a16:creationId xmlns:a16="http://schemas.microsoft.com/office/drawing/2014/main" id="{A9DB17CD-650C-A941-9DB2-21B69714E31E}"/>
            </a:ext>
          </a:extLst>
        </xdr:cNvPr>
        <xdr:cNvCxnSpPr/>
      </xdr:nvCxnSpPr>
      <xdr:spPr>
        <a:xfrm>
          <a:off x="0" y="39395400"/>
          <a:ext cx="5727700" cy="990600"/>
        </a:xfrm>
        <a:prstGeom prst="line">
          <a:avLst/>
        </a:prstGeom>
        <a:noFill/>
        <a:ln w="19050" cap="flat" cmpd="sng" algn="ctr">
          <a:solidFill>
            <a:sysClr val="windowText" lastClr="000000"/>
          </a:solidFill>
          <a:prstDash val="solid"/>
          <a:miter lim="800000"/>
        </a:ln>
        <a:effectLst/>
      </xdr:spPr>
    </xdr:cxnSp>
    <xdr:clientData/>
  </xdr:twoCellAnchor>
  <xdr:twoCellAnchor>
    <xdr:from>
      <xdr:col>0</xdr:col>
      <xdr:colOff>0</xdr:colOff>
      <xdr:row>246</xdr:row>
      <xdr:rowOff>25400</xdr:rowOff>
    </xdr:from>
    <xdr:to>
      <xdr:col>5</xdr:col>
      <xdr:colOff>1638300</xdr:colOff>
      <xdr:row>251</xdr:row>
      <xdr:rowOff>152400</xdr:rowOff>
    </xdr:to>
    <xdr:cxnSp macro="">
      <xdr:nvCxnSpPr>
        <xdr:cNvPr id="4" name="Conector recto 3">
          <a:extLst>
            <a:ext uri="{FF2B5EF4-FFF2-40B4-BE49-F238E27FC236}">
              <a16:creationId xmlns:a16="http://schemas.microsoft.com/office/drawing/2014/main" id="{AE6A0E20-477E-E94C-AF64-56A9EAC35B78}"/>
            </a:ext>
          </a:extLst>
        </xdr:cNvPr>
        <xdr:cNvCxnSpPr/>
      </xdr:nvCxnSpPr>
      <xdr:spPr>
        <a:xfrm>
          <a:off x="0" y="41617900"/>
          <a:ext cx="6934200" cy="952500"/>
        </a:xfrm>
        <a:prstGeom prst="line">
          <a:avLst/>
        </a:prstGeom>
        <a:noFill/>
        <a:ln w="19050" cap="flat" cmpd="sng" algn="ctr">
          <a:solidFill>
            <a:sysClr val="windowText" lastClr="000000"/>
          </a:solidFill>
          <a:prstDash val="solid"/>
          <a:miter lim="800000"/>
        </a:ln>
        <a:effectLst/>
      </xdr:spPr>
    </xdr:cxnSp>
    <xdr:clientData/>
  </xdr:twoCellAnchor>
  <xdr:twoCellAnchor>
    <xdr:from>
      <xdr:col>5</xdr:col>
      <xdr:colOff>0</xdr:colOff>
      <xdr:row>231</xdr:row>
      <xdr:rowOff>38100</xdr:rowOff>
    </xdr:from>
    <xdr:to>
      <xdr:col>7</xdr:col>
      <xdr:colOff>25400</xdr:colOff>
      <xdr:row>232</xdr:row>
      <xdr:rowOff>0</xdr:rowOff>
    </xdr:to>
    <xdr:cxnSp macro="">
      <xdr:nvCxnSpPr>
        <xdr:cNvPr id="5" name="Conector recto 4">
          <a:extLst>
            <a:ext uri="{FF2B5EF4-FFF2-40B4-BE49-F238E27FC236}">
              <a16:creationId xmlns:a16="http://schemas.microsoft.com/office/drawing/2014/main" id="{978E8C21-2040-E346-883A-6B1132BEEAE5}"/>
            </a:ext>
          </a:extLst>
        </xdr:cNvPr>
        <xdr:cNvCxnSpPr/>
      </xdr:nvCxnSpPr>
      <xdr:spPr>
        <a:xfrm>
          <a:off x="5727700" y="38417500"/>
          <a:ext cx="2438400" cy="127000"/>
        </a:xfrm>
        <a:prstGeom prst="line">
          <a:avLst/>
        </a:prstGeom>
        <a:noFill/>
        <a:ln w="19050" cap="flat" cmpd="sng" algn="ctr">
          <a:solidFill>
            <a:sysClr val="windowText" lastClr="000000"/>
          </a:solidFill>
          <a:prstDash val="solid"/>
          <a:miter lim="800000"/>
        </a:ln>
        <a:effectLst/>
      </xdr:spPr>
    </xdr:cxnSp>
    <xdr:clientData/>
  </xdr:twoCellAnchor>
  <xdr:twoCellAnchor>
    <xdr:from>
      <xdr:col>5</xdr:col>
      <xdr:colOff>0</xdr:colOff>
      <xdr:row>313</xdr:row>
      <xdr:rowOff>25400</xdr:rowOff>
    </xdr:from>
    <xdr:to>
      <xdr:col>7</xdr:col>
      <xdr:colOff>0</xdr:colOff>
      <xdr:row>325</xdr:row>
      <xdr:rowOff>152400</xdr:rowOff>
    </xdr:to>
    <xdr:cxnSp macro="">
      <xdr:nvCxnSpPr>
        <xdr:cNvPr id="6" name="Conector recto 5">
          <a:extLst>
            <a:ext uri="{FF2B5EF4-FFF2-40B4-BE49-F238E27FC236}">
              <a16:creationId xmlns:a16="http://schemas.microsoft.com/office/drawing/2014/main" id="{5DDE4738-22AD-6547-BD0C-B584949E1E12}"/>
            </a:ext>
          </a:extLst>
        </xdr:cNvPr>
        <xdr:cNvCxnSpPr/>
      </xdr:nvCxnSpPr>
      <xdr:spPr>
        <a:xfrm>
          <a:off x="5727700" y="47358300"/>
          <a:ext cx="2413000" cy="2108200"/>
        </a:xfrm>
        <a:prstGeom prst="line">
          <a:avLst/>
        </a:prstGeom>
        <a:noFill/>
        <a:ln w="19050" cap="flat" cmpd="sng" algn="ctr">
          <a:solidFill>
            <a:sysClr val="windowText" lastClr="000000"/>
          </a:solidFill>
          <a:prstDash val="solid"/>
          <a:miter lim="800000"/>
        </a:ln>
        <a:effectLst/>
      </xdr:spPr>
    </xdr:cxnSp>
    <xdr:clientData/>
  </xdr:twoCellAnchor>
  <xdr:twoCellAnchor>
    <xdr:from>
      <xdr:col>5</xdr:col>
      <xdr:colOff>0</xdr:colOff>
      <xdr:row>341</xdr:row>
      <xdr:rowOff>12700</xdr:rowOff>
    </xdr:from>
    <xdr:to>
      <xdr:col>6</xdr:col>
      <xdr:colOff>1206500</xdr:colOff>
      <xdr:row>344</xdr:row>
      <xdr:rowOff>139700</xdr:rowOff>
    </xdr:to>
    <xdr:cxnSp macro="">
      <xdr:nvCxnSpPr>
        <xdr:cNvPr id="7" name="Conector recto 6">
          <a:extLst>
            <a:ext uri="{FF2B5EF4-FFF2-40B4-BE49-F238E27FC236}">
              <a16:creationId xmlns:a16="http://schemas.microsoft.com/office/drawing/2014/main" id="{9C42544F-A50B-5D46-B4DB-08051106F9C4}"/>
            </a:ext>
          </a:extLst>
        </xdr:cNvPr>
        <xdr:cNvCxnSpPr/>
      </xdr:nvCxnSpPr>
      <xdr:spPr>
        <a:xfrm>
          <a:off x="5727700" y="52044600"/>
          <a:ext cx="2413000" cy="622300"/>
        </a:xfrm>
        <a:prstGeom prst="line">
          <a:avLst/>
        </a:prstGeom>
        <a:noFill/>
        <a:ln w="19050" cap="flat" cmpd="sng" algn="ctr">
          <a:solidFill>
            <a:sysClr val="windowText" lastClr="000000"/>
          </a:solidFill>
          <a:prstDash val="solid"/>
          <a:miter lim="800000"/>
        </a:ln>
        <a:effectLst/>
      </xdr:spPr>
    </xdr:cxnSp>
    <xdr:clientData/>
  </xdr:twoCellAnchor>
  <xdr:twoCellAnchor>
    <xdr:from>
      <xdr:col>5</xdr:col>
      <xdr:colOff>0</xdr:colOff>
      <xdr:row>479</xdr:row>
      <xdr:rowOff>12700</xdr:rowOff>
    </xdr:from>
    <xdr:to>
      <xdr:col>7</xdr:col>
      <xdr:colOff>0</xdr:colOff>
      <xdr:row>484</xdr:row>
      <xdr:rowOff>127000</xdr:rowOff>
    </xdr:to>
    <xdr:cxnSp macro="">
      <xdr:nvCxnSpPr>
        <xdr:cNvPr id="8" name="Conector recto 7">
          <a:extLst>
            <a:ext uri="{FF2B5EF4-FFF2-40B4-BE49-F238E27FC236}">
              <a16:creationId xmlns:a16="http://schemas.microsoft.com/office/drawing/2014/main" id="{2E3CE628-1873-C84C-92AB-6CAA6B6B423B}"/>
            </a:ext>
          </a:extLst>
        </xdr:cNvPr>
        <xdr:cNvCxnSpPr/>
      </xdr:nvCxnSpPr>
      <xdr:spPr>
        <a:xfrm>
          <a:off x="5727700" y="68389500"/>
          <a:ext cx="2413000" cy="939800"/>
        </a:xfrm>
        <a:prstGeom prst="line">
          <a:avLst/>
        </a:prstGeom>
        <a:noFill/>
        <a:ln w="19050" cap="flat" cmpd="sng" algn="ctr">
          <a:solidFill>
            <a:sysClr val="windowText" lastClr="000000"/>
          </a:solidFill>
          <a:prstDash val="solid"/>
          <a:miter lim="800000"/>
        </a:ln>
        <a:effectLst/>
      </xdr:spPr>
    </xdr:cxnSp>
    <xdr:clientData/>
  </xdr:twoCellAnchor>
  <xdr:twoCellAnchor>
    <xdr:from>
      <xdr:col>5</xdr:col>
      <xdr:colOff>0</xdr:colOff>
      <xdr:row>487</xdr:row>
      <xdr:rowOff>25400</xdr:rowOff>
    </xdr:from>
    <xdr:to>
      <xdr:col>7</xdr:col>
      <xdr:colOff>0</xdr:colOff>
      <xdr:row>492</xdr:row>
      <xdr:rowOff>139700</xdr:rowOff>
    </xdr:to>
    <xdr:cxnSp macro="">
      <xdr:nvCxnSpPr>
        <xdr:cNvPr id="9" name="Conector recto 8">
          <a:extLst>
            <a:ext uri="{FF2B5EF4-FFF2-40B4-BE49-F238E27FC236}">
              <a16:creationId xmlns:a16="http://schemas.microsoft.com/office/drawing/2014/main" id="{B1316A58-40F2-EC4B-9CF4-130EF4F3F301}"/>
            </a:ext>
          </a:extLst>
        </xdr:cNvPr>
        <xdr:cNvCxnSpPr/>
      </xdr:nvCxnSpPr>
      <xdr:spPr>
        <a:xfrm>
          <a:off x="5727700" y="69723000"/>
          <a:ext cx="2413000" cy="939800"/>
        </a:xfrm>
        <a:prstGeom prst="line">
          <a:avLst/>
        </a:prstGeom>
        <a:noFill/>
        <a:ln w="19050" cap="flat" cmpd="sng" algn="ctr">
          <a:solidFill>
            <a:sysClr val="windowText" lastClr="000000"/>
          </a:solidFill>
          <a:prstDash val="solid"/>
          <a:miter lim="800000"/>
        </a:ln>
        <a:effectLst/>
      </xdr:spPr>
    </xdr:cxnSp>
    <xdr:clientData/>
  </xdr:twoCellAnchor>
  <xdr:twoCellAnchor>
    <xdr:from>
      <xdr:col>5</xdr:col>
      <xdr:colOff>0</xdr:colOff>
      <xdr:row>567</xdr:row>
      <xdr:rowOff>25400</xdr:rowOff>
    </xdr:from>
    <xdr:to>
      <xdr:col>7</xdr:col>
      <xdr:colOff>50800</xdr:colOff>
      <xdr:row>568</xdr:row>
      <xdr:rowOff>0</xdr:rowOff>
    </xdr:to>
    <xdr:cxnSp macro="">
      <xdr:nvCxnSpPr>
        <xdr:cNvPr id="10" name="Conector recto 9">
          <a:extLst>
            <a:ext uri="{FF2B5EF4-FFF2-40B4-BE49-F238E27FC236}">
              <a16:creationId xmlns:a16="http://schemas.microsoft.com/office/drawing/2014/main" id="{6B814280-5150-A44A-B2F4-F56CA108BCB4}"/>
            </a:ext>
          </a:extLst>
        </xdr:cNvPr>
        <xdr:cNvCxnSpPr/>
      </xdr:nvCxnSpPr>
      <xdr:spPr>
        <a:xfrm>
          <a:off x="5727700" y="84721700"/>
          <a:ext cx="2463800" cy="139700"/>
        </a:xfrm>
        <a:prstGeom prst="line">
          <a:avLst/>
        </a:prstGeom>
        <a:noFill/>
        <a:ln w="19050" cap="flat" cmpd="sng" algn="ctr">
          <a:solidFill>
            <a:sysClr val="windowText" lastClr="000000"/>
          </a:solidFill>
          <a:prstDash val="solid"/>
          <a:miter lim="800000"/>
        </a:ln>
        <a:effectLst/>
      </xdr:spPr>
    </xdr:cxnSp>
    <xdr:clientData/>
  </xdr:twoCellAnchor>
  <xdr:twoCellAnchor>
    <xdr:from>
      <xdr:col>5</xdr:col>
      <xdr:colOff>0</xdr:colOff>
      <xdr:row>598</xdr:row>
      <xdr:rowOff>12700</xdr:rowOff>
    </xdr:from>
    <xdr:to>
      <xdr:col>7</xdr:col>
      <xdr:colOff>38100</xdr:colOff>
      <xdr:row>599</xdr:row>
      <xdr:rowOff>0</xdr:rowOff>
    </xdr:to>
    <xdr:cxnSp macro="">
      <xdr:nvCxnSpPr>
        <xdr:cNvPr id="11" name="Conector recto 10">
          <a:extLst>
            <a:ext uri="{FF2B5EF4-FFF2-40B4-BE49-F238E27FC236}">
              <a16:creationId xmlns:a16="http://schemas.microsoft.com/office/drawing/2014/main" id="{21ED234E-0448-5C40-871F-59A3536F30BC}"/>
            </a:ext>
          </a:extLst>
        </xdr:cNvPr>
        <xdr:cNvCxnSpPr/>
      </xdr:nvCxnSpPr>
      <xdr:spPr>
        <a:xfrm>
          <a:off x="5727700" y="87845900"/>
          <a:ext cx="2451100" cy="152400"/>
        </a:xfrm>
        <a:prstGeom prst="line">
          <a:avLst/>
        </a:prstGeom>
        <a:noFill/>
        <a:ln w="19050" cap="flat" cmpd="sng" algn="ctr">
          <a:solidFill>
            <a:sysClr val="windowText" lastClr="000000"/>
          </a:solidFill>
          <a:prstDash val="solid"/>
          <a:miter lim="800000"/>
        </a:ln>
        <a:effectLst/>
      </xdr:spPr>
    </xdr:cxnSp>
    <xdr:clientData/>
  </xdr:twoCellAnchor>
  <xdr:twoCellAnchor>
    <xdr:from>
      <xdr:col>4</xdr:col>
      <xdr:colOff>1104900</xdr:colOff>
      <xdr:row>659</xdr:row>
      <xdr:rowOff>25400</xdr:rowOff>
    </xdr:from>
    <xdr:to>
      <xdr:col>7</xdr:col>
      <xdr:colOff>12700</xdr:colOff>
      <xdr:row>659</xdr:row>
      <xdr:rowOff>165100</xdr:rowOff>
    </xdr:to>
    <xdr:cxnSp macro="">
      <xdr:nvCxnSpPr>
        <xdr:cNvPr id="12" name="Conector recto 11">
          <a:extLst>
            <a:ext uri="{FF2B5EF4-FFF2-40B4-BE49-F238E27FC236}">
              <a16:creationId xmlns:a16="http://schemas.microsoft.com/office/drawing/2014/main" id="{92B17B7C-A43C-2542-9CA4-ECCBC026440E}"/>
            </a:ext>
          </a:extLst>
        </xdr:cNvPr>
        <xdr:cNvCxnSpPr/>
      </xdr:nvCxnSpPr>
      <xdr:spPr>
        <a:xfrm>
          <a:off x="5626100" y="97663000"/>
          <a:ext cx="2527300" cy="139700"/>
        </a:xfrm>
        <a:prstGeom prst="line">
          <a:avLst/>
        </a:prstGeom>
        <a:noFill/>
        <a:ln w="19050" cap="flat" cmpd="sng" algn="ctr">
          <a:solidFill>
            <a:sysClr val="windowText" lastClr="000000"/>
          </a:solidFill>
          <a:prstDash val="solid"/>
          <a:miter lim="800000"/>
        </a:ln>
        <a:effectLst/>
      </xdr:spPr>
    </xdr:cxnSp>
    <xdr:clientData/>
  </xdr:twoCellAnchor>
  <xdr:twoCellAnchor>
    <xdr:from>
      <xdr:col>4</xdr:col>
      <xdr:colOff>1117600</xdr:colOff>
      <xdr:row>653</xdr:row>
      <xdr:rowOff>25400</xdr:rowOff>
    </xdr:from>
    <xdr:to>
      <xdr:col>7</xdr:col>
      <xdr:colOff>25400</xdr:colOff>
      <xdr:row>653</xdr:row>
      <xdr:rowOff>165100</xdr:rowOff>
    </xdr:to>
    <xdr:cxnSp macro="">
      <xdr:nvCxnSpPr>
        <xdr:cNvPr id="13" name="Conector recto 12">
          <a:extLst>
            <a:ext uri="{FF2B5EF4-FFF2-40B4-BE49-F238E27FC236}">
              <a16:creationId xmlns:a16="http://schemas.microsoft.com/office/drawing/2014/main" id="{D43D8170-5E47-7742-9691-1521E4DE647B}"/>
            </a:ext>
          </a:extLst>
        </xdr:cNvPr>
        <xdr:cNvCxnSpPr/>
      </xdr:nvCxnSpPr>
      <xdr:spPr>
        <a:xfrm>
          <a:off x="5638800" y="96672400"/>
          <a:ext cx="2527300" cy="139700"/>
        </a:xfrm>
        <a:prstGeom prst="line">
          <a:avLst/>
        </a:prstGeom>
        <a:noFill/>
        <a:ln w="19050" cap="flat" cmpd="sng" algn="ctr">
          <a:solidFill>
            <a:sysClr val="windowText" lastClr="000000"/>
          </a:solidFill>
          <a:prstDash val="solid"/>
          <a:miter lim="800000"/>
        </a:ln>
        <a:effectLst/>
      </xdr:spPr>
    </xdr:cxnSp>
    <xdr:clientData/>
  </xdr:twoCellAnchor>
  <xdr:twoCellAnchor>
    <xdr:from>
      <xdr:col>5</xdr:col>
      <xdr:colOff>0</xdr:colOff>
      <xdr:row>681</xdr:row>
      <xdr:rowOff>170089</xdr:rowOff>
    </xdr:from>
    <xdr:to>
      <xdr:col>7</xdr:col>
      <xdr:colOff>0</xdr:colOff>
      <xdr:row>684</xdr:row>
      <xdr:rowOff>141061</xdr:rowOff>
    </xdr:to>
    <xdr:cxnSp macro="">
      <xdr:nvCxnSpPr>
        <xdr:cNvPr id="14" name="Conector recto 13">
          <a:extLst>
            <a:ext uri="{FF2B5EF4-FFF2-40B4-BE49-F238E27FC236}">
              <a16:creationId xmlns:a16="http://schemas.microsoft.com/office/drawing/2014/main" id="{B93ACC43-FEBC-CB45-9A2C-1A25DAB4213B}"/>
            </a:ext>
          </a:extLst>
        </xdr:cNvPr>
        <xdr:cNvCxnSpPr/>
      </xdr:nvCxnSpPr>
      <xdr:spPr>
        <a:xfrm>
          <a:off x="5727700" y="101541489"/>
          <a:ext cx="2413000" cy="466272"/>
        </a:xfrm>
        <a:prstGeom prst="line">
          <a:avLst/>
        </a:prstGeom>
        <a:noFill/>
        <a:ln w="19050" cap="flat" cmpd="sng" algn="ctr">
          <a:solidFill>
            <a:sysClr val="windowText" lastClr="000000"/>
          </a:solidFill>
          <a:prstDash val="solid"/>
          <a:miter lim="800000"/>
        </a:ln>
        <a:effectLst/>
      </xdr:spPr>
    </xdr:cxnSp>
    <xdr:clientData/>
  </xdr:twoCellAnchor>
  <xdr:twoCellAnchor>
    <xdr:from>
      <xdr:col>5</xdr:col>
      <xdr:colOff>0</xdr:colOff>
      <xdr:row>692</xdr:row>
      <xdr:rowOff>12700</xdr:rowOff>
    </xdr:from>
    <xdr:to>
      <xdr:col>6</xdr:col>
      <xdr:colOff>1270000</xdr:colOff>
      <xdr:row>694</xdr:row>
      <xdr:rowOff>165100</xdr:rowOff>
    </xdr:to>
    <xdr:cxnSp macro="">
      <xdr:nvCxnSpPr>
        <xdr:cNvPr id="15" name="Conector recto 14">
          <a:extLst>
            <a:ext uri="{FF2B5EF4-FFF2-40B4-BE49-F238E27FC236}">
              <a16:creationId xmlns:a16="http://schemas.microsoft.com/office/drawing/2014/main" id="{6510137E-663E-A847-8FD2-495F6FB3C28D}"/>
            </a:ext>
          </a:extLst>
        </xdr:cNvPr>
        <xdr:cNvCxnSpPr/>
      </xdr:nvCxnSpPr>
      <xdr:spPr>
        <a:xfrm>
          <a:off x="5727700" y="103251000"/>
          <a:ext cx="2413000" cy="482600"/>
        </a:xfrm>
        <a:prstGeom prst="line">
          <a:avLst/>
        </a:prstGeom>
        <a:noFill/>
        <a:ln w="19050" cap="flat" cmpd="sng" algn="ctr">
          <a:solidFill>
            <a:sysClr val="windowText" lastClr="000000"/>
          </a:solidFill>
          <a:prstDash val="solid"/>
          <a:miter lim="800000"/>
        </a:ln>
        <a:effectLst/>
      </xdr:spPr>
    </xdr:cxnSp>
    <xdr:clientData/>
  </xdr:twoCellAnchor>
  <xdr:twoCellAnchor>
    <xdr:from>
      <xdr:col>5</xdr:col>
      <xdr:colOff>50800</xdr:colOff>
      <xdr:row>710</xdr:row>
      <xdr:rowOff>12700</xdr:rowOff>
    </xdr:from>
    <xdr:to>
      <xdr:col>6</xdr:col>
      <xdr:colOff>1320800</xdr:colOff>
      <xdr:row>713</xdr:row>
      <xdr:rowOff>165100</xdr:rowOff>
    </xdr:to>
    <xdr:cxnSp macro="">
      <xdr:nvCxnSpPr>
        <xdr:cNvPr id="16" name="Conector recto 15">
          <a:extLst>
            <a:ext uri="{FF2B5EF4-FFF2-40B4-BE49-F238E27FC236}">
              <a16:creationId xmlns:a16="http://schemas.microsoft.com/office/drawing/2014/main" id="{FD64A724-EBF4-934B-9F1F-92725C67813C}"/>
            </a:ext>
          </a:extLst>
        </xdr:cNvPr>
        <xdr:cNvCxnSpPr/>
      </xdr:nvCxnSpPr>
      <xdr:spPr>
        <a:xfrm>
          <a:off x="5778500" y="106324400"/>
          <a:ext cx="2362200" cy="647700"/>
        </a:xfrm>
        <a:prstGeom prst="line">
          <a:avLst/>
        </a:prstGeom>
        <a:noFill/>
        <a:ln w="19050" cap="flat" cmpd="sng" algn="ctr">
          <a:solidFill>
            <a:sysClr val="windowText" lastClr="000000"/>
          </a:solidFill>
          <a:prstDash val="solid"/>
          <a:miter lim="800000"/>
        </a:ln>
        <a:effectLst/>
      </xdr:spPr>
    </xdr:cxnSp>
    <xdr:clientData/>
  </xdr:twoCellAnchor>
  <xdr:twoCellAnchor>
    <xdr:from>
      <xdr:col>5</xdr:col>
      <xdr:colOff>0</xdr:colOff>
      <xdr:row>701</xdr:row>
      <xdr:rowOff>25400</xdr:rowOff>
    </xdr:from>
    <xdr:to>
      <xdr:col>7</xdr:col>
      <xdr:colOff>38100</xdr:colOff>
      <xdr:row>701</xdr:row>
      <xdr:rowOff>165100</xdr:rowOff>
    </xdr:to>
    <xdr:cxnSp macro="">
      <xdr:nvCxnSpPr>
        <xdr:cNvPr id="17" name="Conector recto 16">
          <a:extLst>
            <a:ext uri="{FF2B5EF4-FFF2-40B4-BE49-F238E27FC236}">
              <a16:creationId xmlns:a16="http://schemas.microsoft.com/office/drawing/2014/main" id="{B5B4F0FF-12E0-3E44-970A-331681CCDB24}"/>
            </a:ext>
          </a:extLst>
        </xdr:cNvPr>
        <xdr:cNvCxnSpPr/>
      </xdr:nvCxnSpPr>
      <xdr:spPr>
        <a:xfrm>
          <a:off x="5727700" y="104800400"/>
          <a:ext cx="2451100" cy="139700"/>
        </a:xfrm>
        <a:prstGeom prst="line">
          <a:avLst/>
        </a:prstGeom>
        <a:noFill/>
        <a:ln w="19050" cap="flat" cmpd="sng" algn="ctr">
          <a:solidFill>
            <a:sysClr val="windowText" lastClr="000000"/>
          </a:solidFill>
          <a:prstDash val="solid"/>
          <a:miter lim="800000"/>
        </a:ln>
        <a:effectLst/>
      </xdr:spPr>
    </xdr:cxnSp>
    <xdr:clientData/>
  </xdr:twoCellAnchor>
  <xdr:twoCellAnchor>
    <xdr:from>
      <xdr:col>5</xdr:col>
      <xdr:colOff>12700</xdr:colOff>
      <xdr:row>720</xdr:row>
      <xdr:rowOff>12700</xdr:rowOff>
    </xdr:from>
    <xdr:to>
      <xdr:col>6</xdr:col>
      <xdr:colOff>1320800</xdr:colOff>
      <xdr:row>724</xdr:row>
      <xdr:rowOff>139700</xdr:rowOff>
    </xdr:to>
    <xdr:cxnSp macro="">
      <xdr:nvCxnSpPr>
        <xdr:cNvPr id="18" name="Conector recto 17">
          <a:extLst>
            <a:ext uri="{FF2B5EF4-FFF2-40B4-BE49-F238E27FC236}">
              <a16:creationId xmlns:a16="http://schemas.microsoft.com/office/drawing/2014/main" id="{BABBDFA4-B3C9-324F-9856-68910B341D84}"/>
            </a:ext>
          </a:extLst>
        </xdr:cNvPr>
        <xdr:cNvCxnSpPr/>
      </xdr:nvCxnSpPr>
      <xdr:spPr>
        <a:xfrm>
          <a:off x="5740400" y="108026200"/>
          <a:ext cx="2400300" cy="787400"/>
        </a:xfrm>
        <a:prstGeom prst="line">
          <a:avLst/>
        </a:prstGeom>
        <a:noFill/>
        <a:ln w="19050" cap="flat" cmpd="sng" algn="ctr">
          <a:solidFill>
            <a:sysClr val="windowText" lastClr="000000"/>
          </a:solidFill>
          <a:prstDash val="solid"/>
          <a:miter lim="800000"/>
        </a:ln>
        <a:effectLst/>
      </xdr:spPr>
    </xdr:cxnSp>
    <xdr:clientData/>
  </xdr:twoCellAnchor>
  <xdr:twoCellAnchor>
    <xdr:from>
      <xdr:col>5</xdr:col>
      <xdr:colOff>0</xdr:colOff>
      <xdr:row>758</xdr:row>
      <xdr:rowOff>0</xdr:rowOff>
    </xdr:from>
    <xdr:to>
      <xdr:col>6</xdr:col>
      <xdr:colOff>1968500</xdr:colOff>
      <xdr:row>771</xdr:row>
      <xdr:rowOff>0</xdr:rowOff>
    </xdr:to>
    <xdr:cxnSp macro="">
      <xdr:nvCxnSpPr>
        <xdr:cNvPr id="19" name="Conector recto 18">
          <a:extLst>
            <a:ext uri="{FF2B5EF4-FFF2-40B4-BE49-F238E27FC236}">
              <a16:creationId xmlns:a16="http://schemas.microsoft.com/office/drawing/2014/main" id="{DDB0C5B0-4879-3149-B03D-77A57A24333F}"/>
            </a:ext>
          </a:extLst>
        </xdr:cNvPr>
        <xdr:cNvCxnSpPr/>
      </xdr:nvCxnSpPr>
      <xdr:spPr>
        <a:xfrm>
          <a:off x="5727700" y="116078000"/>
          <a:ext cx="2413000" cy="2146300"/>
        </a:xfrm>
        <a:prstGeom prst="line">
          <a:avLst/>
        </a:prstGeom>
        <a:noFill/>
        <a:ln w="19050" cap="flat" cmpd="sng" algn="ctr">
          <a:solidFill>
            <a:sysClr val="windowText" lastClr="000000"/>
          </a:solidFill>
          <a:prstDash val="solid"/>
          <a:miter lim="800000"/>
        </a:ln>
        <a:effectLst/>
      </xdr:spPr>
    </xdr:cxnSp>
    <xdr:clientData/>
  </xdr:twoCellAnchor>
  <xdr:twoCellAnchor>
    <xdr:from>
      <xdr:col>4</xdr:col>
      <xdr:colOff>542497</xdr:colOff>
      <xdr:row>928</xdr:row>
      <xdr:rowOff>110209</xdr:rowOff>
    </xdr:from>
    <xdr:to>
      <xdr:col>6</xdr:col>
      <xdr:colOff>376268</xdr:colOff>
      <xdr:row>934</xdr:row>
      <xdr:rowOff>32105</xdr:rowOff>
    </xdr:to>
    <xdr:sp macro="" textlink="">
      <xdr:nvSpPr>
        <xdr:cNvPr id="20" name="CuadroTexto 19">
          <a:extLst>
            <a:ext uri="{FF2B5EF4-FFF2-40B4-BE49-F238E27FC236}">
              <a16:creationId xmlns:a16="http://schemas.microsoft.com/office/drawing/2014/main" id="{F3BCE620-D07A-9841-8986-160796D1D152}"/>
            </a:ext>
            <a:ext uri="{147F2762-F138-4A5C-976F-8EAC2B608ADB}">
              <a16:predDERef xmlns:a16="http://schemas.microsoft.com/office/drawing/2014/main" pred="{8711C92A-FAEB-9B4E-9A34-BBF554228050}"/>
            </a:ext>
          </a:extLst>
        </xdr:cNvPr>
        <xdr:cNvSpPr txBox="1"/>
      </xdr:nvSpPr>
      <xdr:spPr>
        <a:xfrm>
          <a:off x="5063697" y="124303509"/>
          <a:ext cx="2246771" cy="937896"/>
        </a:xfrm>
        <a:prstGeom prst="rect">
          <a:avLst/>
        </a:prstGeom>
        <a:solidFill>
          <a:sysClr val="window" lastClr="FFFFFF"/>
        </a:solid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Arial Nova" panose="020B0504020202020204" pitchFamily="34" charset="0"/>
              <a:ea typeface="+mn-ea"/>
              <a:cs typeface="+mn-cs"/>
            </a:rPr>
            <a:t>__________________________</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Arial Nova" panose="020B0504020202020204" pitchFamily="34" charset="0"/>
              <a:ea typeface="+mn-ea"/>
              <a:cs typeface="+mn-cs"/>
            </a:rPr>
            <a:t>SERGIO I. LLANO CAVINA</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noProof="0">
              <a:ln>
                <a:noFill/>
              </a:ln>
              <a:solidFill>
                <a:sysClr val="windowText" lastClr="000000"/>
              </a:solidFill>
              <a:effectLst/>
              <a:uLnTx/>
              <a:uFillTx/>
              <a:latin typeface="Arial Nova" panose="020B0504020202020204" pitchFamily="34" charset="0"/>
              <a:ea typeface="+mn-ea"/>
              <a:cs typeface="+mn-cs"/>
            </a:rPr>
            <a:t>VICEPRESIDENTE</a:t>
          </a:r>
        </a:p>
      </xdr:txBody>
    </xdr:sp>
    <xdr:clientData/>
  </xdr:twoCellAnchor>
  <xdr:twoCellAnchor>
    <xdr:from>
      <xdr:col>1</xdr:col>
      <xdr:colOff>62865</xdr:colOff>
      <xdr:row>927</xdr:row>
      <xdr:rowOff>172720</xdr:rowOff>
    </xdr:from>
    <xdr:to>
      <xdr:col>3</xdr:col>
      <xdr:colOff>369136</xdr:colOff>
      <xdr:row>934</xdr:row>
      <xdr:rowOff>108022</xdr:rowOff>
    </xdr:to>
    <xdr:sp macro="" textlink="">
      <xdr:nvSpPr>
        <xdr:cNvPr id="21" name="CuadroTexto 20">
          <a:extLst>
            <a:ext uri="{FF2B5EF4-FFF2-40B4-BE49-F238E27FC236}">
              <a16:creationId xmlns:a16="http://schemas.microsoft.com/office/drawing/2014/main" id="{65A9A71E-0DB7-CB43-8EA3-9B280020F97D}"/>
            </a:ext>
            <a:ext uri="{147F2762-F138-4A5C-976F-8EAC2B608ADB}">
              <a16:predDERef xmlns:a16="http://schemas.microsoft.com/office/drawing/2014/main" pred="{A4D88F39-F2FA-3349-B846-EF1D091F5384}"/>
            </a:ext>
          </a:extLst>
        </xdr:cNvPr>
        <xdr:cNvSpPr txBox="1"/>
      </xdr:nvSpPr>
      <xdr:spPr>
        <a:xfrm>
          <a:off x="1116965" y="124175520"/>
          <a:ext cx="2566871" cy="1141802"/>
        </a:xfrm>
        <a:prstGeom prst="rect">
          <a:avLst/>
        </a:prstGeom>
        <a:solidFill>
          <a:sysClr val="window" lastClr="FFFFFF"/>
        </a:solid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Arial Nova" panose="020B0504020202020204" pitchFamily="34" charset="0"/>
              <a:ea typeface="+mn-ea"/>
              <a:cs typeface="+mn-cs"/>
            </a:rPr>
            <a:t>__________________________</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Arial Nova" panose="020B0504020202020204" pitchFamily="34" charset="0"/>
              <a:ea typeface="+mn-ea"/>
              <a:cs typeface="+mn-cs"/>
            </a:rPr>
            <a:t>ISMAEL F. LLANO MARTINEZ</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noProof="0">
              <a:ln>
                <a:noFill/>
              </a:ln>
              <a:solidFill>
                <a:sysClr val="windowText" lastClr="000000"/>
              </a:solidFill>
              <a:effectLst/>
              <a:uLnTx/>
              <a:uFillTx/>
              <a:latin typeface="Arial Nova" panose="020B0504020202020204" pitchFamily="34" charset="0"/>
              <a:ea typeface="+mn-ea"/>
              <a:cs typeface="+mn-cs"/>
            </a:rPr>
            <a:t>PRESIDENTE</a:t>
          </a:r>
        </a:p>
      </xdr:txBody>
    </xdr:sp>
    <xdr:clientData/>
  </xdr:twoCellAnchor>
  <xdr:twoCellAnchor>
    <xdr:from>
      <xdr:col>1</xdr:col>
      <xdr:colOff>231554</xdr:colOff>
      <xdr:row>936</xdr:row>
      <xdr:rowOff>147181</xdr:rowOff>
    </xdr:from>
    <xdr:to>
      <xdr:col>3</xdr:col>
      <xdr:colOff>178214</xdr:colOff>
      <xdr:row>940</xdr:row>
      <xdr:rowOff>110021</xdr:rowOff>
    </xdr:to>
    <xdr:sp macro="" textlink="">
      <xdr:nvSpPr>
        <xdr:cNvPr id="22" name="CuadroTexto 21">
          <a:extLst>
            <a:ext uri="{FF2B5EF4-FFF2-40B4-BE49-F238E27FC236}">
              <a16:creationId xmlns:a16="http://schemas.microsoft.com/office/drawing/2014/main" id="{806B7297-DEC7-A049-8801-C85FD845EB91}"/>
            </a:ext>
            <a:ext uri="{147F2762-F138-4A5C-976F-8EAC2B608ADB}">
              <a16:predDERef xmlns:a16="http://schemas.microsoft.com/office/drawing/2014/main" pred="{01E0FB5D-4F27-0348-B030-EB0F57D2D128}"/>
            </a:ext>
          </a:extLst>
        </xdr:cNvPr>
        <xdr:cNvSpPr txBox="1"/>
      </xdr:nvSpPr>
      <xdr:spPr>
        <a:xfrm>
          <a:off x="1285654" y="125686681"/>
          <a:ext cx="2207260" cy="623240"/>
        </a:xfrm>
        <a:prstGeom prst="rect">
          <a:avLst/>
        </a:prstGeom>
        <a:solidFill>
          <a:sysClr val="window" lastClr="FFFFFF"/>
        </a:solid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Arial Nova" panose="020B0504020202020204" pitchFamily="34" charset="0"/>
              <a:ea typeface="+mn-ea"/>
              <a:cs typeface="+mn-cs"/>
            </a:rPr>
            <a:t>__________________________</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Arial Nova" panose="020B0504020202020204" pitchFamily="34" charset="0"/>
              <a:ea typeface="+mn-ea"/>
              <a:cs typeface="+mn-cs"/>
            </a:rPr>
            <a:t>LIC. ELSA REYES GALEANO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noProof="0">
              <a:ln>
                <a:noFill/>
              </a:ln>
              <a:solidFill>
                <a:sysClr val="windowText" lastClr="000000"/>
              </a:solidFill>
              <a:effectLst/>
              <a:uLnTx/>
              <a:uFillTx/>
              <a:latin typeface="Arial Nova" panose="020B0504020202020204" pitchFamily="34" charset="0"/>
              <a:ea typeface="+mn-ea"/>
              <a:cs typeface="+mn-cs"/>
            </a:rPr>
            <a:t>CONTADORA</a:t>
          </a:r>
        </a:p>
      </xdr:txBody>
    </xdr:sp>
    <xdr:clientData/>
  </xdr:twoCellAnchor>
  <xdr:twoCellAnchor>
    <xdr:from>
      <xdr:col>4</xdr:col>
      <xdr:colOff>439482</xdr:colOff>
      <xdr:row>936</xdr:row>
      <xdr:rowOff>72132</xdr:rowOff>
    </xdr:from>
    <xdr:to>
      <xdr:col>6</xdr:col>
      <xdr:colOff>463680</xdr:colOff>
      <xdr:row>940</xdr:row>
      <xdr:rowOff>154942</xdr:rowOff>
    </xdr:to>
    <xdr:sp macro="" textlink="">
      <xdr:nvSpPr>
        <xdr:cNvPr id="23" name="CuadroTexto 22">
          <a:extLst>
            <a:ext uri="{FF2B5EF4-FFF2-40B4-BE49-F238E27FC236}">
              <a16:creationId xmlns:a16="http://schemas.microsoft.com/office/drawing/2014/main" id="{170740C9-4534-B442-951A-7E0907A4FB4F}"/>
            </a:ext>
            <a:ext uri="{147F2762-F138-4A5C-976F-8EAC2B608ADB}">
              <a16:predDERef xmlns:a16="http://schemas.microsoft.com/office/drawing/2014/main" pred="{ECE5DFAF-3DE3-2544-AF46-C229FA15403A}"/>
            </a:ext>
          </a:extLst>
        </xdr:cNvPr>
        <xdr:cNvSpPr txBox="1"/>
      </xdr:nvSpPr>
      <xdr:spPr>
        <a:xfrm>
          <a:off x="4960682" y="125611632"/>
          <a:ext cx="2437198" cy="743210"/>
        </a:xfrm>
        <a:prstGeom prst="rect">
          <a:avLst/>
        </a:prstGeom>
        <a:solidFill>
          <a:sysClr val="window" lastClr="FFFFFF"/>
        </a:solid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Arial Nova" panose="020B0504020202020204" pitchFamily="34" charset="0"/>
              <a:ea typeface="+mn-ea"/>
              <a:cs typeface="+mn-cs"/>
            </a:rPr>
            <a:t>__________________________</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0" i="0" u="none" strike="noStrike" kern="0" cap="none" spc="0" normalizeH="0" baseline="0" noProof="0">
              <a:ln>
                <a:noFill/>
              </a:ln>
              <a:solidFill>
                <a:sysClr val="windowText" lastClr="000000"/>
              </a:solidFill>
              <a:effectLst/>
              <a:uLnTx/>
              <a:uFillTx/>
              <a:latin typeface="Arial Nova" panose="020B0504020202020204" pitchFamily="34" charset="0"/>
              <a:ea typeface="+mn-ea"/>
              <a:cs typeface="+mn-cs"/>
            </a:rPr>
            <a:t>LIC. NATALIA BARRIOS</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noProof="0">
              <a:ln>
                <a:noFill/>
              </a:ln>
              <a:solidFill>
                <a:sysClr val="windowText" lastClr="000000"/>
              </a:solidFill>
              <a:effectLst/>
              <a:uLnTx/>
              <a:uFillTx/>
              <a:latin typeface="Arial Nova" panose="020B0504020202020204" pitchFamily="34" charset="0"/>
              <a:ea typeface="+mn-ea"/>
              <a:cs typeface="+mn-cs"/>
            </a:rPr>
            <a:t>SINDICO TITULAR</a:t>
          </a:r>
        </a:p>
      </xdr:txBody>
    </xdr:sp>
    <xdr:clientData/>
  </xdr:twoCellAnchor>
  <xdr:twoCellAnchor>
    <xdr:from>
      <xdr:col>4</xdr:col>
      <xdr:colOff>1117600</xdr:colOff>
      <xdr:row>659</xdr:row>
      <xdr:rowOff>25400</xdr:rowOff>
    </xdr:from>
    <xdr:to>
      <xdr:col>7</xdr:col>
      <xdr:colOff>25400</xdr:colOff>
      <xdr:row>659</xdr:row>
      <xdr:rowOff>165100</xdr:rowOff>
    </xdr:to>
    <xdr:cxnSp macro="">
      <xdr:nvCxnSpPr>
        <xdr:cNvPr id="24" name="Conector recto 23">
          <a:extLst>
            <a:ext uri="{FF2B5EF4-FFF2-40B4-BE49-F238E27FC236}">
              <a16:creationId xmlns:a16="http://schemas.microsoft.com/office/drawing/2014/main" id="{B9533F08-3075-A146-ABFF-9CDFBED103B1}"/>
            </a:ext>
          </a:extLst>
        </xdr:cNvPr>
        <xdr:cNvCxnSpPr/>
      </xdr:nvCxnSpPr>
      <xdr:spPr>
        <a:xfrm>
          <a:off x="5638800" y="97663000"/>
          <a:ext cx="2527300" cy="139700"/>
        </a:xfrm>
        <a:prstGeom prst="line">
          <a:avLst/>
        </a:prstGeom>
        <a:noFill/>
        <a:ln w="19050" cap="flat" cmpd="sng" algn="ctr">
          <a:solidFill>
            <a:sysClr val="windowText" lastClr="000000"/>
          </a:solidFill>
          <a:prstDash val="solid"/>
          <a:miter lim="800000"/>
        </a:ln>
        <a:effectLst/>
      </xdr:spPr>
    </xdr:cxnSp>
    <xdr:clientData/>
  </xdr:twoCellAnchor>
  <xdr:twoCellAnchor>
    <xdr:from>
      <xdr:col>5</xdr:col>
      <xdr:colOff>0</xdr:colOff>
      <xdr:row>330</xdr:row>
      <xdr:rowOff>154940</xdr:rowOff>
    </xdr:from>
    <xdr:to>
      <xdr:col>6</xdr:col>
      <xdr:colOff>1188720</xdr:colOff>
      <xdr:row>334</xdr:row>
      <xdr:rowOff>81280</xdr:rowOff>
    </xdr:to>
    <xdr:cxnSp macro="">
      <xdr:nvCxnSpPr>
        <xdr:cNvPr id="25" name="Conector recto 24">
          <a:extLst>
            <a:ext uri="{FF2B5EF4-FFF2-40B4-BE49-F238E27FC236}">
              <a16:creationId xmlns:a16="http://schemas.microsoft.com/office/drawing/2014/main" id="{FFE12469-89A1-AC4D-B5E5-004071E28050}"/>
            </a:ext>
          </a:extLst>
        </xdr:cNvPr>
        <xdr:cNvCxnSpPr/>
      </xdr:nvCxnSpPr>
      <xdr:spPr>
        <a:xfrm>
          <a:off x="5727700" y="50332640"/>
          <a:ext cx="2395220" cy="586740"/>
        </a:xfrm>
        <a:prstGeom prst="line">
          <a:avLst/>
        </a:prstGeom>
        <a:noFill/>
        <a:ln w="19050" cap="flat" cmpd="sng" algn="ctr">
          <a:solidFill>
            <a:sysClr val="windowText" lastClr="000000"/>
          </a:solidFill>
          <a:prstDash val="solid"/>
          <a:miter lim="800000"/>
        </a:ln>
        <a:effectLst/>
      </xdr:spPr>
    </xdr:cxnSp>
    <xdr:clientData/>
  </xdr:twoCellAnchor>
</xdr:wsDr>
</file>

<file path=xl/pivotCache/_rels/pivotCacheDefinition1.xml.rels><?xml version="1.0" encoding="UTF-8" standalone="yes"?>
<Relationships xmlns="http://schemas.openxmlformats.org/package/2006/relationships"><Relationship Id="rId2" Type="http://schemas.openxmlformats.org/officeDocument/2006/relationships/externalLinkPath" Target="https://optimopy.sharepoint.com/Users/osvaldoformigli/Library/Containers/com.microsoft.Outlook/Data/tmp/Outlook%20Temp/Copy%20of%20Compras%20Vinculadas%20011024-311224.xlsx" TargetMode="External"/><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2" Type="http://schemas.openxmlformats.org/officeDocument/2006/relationships/externalLinkPath" Target="https://optimopy.sharepoint.com/sites/home/Documentos%20compartidos/Trabajos/Consultori&#769;a%20y%20asesori&#769;a/Paraguay%20Pork/EEFF%20CNV/Septiembre%202024/Compras%20Empresas%20vinculadas.xlsx" TargetMode="External"/><Relationship Id="rId1" Type="http://schemas.openxmlformats.org/officeDocument/2006/relationships/pivotCacheRecords" Target="pivotCacheRecords2.xml"/></Relationships>
</file>

<file path=xl/pivotCache/_rels/pivotCacheDefinition3.xml.rels><?xml version="1.0" encoding="UTF-8" standalone="yes"?>
<Relationships xmlns="http://schemas.openxmlformats.org/package/2006/relationships"><Relationship Id="rId2" Type="http://schemas.openxmlformats.org/officeDocument/2006/relationships/externalLinkPath" Target="https://optimopy.sharepoint.com/Users/benjaminstumpfs/Downloads/Compras%20Relacionados%20Jul-Sep.xlsx" TargetMode="External"/><Relationship Id="rId1" Type="http://schemas.openxmlformats.org/officeDocument/2006/relationships/pivotCacheRecords" Target="pivotCacheRecords3.xml"/></Relationships>
</file>

<file path=xl/pivotCache/_rels/pivotCacheDefinition4.xml.rels><?xml version="1.0" encoding="UTF-8" standalone="yes"?>
<Relationships xmlns="http://schemas.openxmlformats.org/package/2006/relationships"><Relationship Id="rId2" Type="http://schemas.openxmlformats.org/officeDocument/2006/relationships/externalLinkPath" Target="https://optimopy.sharepoint.com/sites/home/Documentos%20compartidos/Trabajos/Consultori&#769;a%20y%20asesori&#769;a/Paraguay%20Pork/EEFF%20CNV/Septiembre%202024/Compras%20y%20Ventas%20Vinculadas%202024.xlsx" TargetMode="External"/><Relationship Id="rId1" Type="http://schemas.openxmlformats.org/officeDocument/2006/relationships/pivotCacheRecords" Target="pivotCacheRecords4.xml"/></Relationships>
</file>

<file path=xl/pivotCache/_rels/pivotCacheDefinition5.xml.rels><?xml version="1.0" encoding="UTF-8" standalone="yes"?>
<Relationships xmlns="http://schemas.openxmlformats.org/package/2006/relationships"><Relationship Id="rId2" Type="http://schemas.openxmlformats.org/officeDocument/2006/relationships/externalLinkPath" Target="https://optimopy.sharepoint.com/sites/home/Documentos%20compartidos/Trabajos/Consultori&#769;a%20y%20asesori&#769;a/Paraguay%20Pork/EEFF%20CNV/Septiembre%202024/COmpras%20y%20Ventas%20Cuentas%20Vinculadas.xlsx" TargetMode="External"/><Relationship Id="rId1" Type="http://schemas.openxmlformats.org/officeDocument/2006/relationships/pivotCacheRecords" Target="pivotCacheRecords5.xml"/></Relationships>
</file>

<file path=xl/pivotCache/_rels/pivotCacheDefinition6.xml.rels><?xml version="1.0" encoding="UTF-8" standalone="yes"?>
<Relationships xmlns="http://schemas.openxmlformats.org/package/2006/relationships"><Relationship Id="rId2" Type="http://schemas.openxmlformats.org/officeDocument/2006/relationships/externalLinkPath" Target="https://optimopy.sharepoint.com/Users/osvaldoformigli/Library/Containers/com.microsoft.Outlook/Data/tmp/Outlook%20Temp/Ventas%20Cuentas%20Vinculadas.xlsx" TargetMode="External"/><Relationship Id="rId1" Type="http://schemas.openxmlformats.org/officeDocument/2006/relationships/pivotCacheRecords" Target="pivotCacheRecords6.xml"/></Relationships>
</file>

<file path=xl/pivotCache/_rels/pivotCacheDefinition7.xml.rels><?xml version="1.0" encoding="UTF-8" standalone="yes"?>
<Relationships xmlns="http://schemas.openxmlformats.org/package/2006/relationships"><Relationship Id="rId2" Type="http://schemas.openxmlformats.org/officeDocument/2006/relationships/externalLinkPath" Target="/Users/benjaminstumpfs/Documents/PPSAE/Cuentas%20Vinculadas%20Ene-Mar%2025.xlsx" TargetMode="External"/><Relationship Id="rId1" Type="http://schemas.openxmlformats.org/officeDocument/2006/relationships/pivotCacheRecords" Target="pivotCacheRecords7.xml"/></Relationships>
</file>

<file path=xl/pivotCache/_rels/pivotCacheDefinition8.xml.rels><?xml version="1.0" encoding="UTF-8" standalone="yes"?>
<Relationships xmlns="http://schemas.openxmlformats.org/package/2006/relationships"><Relationship Id="rId2" Type="http://schemas.openxmlformats.org/officeDocument/2006/relationships/externalLinkPath" Target="https://optimopy.sharepoint.com/Users/osvaldoformigli/Library/Containers/com.microsoft.Outlook/Data/tmp/Outlook%20Temp/Copy%20of%20Compras%20Vinculadas%20011024-311224.xlsx" TargetMode="External"/><Relationship Id="rId1" Type="http://schemas.openxmlformats.org/officeDocument/2006/relationships/pivotCacheRecords" Target="pivotCacheRecords8.xml"/></Relationships>
</file>

<file path=xl/pivotCache/_rels/pivotCacheDefinition9.xml.rels><?xml version="1.0" encoding="UTF-8" standalone="yes"?>
<Relationships xmlns="http://schemas.openxmlformats.org/package/2006/relationships"><Relationship Id="rId2" Type="http://schemas.microsoft.com/office/2006/relationships/xlExternalLinkPath/xlPathMissing" Target="Cuentas%20Vinculadas%20Ene-Jun%202025.xlsx" TargetMode="External"/><Relationship Id="rId1" Type="http://schemas.openxmlformats.org/officeDocument/2006/relationships/pivotCacheRecords" Target="pivotCacheRecords9.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Christian David Morales Pereira" refreshedDate="45742.551094097224" createdVersion="8" refreshedVersion="8" minRefreshableVersion="3" recordCount="9" xr:uid="{9CD68532-88CC-0D41-A545-D47C4618E065}">
  <cacheSource type="worksheet">
    <worksheetSource ref="A1:E10" sheet="Ventas" r:id="rId2"/>
  </cacheSource>
  <cacheFields count="7">
    <cacheField name="Fecha" numFmtId="14">
      <sharedItems containsSemiMixedTypes="0" containsNonDate="0" containsDate="1" containsString="0" minDate="2024-10-11T00:00:00" maxDate="2024-12-31T00:00:00" count="7">
        <d v="2024-10-11T00:00:00"/>
        <d v="2024-10-21T00:00:00"/>
        <d v="2024-10-31T00:00:00"/>
        <d v="2024-11-18T00:00:00"/>
        <d v="2024-11-30T00:00:00"/>
        <d v="2024-12-23T00:00:00"/>
        <d v="2024-12-30T00:00:00"/>
      </sharedItems>
      <fieldGroup par="6"/>
    </cacheField>
    <cacheField name="Nro Sap" numFmtId="0">
      <sharedItems containsSemiMixedTypes="0" containsString="0" containsNumber="1" containsInteger="1" minValue="23884" maxValue="401580"/>
    </cacheField>
    <cacheField name="Nro Factura" numFmtId="0">
      <sharedItems containsSemiMixedTypes="0" containsString="0" containsNumber="1" containsInteger="1" minValue="133" maxValue="3823"/>
    </cacheField>
    <cacheField name="Proveedor" numFmtId="0">
      <sharedItems count="2">
        <s v="LA TRANQUERA SRL"/>
        <s v="Nutrivic Paraguay SRL"/>
      </sharedItems>
    </cacheField>
    <cacheField name="Monto" numFmtId="0">
      <sharedItems containsSemiMixedTypes="0" containsString="0" containsNumber="1" containsInteger="1" minValue="932198" maxValue="4312800"/>
    </cacheField>
    <cacheField name="Días (Fecha)" numFmtId="0" databaseField="0">
      <fieldGroup base="0">
        <rangePr groupBy="days" startDate="2024-10-11T00:00:00" endDate="2024-12-31T00:00:00"/>
        <groupItems count="368">
          <s v="&lt;11/10/2024"/>
          <s v="1-ene"/>
          <s v="2-ene"/>
          <s v="3-ene"/>
          <s v="4-ene"/>
          <s v="5-ene"/>
          <s v="6-ene"/>
          <s v="7-ene"/>
          <s v="8-ene"/>
          <s v="9-ene"/>
          <s v="10-ene"/>
          <s v="11-ene"/>
          <s v="12-ene"/>
          <s v="13-ene"/>
          <s v="14-ene"/>
          <s v="15-ene"/>
          <s v="16-ene"/>
          <s v="17-ene"/>
          <s v="18-ene"/>
          <s v="19-ene"/>
          <s v="20-ene"/>
          <s v="21-ene"/>
          <s v="22-ene"/>
          <s v="23-ene"/>
          <s v="24-ene"/>
          <s v="25-ene"/>
          <s v="26-ene"/>
          <s v="27-ene"/>
          <s v="28-ene"/>
          <s v="29-ene"/>
          <s v="30-ene"/>
          <s v="31-ene"/>
          <s v="1-feb"/>
          <s v="2-feb"/>
          <s v="3-feb"/>
          <s v="4-feb"/>
          <s v="5-feb"/>
          <s v="6-feb"/>
          <s v="7-feb"/>
          <s v="8-feb"/>
          <s v="9-feb"/>
          <s v="10-feb"/>
          <s v="11-feb"/>
          <s v="12-feb"/>
          <s v="13-feb"/>
          <s v="14-feb"/>
          <s v="15-feb"/>
          <s v="16-feb"/>
          <s v="17-feb"/>
          <s v="18-feb"/>
          <s v="19-feb"/>
          <s v="20-feb"/>
          <s v="21-feb"/>
          <s v="22-feb"/>
          <s v="23-feb"/>
          <s v="24-feb"/>
          <s v="25-feb"/>
          <s v="26-feb"/>
          <s v="27-feb"/>
          <s v="28-feb"/>
          <s v="29-feb"/>
          <s v="1-mar"/>
          <s v="2-mar"/>
          <s v="3-mar"/>
          <s v="4-mar"/>
          <s v="5-mar"/>
          <s v="6-mar"/>
          <s v="7-mar"/>
          <s v="8-mar"/>
          <s v="9-mar"/>
          <s v="10-mar"/>
          <s v="11-mar"/>
          <s v="12-mar"/>
          <s v="13-mar"/>
          <s v="14-mar"/>
          <s v="15-mar"/>
          <s v="16-mar"/>
          <s v="17-mar"/>
          <s v="18-mar"/>
          <s v="19-mar"/>
          <s v="20-mar"/>
          <s v="21-mar"/>
          <s v="22-mar"/>
          <s v="23-mar"/>
          <s v="24-mar"/>
          <s v="25-mar"/>
          <s v="26-mar"/>
          <s v="27-mar"/>
          <s v="28-mar"/>
          <s v="29-mar"/>
          <s v="30-mar"/>
          <s v="31-mar"/>
          <s v="1-abr"/>
          <s v="2-abr"/>
          <s v="3-abr"/>
          <s v="4-abr"/>
          <s v="5-abr"/>
          <s v="6-abr"/>
          <s v="7-abr"/>
          <s v="8-abr"/>
          <s v="9-abr"/>
          <s v="10-abr"/>
          <s v="11-abr"/>
          <s v="12-abr"/>
          <s v="13-abr"/>
          <s v="14-abr"/>
          <s v="15-abr"/>
          <s v="16-abr"/>
          <s v="17-abr"/>
          <s v="18-abr"/>
          <s v="19-abr"/>
          <s v="20-abr"/>
          <s v="21-abr"/>
          <s v="22-abr"/>
          <s v="23-abr"/>
          <s v="24-abr"/>
          <s v="25-abr"/>
          <s v="26-abr"/>
          <s v="27-abr"/>
          <s v="28-abr"/>
          <s v="29-abr"/>
          <s v="30-abr"/>
          <s v="1-may"/>
          <s v="2-may"/>
          <s v="3-may"/>
          <s v="4-may"/>
          <s v="5-may"/>
          <s v="6-may"/>
          <s v="7-may"/>
          <s v="8-may"/>
          <s v="9-may"/>
          <s v="10-may"/>
          <s v="11-may"/>
          <s v="12-may"/>
          <s v="13-may"/>
          <s v="14-may"/>
          <s v="15-may"/>
          <s v="16-may"/>
          <s v="17-may"/>
          <s v="18-may"/>
          <s v="19-may"/>
          <s v="20-may"/>
          <s v="21-may"/>
          <s v="22-may"/>
          <s v="23-may"/>
          <s v="24-may"/>
          <s v="25-may"/>
          <s v="26-may"/>
          <s v="27-may"/>
          <s v="28-may"/>
          <s v="29-may"/>
          <s v="30-may"/>
          <s v="31-may"/>
          <s v="1-jun"/>
          <s v="2-jun"/>
          <s v="3-jun"/>
          <s v="4-jun"/>
          <s v="5-jun"/>
          <s v="6-jun"/>
          <s v="7-jun"/>
          <s v="8-jun"/>
          <s v="9-jun"/>
          <s v="10-jun"/>
          <s v="11-jun"/>
          <s v="12-jun"/>
          <s v="13-jun"/>
          <s v="14-jun"/>
          <s v="15-jun"/>
          <s v="16-jun"/>
          <s v="17-jun"/>
          <s v="18-jun"/>
          <s v="19-jun"/>
          <s v="20-jun"/>
          <s v="21-jun"/>
          <s v="22-jun"/>
          <s v="23-jun"/>
          <s v="24-jun"/>
          <s v="25-jun"/>
          <s v="26-jun"/>
          <s v="27-jun"/>
          <s v="28-jun"/>
          <s v="29-jun"/>
          <s v="30-jun"/>
          <s v="1-jul"/>
          <s v="2-jul"/>
          <s v="3-jul"/>
          <s v="4-jul"/>
          <s v="5-jul"/>
          <s v="6-jul"/>
          <s v="7-jul"/>
          <s v="8-jul"/>
          <s v="9-jul"/>
          <s v="10-jul"/>
          <s v="11-jul"/>
          <s v="12-jul"/>
          <s v="13-jul"/>
          <s v="14-jul"/>
          <s v="15-jul"/>
          <s v="16-jul"/>
          <s v="17-jul"/>
          <s v="18-jul"/>
          <s v="19-jul"/>
          <s v="20-jul"/>
          <s v="21-jul"/>
          <s v="22-jul"/>
          <s v="23-jul"/>
          <s v="24-jul"/>
          <s v="25-jul"/>
          <s v="26-jul"/>
          <s v="27-jul"/>
          <s v="28-jul"/>
          <s v="29-jul"/>
          <s v="30-jul"/>
          <s v="31-jul"/>
          <s v="1-ago"/>
          <s v="2-ago"/>
          <s v="3-ago"/>
          <s v="4-ago"/>
          <s v="5-ago"/>
          <s v="6-ago"/>
          <s v="7-ago"/>
          <s v="8-ago"/>
          <s v="9-ago"/>
          <s v="10-ago"/>
          <s v="11-ago"/>
          <s v="12-ago"/>
          <s v="13-ago"/>
          <s v="14-ago"/>
          <s v="15-ago"/>
          <s v="16-ago"/>
          <s v="17-ago"/>
          <s v="18-ago"/>
          <s v="19-ago"/>
          <s v="20-ago"/>
          <s v="21-ago"/>
          <s v="22-ago"/>
          <s v="23-ago"/>
          <s v="24-ago"/>
          <s v="25-ago"/>
          <s v="26-ago"/>
          <s v="27-ago"/>
          <s v="28-ago"/>
          <s v="29-ago"/>
          <s v="30-ago"/>
          <s v="31-ago"/>
          <s v="1-sept"/>
          <s v="2-sept"/>
          <s v="3-sept"/>
          <s v="4-sept"/>
          <s v="5-sept"/>
          <s v="6-sept"/>
          <s v="7-sept"/>
          <s v="8-sept"/>
          <s v="9-sept"/>
          <s v="10-sept"/>
          <s v="11-sept"/>
          <s v="12-sept"/>
          <s v="13-sept"/>
          <s v="14-sept"/>
          <s v="15-sept"/>
          <s v="16-sept"/>
          <s v="17-sept"/>
          <s v="18-sept"/>
          <s v="19-sept"/>
          <s v="20-sept"/>
          <s v="21-sept"/>
          <s v="22-sept"/>
          <s v="23-sept"/>
          <s v="24-sept"/>
          <s v="25-sept"/>
          <s v="26-sept"/>
          <s v="27-sept"/>
          <s v="28-sept"/>
          <s v="29-sept"/>
          <s v="30-sept"/>
          <s v="1-oct"/>
          <s v="2-oct"/>
          <s v="3-oct"/>
          <s v="4-oct"/>
          <s v="5-oct"/>
          <s v="6-oct"/>
          <s v="7-oct"/>
          <s v="8-oct"/>
          <s v="9-oct"/>
          <s v="10-oct"/>
          <s v="11-oct"/>
          <s v="12-oct"/>
          <s v="13-oct"/>
          <s v="14-oct"/>
          <s v="15-oct"/>
          <s v="16-oct"/>
          <s v="17-oct"/>
          <s v="18-oct"/>
          <s v="19-oct"/>
          <s v="20-oct"/>
          <s v="21-oct"/>
          <s v="22-oct"/>
          <s v="23-oct"/>
          <s v="24-oct"/>
          <s v="25-oct"/>
          <s v="26-oct"/>
          <s v="27-oct"/>
          <s v="28-oct"/>
          <s v="29-oct"/>
          <s v="30-oct"/>
          <s v="31-oct"/>
          <s v="1-nov"/>
          <s v="2-nov"/>
          <s v="3-nov"/>
          <s v="4-nov"/>
          <s v="5-nov"/>
          <s v="6-nov"/>
          <s v="7-nov"/>
          <s v="8-nov"/>
          <s v="9-nov"/>
          <s v="10-nov"/>
          <s v="11-nov"/>
          <s v="12-nov"/>
          <s v="13-nov"/>
          <s v="14-nov"/>
          <s v="15-nov"/>
          <s v="16-nov"/>
          <s v="17-nov"/>
          <s v="18-nov"/>
          <s v="19-nov"/>
          <s v="20-nov"/>
          <s v="21-nov"/>
          <s v="22-nov"/>
          <s v="23-nov"/>
          <s v="24-nov"/>
          <s v="25-nov"/>
          <s v="26-nov"/>
          <s v="27-nov"/>
          <s v="28-nov"/>
          <s v="29-nov"/>
          <s v="30-nov"/>
          <s v="1-dic"/>
          <s v="2-dic"/>
          <s v="3-dic"/>
          <s v="4-dic"/>
          <s v="5-dic"/>
          <s v="6-dic"/>
          <s v="7-dic"/>
          <s v="8-dic"/>
          <s v="9-dic"/>
          <s v="10-dic"/>
          <s v="11-dic"/>
          <s v="12-dic"/>
          <s v="13-dic"/>
          <s v="14-dic"/>
          <s v="15-dic"/>
          <s v="16-dic"/>
          <s v="17-dic"/>
          <s v="18-dic"/>
          <s v="19-dic"/>
          <s v="20-dic"/>
          <s v="21-dic"/>
          <s v="22-dic"/>
          <s v="23-dic"/>
          <s v="24-dic"/>
          <s v="25-dic"/>
          <s v="26-dic"/>
          <s v="27-dic"/>
          <s v="28-dic"/>
          <s v="29-dic"/>
          <s v="30-dic"/>
          <s v="31-dic"/>
          <s v="&gt;31/12/2024"/>
        </groupItems>
      </fieldGroup>
    </cacheField>
    <cacheField name="Meses (Fecha)" numFmtId="0" databaseField="0">
      <fieldGroup base="0">
        <rangePr groupBy="months" startDate="2024-10-11T00:00:00" endDate="2024-12-31T00:00:00"/>
        <groupItems count="14">
          <s v="&lt;11/10/2024"/>
          <s v="ene"/>
          <s v="feb"/>
          <s v="mar"/>
          <s v="abr"/>
          <s v="may"/>
          <s v="jun"/>
          <s v="jul"/>
          <s v="ago"/>
          <s v="sept"/>
          <s v="oct"/>
          <s v="nov"/>
          <s v="dic"/>
          <s v="&gt;31/12/2024"/>
        </groupItems>
      </fieldGroup>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Christian David Morales Pereira" refreshedDate="45601.70602395833" createdVersion="8" refreshedVersion="8" minRefreshableVersion="3" recordCount="249" xr:uid="{A59248E0-296D-B343-94D0-0D2B7F1E104B}">
  <cacheSource type="worksheet">
    <worksheetSource ref="A1:E250" sheet="Detalle" r:id="rId2"/>
  </cacheSource>
  <cacheFields count="7">
    <cacheField name="Fecha" numFmtId="14">
      <sharedItems containsSemiMixedTypes="0" containsNonDate="0" containsDate="1" containsString="0" minDate="2024-01-03T00:00:00" maxDate="2024-10-01T00:00:00" count="122">
        <d v="2024-01-03T00:00:00"/>
        <d v="2024-01-05T00:00:00"/>
        <d v="2024-01-06T00:00:00"/>
        <d v="2024-01-11T00:00:00"/>
        <d v="2024-01-13T00:00:00"/>
        <d v="2024-01-17T00:00:00"/>
        <d v="2024-01-18T00:00:00"/>
        <d v="2024-01-22T00:00:00"/>
        <d v="2024-01-25T00:00:00"/>
        <d v="2024-01-29T00:00:00"/>
        <d v="2024-01-30T00:00:00"/>
        <d v="2024-01-31T00:00:00"/>
        <d v="2024-02-02T00:00:00"/>
        <d v="2024-02-05T00:00:00"/>
        <d v="2024-02-06T00:00:00"/>
        <d v="2024-02-07T00:00:00"/>
        <d v="2024-02-08T00:00:00"/>
        <d v="2024-02-09T00:00:00"/>
        <d v="2024-02-13T00:00:00"/>
        <d v="2024-02-14T00:00:00"/>
        <d v="2024-02-16T00:00:00"/>
        <d v="2024-02-20T00:00:00"/>
        <d v="2024-02-21T00:00:00"/>
        <d v="2024-02-24T00:00:00"/>
        <d v="2024-02-26T00:00:00"/>
        <d v="2024-02-27T00:00:00"/>
        <d v="2024-02-28T00:00:00"/>
        <d v="2024-02-29T00:00:00"/>
        <d v="2024-03-04T00:00:00"/>
        <d v="2024-03-06T00:00:00"/>
        <d v="2024-03-07T00:00:00"/>
        <d v="2024-03-08T00:00:00"/>
        <d v="2024-03-11T00:00:00"/>
        <d v="2024-03-15T00:00:00"/>
        <d v="2024-03-18T00:00:00"/>
        <d v="2024-03-19T00:00:00"/>
        <d v="2024-03-20T00:00:00"/>
        <d v="2024-03-21T00:00:00"/>
        <d v="2024-03-22T00:00:00"/>
        <d v="2024-03-25T00:00:00"/>
        <d v="2024-03-26T00:00:00"/>
        <d v="2024-03-31T00:00:00"/>
        <d v="2024-04-01T00:00:00"/>
        <d v="2024-04-05T00:00:00"/>
        <d v="2024-04-08T00:00:00"/>
        <d v="2024-04-09T00:00:00"/>
        <d v="2024-04-11T00:00:00"/>
        <d v="2024-04-12T00:00:00"/>
        <d v="2024-04-15T00:00:00"/>
        <d v="2024-04-18T00:00:00"/>
        <d v="2024-04-19T00:00:00"/>
        <d v="2024-04-25T00:00:00"/>
        <d v="2024-04-26T00:00:00"/>
        <d v="2024-04-27T00:00:00"/>
        <d v="2024-04-29T00:00:00"/>
        <d v="2024-04-30T00:00:00"/>
        <d v="2024-05-04T00:00:00"/>
        <d v="2024-05-06T00:00:00"/>
        <d v="2024-05-08T00:00:00"/>
        <d v="2024-05-09T00:00:00"/>
        <d v="2024-05-10T00:00:00"/>
        <d v="2024-05-11T00:00:00"/>
        <d v="2024-05-17T00:00:00"/>
        <d v="2024-05-20T00:00:00"/>
        <d v="2024-05-22T00:00:00"/>
        <d v="2024-05-23T00:00:00"/>
        <d v="2024-05-26T00:00:00"/>
        <d v="2024-05-29T00:00:00"/>
        <d v="2024-05-31T00:00:00"/>
        <d v="2024-06-03T00:00:00"/>
        <d v="2024-06-05T00:00:00"/>
        <d v="2024-06-07T00:00:00"/>
        <d v="2024-06-11T00:00:00"/>
        <d v="2024-06-14T00:00:00"/>
        <d v="2024-06-17T00:00:00"/>
        <d v="2024-06-18T00:00:00"/>
        <d v="2024-06-21T00:00:00"/>
        <d v="2024-06-24T00:00:00"/>
        <d v="2024-06-27T00:00:00"/>
        <d v="2024-06-28T00:00:00"/>
        <d v="2024-06-29T00:00:00"/>
        <d v="2024-06-30T00:00:00"/>
        <d v="2024-07-05T00:00:00"/>
        <d v="2024-07-08T00:00:00"/>
        <d v="2024-07-09T00:00:00"/>
        <d v="2024-07-10T00:00:00"/>
        <d v="2024-07-11T00:00:00"/>
        <d v="2024-07-12T00:00:00"/>
        <d v="2024-07-18T00:00:00"/>
        <d v="2024-07-19T00:00:00"/>
        <d v="2024-07-22T00:00:00"/>
        <d v="2024-07-24T00:00:00"/>
        <d v="2024-07-26T00:00:00"/>
        <d v="2024-07-29T00:00:00"/>
        <d v="2024-07-31T00:00:00"/>
        <d v="2024-08-01T00:00:00"/>
        <d v="2024-08-02T00:00:00"/>
        <d v="2024-08-07T00:00:00"/>
        <d v="2024-08-08T00:00:00"/>
        <d v="2024-08-09T00:00:00"/>
        <d v="2024-08-12T00:00:00"/>
        <d v="2024-08-14T00:00:00"/>
        <d v="2024-08-19T00:00:00"/>
        <d v="2024-08-21T00:00:00"/>
        <d v="2024-08-22T00:00:00"/>
        <d v="2024-08-26T00:00:00"/>
        <d v="2024-08-27T00:00:00"/>
        <d v="2024-08-29T00:00:00"/>
        <d v="2024-08-31T00:00:00"/>
        <d v="2024-09-03T00:00:00"/>
        <d v="2024-09-05T00:00:00"/>
        <d v="2024-09-06T00:00:00"/>
        <d v="2024-09-10T00:00:00"/>
        <d v="2024-09-11T00:00:00"/>
        <d v="2024-09-12T00:00:00"/>
        <d v="2024-09-16T00:00:00"/>
        <d v="2024-09-19T00:00:00"/>
        <d v="2024-09-20T00:00:00"/>
        <d v="2024-09-23T00:00:00"/>
        <d v="2024-09-25T00:00:00"/>
        <d v="2024-09-26T00:00:00"/>
        <d v="2024-09-30T00:00:00"/>
      </sharedItems>
      <fieldGroup par="6"/>
    </cacheField>
    <cacheField name="Proveedor" numFmtId="0">
      <sharedItems count="4">
        <s v="Gestion de Campo S.R.L."/>
        <s v="Nutrivic Paraguay S.R.L."/>
        <s v="La Tranquera S.R.L."/>
        <s v="Rosenbusch Paraguay S.A."/>
      </sharedItems>
    </cacheField>
    <cacheField name="Total c/ IVA" numFmtId="41">
      <sharedItems containsSemiMixedTypes="0" containsString="0" containsNumber="1" containsInteger="1" minValue="30000" maxValue="840662532"/>
    </cacheField>
    <cacheField name="IVA" numFmtId="41">
      <sharedItems containsSemiMixedTypes="0" containsString="0" containsNumber="1" containsInteger="1" minValue="0" maxValue="76423867"/>
    </cacheField>
    <cacheField name="Total s/ IVA" numFmtId="41">
      <sharedItems containsSemiMixedTypes="0" containsString="0" containsNumber="1" containsInteger="1" minValue="27273" maxValue="764238665"/>
    </cacheField>
    <cacheField name="Días (Fecha)" numFmtId="0" databaseField="0">
      <fieldGroup base="0">
        <rangePr groupBy="days" startDate="2024-01-03T00:00:00" endDate="2024-10-01T00:00:00"/>
        <groupItems count="368">
          <s v="&lt;3/1/2024"/>
          <s v="1-ene"/>
          <s v="2-ene"/>
          <s v="3-ene"/>
          <s v="4-ene"/>
          <s v="5-ene"/>
          <s v="6-ene"/>
          <s v="7-ene"/>
          <s v="8-ene"/>
          <s v="9-ene"/>
          <s v="10-ene"/>
          <s v="11-ene"/>
          <s v="12-ene"/>
          <s v="13-ene"/>
          <s v="14-ene"/>
          <s v="15-ene"/>
          <s v="16-ene"/>
          <s v="17-ene"/>
          <s v="18-ene"/>
          <s v="19-ene"/>
          <s v="20-ene"/>
          <s v="21-ene"/>
          <s v="22-ene"/>
          <s v="23-ene"/>
          <s v="24-ene"/>
          <s v="25-ene"/>
          <s v="26-ene"/>
          <s v="27-ene"/>
          <s v="28-ene"/>
          <s v="29-ene"/>
          <s v="30-ene"/>
          <s v="31-ene"/>
          <s v="1-feb"/>
          <s v="2-feb"/>
          <s v="3-feb"/>
          <s v="4-feb"/>
          <s v="5-feb"/>
          <s v="6-feb"/>
          <s v="7-feb"/>
          <s v="8-feb"/>
          <s v="9-feb"/>
          <s v="10-feb"/>
          <s v="11-feb"/>
          <s v="12-feb"/>
          <s v="13-feb"/>
          <s v="14-feb"/>
          <s v="15-feb"/>
          <s v="16-feb"/>
          <s v="17-feb"/>
          <s v="18-feb"/>
          <s v="19-feb"/>
          <s v="20-feb"/>
          <s v="21-feb"/>
          <s v="22-feb"/>
          <s v="23-feb"/>
          <s v="24-feb"/>
          <s v="25-feb"/>
          <s v="26-feb"/>
          <s v="27-feb"/>
          <s v="28-feb"/>
          <s v="29-feb"/>
          <s v="1-mar"/>
          <s v="2-mar"/>
          <s v="3-mar"/>
          <s v="4-mar"/>
          <s v="5-mar"/>
          <s v="6-mar"/>
          <s v="7-mar"/>
          <s v="8-mar"/>
          <s v="9-mar"/>
          <s v="10-mar"/>
          <s v="11-mar"/>
          <s v="12-mar"/>
          <s v="13-mar"/>
          <s v="14-mar"/>
          <s v="15-mar"/>
          <s v="16-mar"/>
          <s v="17-mar"/>
          <s v="18-mar"/>
          <s v="19-mar"/>
          <s v="20-mar"/>
          <s v="21-mar"/>
          <s v="22-mar"/>
          <s v="23-mar"/>
          <s v="24-mar"/>
          <s v="25-mar"/>
          <s v="26-mar"/>
          <s v="27-mar"/>
          <s v="28-mar"/>
          <s v="29-mar"/>
          <s v="30-mar"/>
          <s v="31-mar"/>
          <s v="1-abr"/>
          <s v="2-abr"/>
          <s v="3-abr"/>
          <s v="4-abr"/>
          <s v="5-abr"/>
          <s v="6-abr"/>
          <s v="7-abr"/>
          <s v="8-abr"/>
          <s v="9-abr"/>
          <s v="10-abr"/>
          <s v="11-abr"/>
          <s v="12-abr"/>
          <s v="13-abr"/>
          <s v="14-abr"/>
          <s v="15-abr"/>
          <s v="16-abr"/>
          <s v="17-abr"/>
          <s v="18-abr"/>
          <s v="19-abr"/>
          <s v="20-abr"/>
          <s v="21-abr"/>
          <s v="22-abr"/>
          <s v="23-abr"/>
          <s v="24-abr"/>
          <s v="25-abr"/>
          <s v="26-abr"/>
          <s v="27-abr"/>
          <s v="28-abr"/>
          <s v="29-abr"/>
          <s v="30-abr"/>
          <s v="1-may"/>
          <s v="2-may"/>
          <s v="3-may"/>
          <s v="4-may"/>
          <s v="5-may"/>
          <s v="6-may"/>
          <s v="7-may"/>
          <s v="8-may"/>
          <s v="9-may"/>
          <s v="10-may"/>
          <s v="11-may"/>
          <s v="12-may"/>
          <s v="13-may"/>
          <s v="14-may"/>
          <s v="15-may"/>
          <s v="16-may"/>
          <s v="17-may"/>
          <s v="18-may"/>
          <s v="19-may"/>
          <s v="20-may"/>
          <s v="21-may"/>
          <s v="22-may"/>
          <s v="23-may"/>
          <s v="24-may"/>
          <s v="25-may"/>
          <s v="26-may"/>
          <s v="27-may"/>
          <s v="28-may"/>
          <s v="29-may"/>
          <s v="30-may"/>
          <s v="31-may"/>
          <s v="1-jun"/>
          <s v="2-jun"/>
          <s v="3-jun"/>
          <s v="4-jun"/>
          <s v="5-jun"/>
          <s v="6-jun"/>
          <s v="7-jun"/>
          <s v="8-jun"/>
          <s v="9-jun"/>
          <s v="10-jun"/>
          <s v="11-jun"/>
          <s v="12-jun"/>
          <s v="13-jun"/>
          <s v="14-jun"/>
          <s v="15-jun"/>
          <s v="16-jun"/>
          <s v="17-jun"/>
          <s v="18-jun"/>
          <s v="19-jun"/>
          <s v="20-jun"/>
          <s v="21-jun"/>
          <s v="22-jun"/>
          <s v="23-jun"/>
          <s v="24-jun"/>
          <s v="25-jun"/>
          <s v="26-jun"/>
          <s v="27-jun"/>
          <s v="28-jun"/>
          <s v="29-jun"/>
          <s v="30-jun"/>
          <s v="1-jul"/>
          <s v="2-jul"/>
          <s v="3-jul"/>
          <s v="4-jul"/>
          <s v="5-jul"/>
          <s v="6-jul"/>
          <s v="7-jul"/>
          <s v="8-jul"/>
          <s v="9-jul"/>
          <s v="10-jul"/>
          <s v="11-jul"/>
          <s v="12-jul"/>
          <s v="13-jul"/>
          <s v="14-jul"/>
          <s v="15-jul"/>
          <s v="16-jul"/>
          <s v="17-jul"/>
          <s v="18-jul"/>
          <s v="19-jul"/>
          <s v="20-jul"/>
          <s v="21-jul"/>
          <s v="22-jul"/>
          <s v="23-jul"/>
          <s v="24-jul"/>
          <s v="25-jul"/>
          <s v="26-jul"/>
          <s v="27-jul"/>
          <s v="28-jul"/>
          <s v="29-jul"/>
          <s v="30-jul"/>
          <s v="31-jul"/>
          <s v="1-ago"/>
          <s v="2-ago"/>
          <s v="3-ago"/>
          <s v="4-ago"/>
          <s v="5-ago"/>
          <s v="6-ago"/>
          <s v="7-ago"/>
          <s v="8-ago"/>
          <s v="9-ago"/>
          <s v="10-ago"/>
          <s v="11-ago"/>
          <s v="12-ago"/>
          <s v="13-ago"/>
          <s v="14-ago"/>
          <s v="15-ago"/>
          <s v="16-ago"/>
          <s v="17-ago"/>
          <s v="18-ago"/>
          <s v="19-ago"/>
          <s v="20-ago"/>
          <s v="21-ago"/>
          <s v="22-ago"/>
          <s v="23-ago"/>
          <s v="24-ago"/>
          <s v="25-ago"/>
          <s v="26-ago"/>
          <s v="27-ago"/>
          <s v="28-ago"/>
          <s v="29-ago"/>
          <s v="30-ago"/>
          <s v="31-ago"/>
          <s v="1-sept"/>
          <s v="2-sept"/>
          <s v="3-sept"/>
          <s v="4-sept"/>
          <s v="5-sept"/>
          <s v="6-sept"/>
          <s v="7-sept"/>
          <s v="8-sept"/>
          <s v="9-sept"/>
          <s v="10-sept"/>
          <s v="11-sept"/>
          <s v="12-sept"/>
          <s v="13-sept"/>
          <s v="14-sept"/>
          <s v="15-sept"/>
          <s v="16-sept"/>
          <s v="17-sept"/>
          <s v="18-sept"/>
          <s v="19-sept"/>
          <s v="20-sept"/>
          <s v="21-sept"/>
          <s v="22-sept"/>
          <s v="23-sept"/>
          <s v="24-sept"/>
          <s v="25-sept"/>
          <s v="26-sept"/>
          <s v="27-sept"/>
          <s v="28-sept"/>
          <s v="29-sept"/>
          <s v="30-sept"/>
          <s v="1-oct"/>
          <s v="2-oct"/>
          <s v="3-oct"/>
          <s v="4-oct"/>
          <s v="5-oct"/>
          <s v="6-oct"/>
          <s v="7-oct"/>
          <s v="8-oct"/>
          <s v="9-oct"/>
          <s v="10-oct"/>
          <s v="11-oct"/>
          <s v="12-oct"/>
          <s v="13-oct"/>
          <s v="14-oct"/>
          <s v="15-oct"/>
          <s v="16-oct"/>
          <s v="17-oct"/>
          <s v="18-oct"/>
          <s v="19-oct"/>
          <s v="20-oct"/>
          <s v="21-oct"/>
          <s v="22-oct"/>
          <s v="23-oct"/>
          <s v="24-oct"/>
          <s v="25-oct"/>
          <s v="26-oct"/>
          <s v="27-oct"/>
          <s v="28-oct"/>
          <s v="29-oct"/>
          <s v="30-oct"/>
          <s v="31-oct"/>
          <s v="1-nov"/>
          <s v="2-nov"/>
          <s v="3-nov"/>
          <s v="4-nov"/>
          <s v="5-nov"/>
          <s v="6-nov"/>
          <s v="7-nov"/>
          <s v="8-nov"/>
          <s v="9-nov"/>
          <s v="10-nov"/>
          <s v="11-nov"/>
          <s v="12-nov"/>
          <s v="13-nov"/>
          <s v="14-nov"/>
          <s v="15-nov"/>
          <s v="16-nov"/>
          <s v="17-nov"/>
          <s v="18-nov"/>
          <s v="19-nov"/>
          <s v="20-nov"/>
          <s v="21-nov"/>
          <s v="22-nov"/>
          <s v="23-nov"/>
          <s v="24-nov"/>
          <s v="25-nov"/>
          <s v="26-nov"/>
          <s v="27-nov"/>
          <s v="28-nov"/>
          <s v="29-nov"/>
          <s v="30-nov"/>
          <s v="1-dic"/>
          <s v="2-dic"/>
          <s v="3-dic"/>
          <s v="4-dic"/>
          <s v="5-dic"/>
          <s v="6-dic"/>
          <s v="7-dic"/>
          <s v="8-dic"/>
          <s v="9-dic"/>
          <s v="10-dic"/>
          <s v="11-dic"/>
          <s v="12-dic"/>
          <s v="13-dic"/>
          <s v="14-dic"/>
          <s v="15-dic"/>
          <s v="16-dic"/>
          <s v="17-dic"/>
          <s v="18-dic"/>
          <s v="19-dic"/>
          <s v="20-dic"/>
          <s v="21-dic"/>
          <s v="22-dic"/>
          <s v="23-dic"/>
          <s v="24-dic"/>
          <s v="25-dic"/>
          <s v="26-dic"/>
          <s v="27-dic"/>
          <s v="28-dic"/>
          <s v="29-dic"/>
          <s v="30-dic"/>
          <s v="31-dic"/>
          <s v="&gt;1/10/2024"/>
        </groupItems>
      </fieldGroup>
    </cacheField>
    <cacheField name="Meses (Fecha)" numFmtId="0" databaseField="0">
      <fieldGroup base="0">
        <rangePr groupBy="months" startDate="2024-01-03T00:00:00" endDate="2024-10-01T00:00:00"/>
        <groupItems count="14">
          <s v="&lt;3/1/2024"/>
          <s v="ene"/>
          <s v="feb"/>
          <s v="mar"/>
          <s v="abr"/>
          <s v="may"/>
          <s v="jun"/>
          <s v="jul"/>
          <s v="ago"/>
          <s v="sept"/>
          <s v="oct"/>
          <s v="nov"/>
          <s v="dic"/>
          <s v="&gt;1/10/2024"/>
        </groupItems>
      </fieldGroup>
    </cacheField>
  </cacheFields>
  <extLst>
    <ext xmlns:x14="http://schemas.microsoft.com/office/spreadsheetml/2009/9/main" uri="{725AE2AE-9491-48be-B2B4-4EB974FC3084}">
      <x14:pivotCacheDefinition/>
    </ext>
  </extLst>
</pivotCacheDefinition>
</file>

<file path=xl/pivotCache/pivotCacheDefinition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Christian David Morales Pereira" refreshedDate="45971.360791666666" createdVersion="8" refreshedVersion="8" minRefreshableVersion="3" recordCount="51" xr:uid="{5F650F02-F040-D042-A2DD-DDBD8B6189D4}">
  <cacheSource type="worksheet">
    <worksheetSource ref="A1:C52" sheet="Hoja1" r:id="rId2"/>
  </cacheSource>
  <cacheFields count="5">
    <cacheField name="Fecha" numFmtId="14">
      <sharedItems containsSemiMixedTypes="0" containsNonDate="0" containsDate="1" containsString="0" minDate="2025-07-07T00:00:00" maxDate="2025-10-01T00:00:00" count="29">
        <d v="2025-07-07T00:00:00"/>
        <d v="2025-07-18T00:00:00"/>
        <d v="2025-08-05T00:00:00"/>
        <d v="2025-08-31T00:00:00"/>
        <d v="2025-08-06T00:00:00"/>
        <d v="2025-09-08T00:00:00"/>
        <d v="2025-07-15T00:00:00"/>
        <d v="2025-07-09T00:00:00"/>
        <d v="2025-09-16T00:00:00"/>
        <d v="2025-09-02T00:00:00"/>
        <d v="2025-08-25T00:00:00"/>
        <d v="2025-07-24T00:00:00"/>
        <d v="2025-08-04T00:00:00"/>
        <d v="2025-07-30T00:00:00"/>
        <d v="2025-09-11T00:00:00"/>
        <d v="2025-09-20T00:00:00"/>
        <d v="2025-08-23T00:00:00"/>
        <d v="2025-08-07T00:00:00"/>
        <d v="2025-07-12T00:00:00"/>
        <d v="2025-08-09T00:00:00"/>
        <d v="2025-08-13T00:00:00"/>
        <d v="2025-08-18T00:00:00"/>
        <d v="2025-07-21T00:00:00"/>
        <d v="2025-09-15T00:00:00"/>
        <d v="2025-09-12T00:00:00"/>
        <d v="2025-08-16T00:00:00"/>
        <d v="2025-09-22T00:00:00"/>
        <d v="2025-09-10T00:00:00"/>
        <d v="2025-09-30T00:00:00"/>
      </sharedItems>
      <fieldGroup par="4"/>
    </cacheField>
    <cacheField name="Proveedor" numFmtId="0">
      <sharedItems count="2">
        <s v="Nutrivic Paraguay S.R.L."/>
        <s v="La Tranquera S.R.L."/>
      </sharedItems>
    </cacheField>
    <cacheField name="Monto" numFmtId="41">
      <sharedItems containsSemiMixedTypes="0" containsString="0" containsNumber="1" containsInteger="1" minValue="250000" maxValue="676224155"/>
    </cacheField>
    <cacheField name="Días (Fecha)" numFmtId="0" databaseField="0">
      <fieldGroup base="0">
        <rangePr groupBy="days" startDate="2025-07-07T00:00:00" endDate="2025-10-01T00:00:00"/>
        <groupItems count="368">
          <s v="&lt;7/7/2025"/>
          <s v="1-ene"/>
          <s v="2-ene"/>
          <s v="3-ene"/>
          <s v="4-ene"/>
          <s v="5-ene"/>
          <s v="6-ene"/>
          <s v="7-ene"/>
          <s v="8-ene"/>
          <s v="9-ene"/>
          <s v="10-ene"/>
          <s v="11-ene"/>
          <s v="12-ene"/>
          <s v="13-ene"/>
          <s v="14-ene"/>
          <s v="15-ene"/>
          <s v="16-ene"/>
          <s v="17-ene"/>
          <s v="18-ene"/>
          <s v="19-ene"/>
          <s v="20-ene"/>
          <s v="21-ene"/>
          <s v="22-ene"/>
          <s v="23-ene"/>
          <s v="24-ene"/>
          <s v="25-ene"/>
          <s v="26-ene"/>
          <s v="27-ene"/>
          <s v="28-ene"/>
          <s v="29-ene"/>
          <s v="30-ene"/>
          <s v="31-ene"/>
          <s v="1-feb"/>
          <s v="2-feb"/>
          <s v="3-feb"/>
          <s v="4-feb"/>
          <s v="5-feb"/>
          <s v="6-feb"/>
          <s v="7-feb"/>
          <s v="8-feb"/>
          <s v="9-feb"/>
          <s v="10-feb"/>
          <s v="11-feb"/>
          <s v="12-feb"/>
          <s v="13-feb"/>
          <s v="14-feb"/>
          <s v="15-feb"/>
          <s v="16-feb"/>
          <s v="17-feb"/>
          <s v="18-feb"/>
          <s v="19-feb"/>
          <s v="20-feb"/>
          <s v="21-feb"/>
          <s v="22-feb"/>
          <s v="23-feb"/>
          <s v="24-feb"/>
          <s v="25-feb"/>
          <s v="26-feb"/>
          <s v="27-feb"/>
          <s v="28-feb"/>
          <s v="29-feb"/>
          <s v="1-mar"/>
          <s v="2-mar"/>
          <s v="3-mar"/>
          <s v="4-mar"/>
          <s v="5-mar"/>
          <s v="6-mar"/>
          <s v="7-mar"/>
          <s v="8-mar"/>
          <s v="9-mar"/>
          <s v="10-mar"/>
          <s v="11-mar"/>
          <s v="12-mar"/>
          <s v="13-mar"/>
          <s v="14-mar"/>
          <s v="15-mar"/>
          <s v="16-mar"/>
          <s v="17-mar"/>
          <s v="18-mar"/>
          <s v="19-mar"/>
          <s v="20-mar"/>
          <s v="21-mar"/>
          <s v="22-mar"/>
          <s v="23-mar"/>
          <s v="24-mar"/>
          <s v="25-mar"/>
          <s v="26-mar"/>
          <s v="27-mar"/>
          <s v="28-mar"/>
          <s v="29-mar"/>
          <s v="30-mar"/>
          <s v="31-mar"/>
          <s v="1-abr"/>
          <s v="2-abr"/>
          <s v="3-abr"/>
          <s v="4-abr"/>
          <s v="5-abr"/>
          <s v="6-abr"/>
          <s v="7-abr"/>
          <s v="8-abr"/>
          <s v="9-abr"/>
          <s v="10-abr"/>
          <s v="11-abr"/>
          <s v="12-abr"/>
          <s v="13-abr"/>
          <s v="14-abr"/>
          <s v="15-abr"/>
          <s v="16-abr"/>
          <s v="17-abr"/>
          <s v="18-abr"/>
          <s v="19-abr"/>
          <s v="20-abr"/>
          <s v="21-abr"/>
          <s v="22-abr"/>
          <s v="23-abr"/>
          <s v="24-abr"/>
          <s v="25-abr"/>
          <s v="26-abr"/>
          <s v="27-abr"/>
          <s v="28-abr"/>
          <s v="29-abr"/>
          <s v="30-abr"/>
          <s v="1-may"/>
          <s v="2-may"/>
          <s v="3-may"/>
          <s v="4-may"/>
          <s v="5-may"/>
          <s v="6-may"/>
          <s v="7-may"/>
          <s v="8-may"/>
          <s v="9-may"/>
          <s v="10-may"/>
          <s v="11-may"/>
          <s v="12-may"/>
          <s v="13-may"/>
          <s v="14-may"/>
          <s v="15-may"/>
          <s v="16-may"/>
          <s v="17-may"/>
          <s v="18-may"/>
          <s v="19-may"/>
          <s v="20-may"/>
          <s v="21-may"/>
          <s v="22-may"/>
          <s v="23-may"/>
          <s v="24-may"/>
          <s v="25-may"/>
          <s v="26-may"/>
          <s v="27-may"/>
          <s v="28-may"/>
          <s v="29-may"/>
          <s v="30-may"/>
          <s v="31-may"/>
          <s v="1-jun"/>
          <s v="2-jun"/>
          <s v="3-jun"/>
          <s v="4-jun"/>
          <s v="5-jun"/>
          <s v="6-jun"/>
          <s v="7-jun"/>
          <s v="8-jun"/>
          <s v="9-jun"/>
          <s v="10-jun"/>
          <s v="11-jun"/>
          <s v="12-jun"/>
          <s v="13-jun"/>
          <s v="14-jun"/>
          <s v="15-jun"/>
          <s v="16-jun"/>
          <s v="17-jun"/>
          <s v="18-jun"/>
          <s v="19-jun"/>
          <s v="20-jun"/>
          <s v="21-jun"/>
          <s v="22-jun"/>
          <s v="23-jun"/>
          <s v="24-jun"/>
          <s v="25-jun"/>
          <s v="26-jun"/>
          <s v="27-jun"/>
          <s v="28-jun"/>
          <s v="29-jun"/>
          <s v="30-jun"/>
          <s v="1-jul"/>
          <s v="2-jul"/>
          <s v="3-jul"/>
          <s v="4-jul"/>
          <s v="5-jul"/>
          <s v="6-jul"/>
          <s v="7-jul"/>
          <s v="8-jul"/>
          <s v="9-jul"/>
          <s v="10-jul"/>
          <s v="11-jul"/>
          <s v="12-jul"/>
          <s v="13-jul"/>
          <s v="14-jul"/>
          <s v="15-jul"/>
          <s v="16-jul"/>
          <s v="17-jul"/>
          <s v="18-jul"/>
          <s v="19-jul"/>
          <s v="20-jul"/>
          <s v="21-jul"/>
          <s v="22-jul"/>
          <s v="23-jul"/>
          <s v="24-jul"/>
          <s v="25-jul"/>
          <s v="26-jul"/>
          <s v="27-jul"/>
          <s v="28-jul"/>
          <s v="29-jul"/>
          <s v="30-jul"/>
          <s v="31-jul"/>
          <s v="1-ago"/>
          <s v="2-ago"/>
          <s v="3-ago"/>
          <s v="4-ago"/>
          <s v="5-ago"/>
          <s v="6-ago"/>
          <s v="7-ago"/>
          <s v="8-ago"/>
          <s v="9-ago"/>
          <s v="10-ago"/>
          <s v="11-ago"/>
          <s v="12-ago"/>
          <s v="13-ago"/>
          <s v="14-ago"/>
          <s v="15-ago"/>
          <s v="16-ago"/>
          <s v="17-ago"/>
          <s v="18-ago"/>
          <s v="19-ago"/>
          <s v="20-ago"/>
          <s v="21-ago"/>
          <s v="22-ago"/>
          <s v="23-ago"/>
          <s v="24-ago"/>
          <s v="25-ago"/>
          <s v="26-ago"/>
          <s v="27-ago"/>
          <s v="28-ago"/>
          <s v="29-ago"/>
          <s v="30-ago"/>
          <s v="31-ago"/>
          <s v="1-sept"/>
          <s v="2-sept"/>
          <s v="3-sept"/>
          <s v="4-sept"/>
          <s v="5-sept"/>
          <s v="6-sept"/>
          <s v="7-sept"/>
          <s v="8-sept"/>
          <s v="9-sept"/>
          <s v="10-sept"/>
          <s v="11-sept"/>
          <s v="12-sept"/>
          <s v="13-sept"/>
          <s v="14-sept"/>
          <s v="15-sept"/>
          <s v="16-sept"/>
          <s v="17-sept"/>
          <s v="18-sept"/>
          <s v="19-sept"/>
          <s v="20-sept"/>
          <s v="21-sept"/>
          <s v="22-sept"/>
          <s v="23-sept"/>
          <s v="24-sept"/>
          <s v="25-sept"/>
          <s v="26-sept"/>
          <s v="27-sept"/>
          <s v="28-sept"/>
          <s v="29-sept"/>
          <s v="30-sept"/>
          <s v="1-oct"/>
          <s v="2-oct"/>
          <s v="3-oct"/>
          <s v="4-oct"/>
          <s v="5-oct"/>
          <s v="6-oct"/>
          <s v="7-oct"/>
          <s v="8-oct"/>
          <s v="9-oct"/>
          <s v="10-oct"/>
          <s v="11-oct"/>
          <s v="12-oct"/>
          <s v="13-oct"/>
          <s v="14-oct"/>
          <s v="15-oct"/>
          <s v="16-oct"/>
          <s v="17-oct"/>
          <s v="18-oct"/>
          <s v="19-oct"/>
          <s v="20-oct"/>
          <s v="21-oct"/>
          <s v="22-oct"/>
          <s v="23-oct"/>
          <s v="24-oct"/>
          <s v="25-oct"/>
          <s v="26-oct"/>
          <s v="27-oct"/>
          <s v="28-oct"/>
          <s v="29-oct"/>
          <s v="30-oct"/>
          <s v="31-oct"/>
          <s v="1-nov"/>
          <s v="2-nov"/>
          <s v="3-nov"/>
          <s v="4-nov"/>
          <s v="5-nov"/>
          <s v="6-nov"/>
          <s v="7-nov"/>
          <s v="8-nov"/>
          <s v="9-nov"/>
          <s v="10-nov"/>
          <s v="11-nov"/>
          <s v="12-nov"/>
          <s v="13-nov"/>
          <s v="14-nov"/>
          <s v="15-nov"/>
          <s v="16-nov"/>
          <s v="17-nov"/>
          <s v="18-nov"/>
          <s v="19-nov"/>
          <s v="20-nov"/>
          <s v="21-nov"/>
          <s v="22-nov"/>
          <s v="23-nov"/>
          <s v="24-nov"/>
          <s v="25-nov"/>
          <s v="26-nov"/>
          <s v="27-nov"/>
          <s v="28-nov"/>
          <s v="29-nov"/>
          <s v="30-nov"/>
          <s v="1-dic"/>
          <s v="2-dic"/>
          <s v="3-dic"/>
          <s v="4-dic"/>
          <s v="5-dic"/>
          <s v="6-dic"/>
          <s v="7-dic"/>
          <s v="8-dic"/>
          <s v="9-dic"/>
          <s v="10-dic"/>
          <s v="11-dic"/>
          <s v="12-dic"/>
          <s v="13-dic"/>
          <s v="14-dic"/>
          <s v="15-dic"/>
          <s v="16-dic"/>
          <s v="17-dic"/>
          <s v="18-dic"/>
          <s v="19-dic"/>
          <s v="20-dic"/>
          <s v="21-dic"/>
          <s v="22-dic"/>
          <s v="23-dic"/>
          <s v="24-dic"/>
          <s v="25-dic"/>
          <s v="26-dic"/>
          <s v="27-dic"/>
          <s v="28-dic"/>
          <s v="29-dic"/>
          <s v="30-dic"/>
          <s v="31-dic"/>
          <s v="&gt;1/10/2025"/>
        </groupItems>
      </fieldGroup>
    </cacheField>
    <cacheField name="Meses (Fecha)" numFmtId="0" databaseField="0">
      <fieldGroup base="0">
        <rangePr groupBy="months" startDate="2025-07-07T00:00:00" endDate="2025-10-01T00:00:00"/>
        <groupItems count="14">
          <s v="&lt;7/7/2025"/>
          <s v="ene"/>
          <s v="feb"/>
          <s v="mar"/>
          <s v="abr"/>
          <s v="may"/>
          <s v="jun"/>
          <s v="jul"/>
          <s v="ago"/>
          <s v="sept"/>
          <s v="oct"/>
          <s v="nov"/>
          <s v="dic"/>
          <s v="&gt;1/10/2025"/>
        </groupItems>
      </fieldGroup>
    </cacheField>
  </cacheFields>
  <extLst>
    <ext xmlns:x14="http://schemas.microsoft.com/office/spreadsheetml/2009/9/main" uri="{725AE2AE-9491-48be-B2B4-4EB974FC3084}">
      <x14:pivotCacheDefinition/>
    </ext>
  </extLst>
</pivotCacheDefinition>
</file>

<file path=xl/pivotCache/pivotCacheDefinition4.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Christian David Morales Pereira" refreshedDate="45425.322205092591" createdVersion="8" refreshedVersion="8" minRefreshableVersion="3" recordCount="74" xr:uid="{B81AC6B1-5703-6B45-A7B8-50A39A31BFC1}">
  <cacheSource type="worksheet">
    <worksheetSource ref="A1:H75" sheet="Hoja1" r:id="rId2"/>
  </cacheSource>
  <cacheFields count="8">
    <cacheField name="Tipo" numFmtId="0">
      <sharedItems count="1">
        <s v="COMPRAS"/>
      </sharedItems>
    </cacheField>
    <cacheField name="Fecha" numFmtId="14">
      <sharedItems containsSemiMixedTypes="0" containsNonDate="0" containsDate="1" containsString="0" minDate="2024-01-03T00:00:00" maxDate="2024-04-01T00:00:00"/>
    </cacheField>
    <cacheField name="MesNum" numFmtId="1">
      <sharedItems containsSemiMixedTypes="0" containsString="0" containsNumber="1" containsInteger="1" minValue="1" maxValue="3"/>
    </cacheField>
    <cacheField name="Mes" numFmtId="14">
      <sharedItems count="3">
        <s v="marzo"/>
        <s v="enero"/>
        <s v="febrero"/>
      </sharedItems>
    </cacheField>
    <cacheField name="DocNum" numFmtId="0">
      <sharedItems containsSemiMixedTypes="0" containsString="0" containsNumber="1" containsInteger="1" minValue="16862" maxValue="18046"/>
    </cacheField>
    <cacheField name="Proveedor" numFmtId="0">
      <sharedItems count="4">
        <s v="La Tranquera S.R.L."/>
        <s v="Gestion de Campo S.R.L."/>
        <s v="Rosenbusch Paraguay S.A."/>
        <s v="Nutrivic Paraguay S.R.L."/>
      </sharedItems>
    </cacheField>
    <cacheField name="Total" numFmtId="0">
      <sharedItems containsSemiMixedTypes="0" containsString="0" containsNumber="1" containsInteger="1" minValue="1129500" maxValue="657520886"/>
    </cacheField>
    <cacheField name="IVA" numFmtId="0">
      <sharedItems containsSemiMixedTypes="0" containsString="0" containsNumber="1" containsInteger="1" minValue="0" maxValue="59774626"/>
    </cacheField>
  </cacheFields>
  <extLst>
    <ext xmlns:x14="http://schemas.microsoft.com/office/spreadsheetml/2009/9/main" uri="{725AE2AE-9491-48be-B2B4-4EB974FC3084}">
      <x14:pivotCacheDefinition/>
    </ext>
  </extLst>
</pivotCacheDefinition>
</file>

<file path=xl/pivotCache/pivotCacheDefinition5.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Christian David Morales Pereira" refreshedDate="45517.361711805555" createdVersion="8" refreshedVersion="8" minRefreshableVersion="3" recordCount="311" xr:uid="{A54A5038-4707-9748-9F5C-8A0F52660B86}">
  <cacheSource type="worksheet">
    <worksheetSource ref="A1:G312" sheet="Compras" r:id="rId2"/>
  </cacheSource>
  <cacheFields count="9">
    <cacheField name="Docnum" numFmtId="0">
      <sharedItems containsSemiMixedTypes="0" containsString="0" containsNumber="1" containsInteger="1" minValue="16862" maxValue="19304"/>
    </cacheField>
    <cacheField name="Fecha" numFmtId="14">
      <sharedItems containsSemiMixedTypes="0" containsNonDate="0" containsDate="1" containsString="0" minDate="2024-01-03T00:00:00" maxDate="2024-07-01T00:00:00" count="82">
        <d v="2024-02-09T00:00:00"/>
        <d v="2024-02-28T00:00:00"/>
        <d v="2024-05-23T00:00:00"/>
        <d v="2024-06-11T00:00:00"/>
        <d v="2024-01-06T00:00:00"/>
        <d v="2024-01-31T00:00:00"/>
        <d v="2024-03-31T00:00:00"/>
        <d v="2024-01-05T00:00:00"/>
        <d v="2024-01-13T00:00:00"/>
        <d v="2024-01-18T00:00:00"/>
        <d v="2024-01-25T00:00:00"/>
        <d v="2024-02-14T00:00:00"/>
        <d v="2024-02-24T00:00:00"/>
        <d v="2024-02-26T00:00:00"/>
        <d v="2024-03-11T00:00:00"/>
        <d v="2024-03-18T00:00:00"/>
        <d v="2024-03-22T00:00:00"/>
        <d v="2024-03-25T00:00:00"/>
        <d v="2024-04-08T00:00:00"/>
        <d v="2024-04-12T00:00:00"/>
        <d v="2024-04-19T00:00:00"/>
        <d v="2024-04-27T00:00:00"/>
        <d v="2024-04-29T00:00:00"/>
        <d v="2024-05-04T00:00:00"/>
        <d v="2024-05-11T00:00:00"/>
        <d v="2024-05-17T00:00:00"/>
        <d v="2024-05-31T00:00:00"/>
        <d v="2024-01-29T00:00:00"/>
        <d v="2024-02-07T00:00:00"/>
        <d v="2024-02-08T00:00:00"/>
        <d v="2024-02-20T00:00:00"/>
        <d v="2024-02-27T00:00:00"/>
        <d v="2024-03-15T00:00:00"/>
        <d v="2024-03-21T00:00:00"/>
        <d v="2024-03-26T00:00:00"/>
        <d v="2024-04-05T00:00:00"/>
        <d v="2024-04-15T00:00:00"/>
        <d v="2024-04-18T00:00:00"/>
        <d v="2024-04-25T00:00:00"/>
        <d v="2024-05-06T00:00:00"/>
        <d v="2024-04-26T00:00:00"/>
        <d v="2024-05-09T00:00:00"/>
        <d v="2024-05-10T00:00:00"/>
        <d v="2024-05-20T00:00:00"/>
        <d v="2024-05-22T00:00:00"/>
        <d v="2024-05-26T00:00:00"/>
        <d v="2024-06-03T00:00:00"/>
        <d v="2024-06-07T00:00:00"/>
        <d v="2024-01-03T00:00:00"/>
        <d v="2024-01-17T00:00:00"/>
        <d v="2024-03-06T00:00:00"/>
        <d v="2024-04-30T00:00:00"/>
        <d v="2024-02-29T00:00:00"/>
        <d v="2024-02-13T00:00:00"/>
        <d v="2024-04-11T00:00:00"/>
        <d v="2024-06-05T00:00:00"/>
        <d v="2024-01-11T00:00:00"/>
        <d v="2024-01-30T00:00:00"/>
        <d v="2024-02-02T00:00:00"/>
        <d v="2024-02-21T00:00:00"/>
        <d v="2024-03-07T00:00:00"/>
        <d v="2024-03-20T00:00:00"/>
        <d v="2024-04-09T00:00:00"/>
        <d v="2024-05-08T00:00:00"/>
        <d v="2024-05-29T00:00:00"/>
        <d v="2024-01-22T00:00:00"/>
        <d v="2024-02-05T00:00:00"/>
        <d v="2024-02-06T00:00:00"/>
        <d v="2024-02-16T00:00:00"/>
        <d v="2024-03-04T00:00:00"/>
        <d v="2024-03-08T00:00:00"/>
        <d v="2024-03-19T00:00:00"/>
        <d v="2024-04-01T00:00:00"/>
        <d v="2024-06-14T00:00:00"/>
        <d v="2024-06-17T00:00:00"/>
        <d v="2024-06-18T00:00:00"/>
        <d v="2024-06-21T00:00:00"/>
        <d v="2024-06-24T00:00:00"/>
        <d v="2024-06-28T00:00:00"/>
        <d v="2024-06-29T00:00:00"/>
        <d v="2024-06-27T00:00:00"/>
        <d v="2024-06-30T00:00:00"/>
      </sharedItems>
      <fieldGroup par="8"/>
    </cacheField>
    <cacheField name="Proveedor" numFmtId="0">
      <sharedItems count="3">
        <s v="La Tranquera S.R.L."/>
        <s v="Nutrivic Paraguay S.R.L."/>
        <s v="Gestion de Campo S.R.L."/>
      </sharedItems>
    </cacheField>
    <cacheField name="Codigo" numFmtId="0">
      <sharedItems containsBlank="1" containsMixedTypes="1" containsNumber="1" containsInteger="1" minValue="2018" maxValue="2320"/>
    </cacheField>
    <cacheField name="Descripcion" numFmtId="0">
      <sharedItems/>
    </cacheField>
    <cacheField name="Cantidad" numFmtId="0">
      <sharedItems containsSemiMixedTypes="0" containsString="0" containsNumber="1" minValue="0" maxValue="27030"/>
    </cacheField>
    <cacheField name="Total" numFmtId="0">
      <sharedItems containsSemiMixedTypes="0" containsString="0" containsNumber="1" containsInteger="1" minValue="27273" maxValue="262745681" count="175">
        <n v="4818182"/>
        <n v="19272727"/>
        <n v="2090909"/>
        <n v="2727273"/>
        <n v="3318182"/>
        <n v="5000000"/>
        <n v="14454545"/>
        <n v="24090909"/>
        <n v="28909091"/>
        <n v="9636364"/>
        <n v="9636363"/>
        <n v="4818181"/>
        <n v="106712329"/>
        <n v="1026818"/>
        <n v="507595"/>
        <n v="1140909"/>
        <n v="27273"/>
        <n v="2587091"/>
        <n v="727273"/>
        <n v="136364"/>
        <n v="1424545"/>
        <n v="1574091"/>
        <n v="3570390"/>
        <n v="13303393"/>
        <n v="1362727"/>
        <n v="536989"/>
        <n v="3462943"/>
        <n v="9120625"/>
        <n v="502992"/>
        <n v="6335938"/>
        <n v="1169091"/>
        <n v="841818"/>
        <n v="3336535"/>
        <n v="532729"/>
        <n v="22572974"/>
        <n v="22609871"/>
        <n v="22857277"/>
        <n v="23235413"/>
        <n v="23385687"/>
        <n v="36591244"/>
        <n v="27680819"/>
        <n v="112567957"/>
        <n v="26215486"/>
        <n v="81717210"/>
        <n v="55024364"/>
        <n v="55155117"/>
        <n v="78646457"/>
        <n v="39453143"/>
        <n v="61287871"/>
        <n v="45927823"/>
        <n v="34484594"/>
        <n v="75016648"/>
        <n v="65513693"/>
        <n v="19719124"/>
        <n v="81686130"/>
        <n v="54950494"/>
        <n v="41259206"/>
        <n v="78540802"/>
        <n v="39400177"/>
        <n v="30136855"/>
        <n v="61205592"/>
        <n v="19671874"/>
        <n v="18435465"/>
        <n v="13842024"/>
        <n v="46908863"/>
        <n v="32773212"/>
        <n v="78915845"/>
        <n v="153237957"/>
        <n v="82710130"/>
        <n v="75719475"/>
        <n v="84322540"/>
        <n v="98187461"/>
        <n v="39404776"/>
        <n v="204042574"/>
        <n v="82703884"/>
        <n v="110166753"/>
        <n v="84316100"/>
        <n v="98180047"/>
        <n v="39401800"/>
        <n v="173423182"/>
        <n v="78442078"/>
        <n v="110744220"/>
        <n v="84758120"/>
        <n v="98694747"/>
        <n v="49510414"/>
        <n v="174332339"/>
        <n v="92904924"/>
        <n v="66206619"/>
        <n v="132778933"/>
        <n v="125897898"/>
        <n v="119665897"/>
        <n v="15255152"/>
        <n v="118765005"/>
        <n v="112777465"/>
        <n v="91876017"/>
        <n v="115359235"/>
        <n v="80596552"/>
        <n v="101078528"/>
        <n v="61850976"/>
        <n v="83743371"/>
        <n v="228268303"/>
        <n v="70924645"/>
        <n v="191924836"/>
        <n v="38692343"/>
        <n v="94614621"/>
        <n v="91536800"/>
        <n v="31118030"/>
        <n v="42132239"/>
        <n v="38145241"/>
        <n v="106869980"/>
        <n v="40687351"/>
        <n v="40821810"/>
        <n v="42275954"/>
        <n v="246446630"/>
        <n v="16928252"/>
        <n v="9394394"/>
        <n v="11006057"/>
        <n v="68161763"/>
        <n v="6400762"/>
        <n v="20063334"/>
        <n v="98182114"/>
        <n v="10352714"/>
        <n v="12128703"/>
        <n v="89543556"/>
        <n v="9441578"/>
        <n v="12904880"/>
        <n v="11021890"/>
        <n v="66669199"/>
        <n v="1830135"/>
        <n v="3640525"/>
        <n v="67031442"/>
        <n v="3650950"/>
        <n v="22076742"/>
        <n v="67018682"/>
        <n v="13359304"/>
        <n v="67251762"/>
        <n v="11076761"/>
        <n v="3641450"/>
        <n v="66927341"/>
        <n v="22046653"/>
        <n v="9203569"/>
        <n v="3652210"/>
        <n v="67054576"/>
        <n v="89854942"/>
        <n v="3705955"/>
        <n v="10142429"/>
        <n v="3702540"/>
        <n v="77800285"/>
        <n v="68676590"/>
        <n v="13707212"/>
        <n v="48964472"/>
        <n v="20667835"/>
        <n v="13792520"/>
        <n v="3764760"/>
        <n v="18957103"/>
        <n v="24965527"/>
        <n v="9653749"/>
        <n v="56708334"/>
        <n v="67637655"/>
        <n v="147585113"/>
        <n v="14454546"/>
        <n v="454545"/>
        <n v="5909091"/>
        <n v="84835616"/>
        <n v="10000000"/>
        <n v="19068032"/>
        <n v="14317035"/>
        <n v="38814908"/>
        <n v="94914329"/>
        <n v="158496565"/>
        <n v="262745681"/>
        <n v="49443096"/>
        <n v="30609140"/>
        <n v="3773130"/>
        <n v="3132727"/>
      </sharedItems>
    </cacheField>
    <cacheField name="Días (Fecha)" numFmtId="0" databaseField="0">
      <fieldGroup base="1">
        <rangePr groupBy="days" startDate="2024-01-03T00:00:00" endDate="2024-07-01T00:00:00"/>
        <groupItems count="368">
          <s v="&lt;3/1/2024"/>
          <s v="1-ene"/>
          <s v="2-ene"/>
          <s v="3-ene"/>
          <s v="4-ene"/>
          <s v="5-ene"/>
          <s v="6-ene"/>
          <s v="7-ene"/>
          <s v="8-ene"/>
          <s v="9-ene"/>
          <s v="10-ene"/>
          <s v="11-ene"/>
          <s v="12-ene"/>
          <s v="13-ene"/>
          <s v="14-ene"/>
          <s v="15-ene"/>
          <s v="16-ene"/>
          <s v="17-ene"/>
          <s v="18-ene"/>
          <s v="19-ene"/>
          <s v="20-ene"/>
          <s v="21-ene"/>
          <s v="22-ene"/>
          <s v="23-ene"/>
          <s v="24-ene"/>
          <s v="25-ene"/>
          <s v="26-ene"/>
          <s v="27-ene"/>
          <s v="28-ene"/>
          <s v="29-ene"/>
          <s v="30-ene"/>
          <s v="31-ene"/>
          <s v="1-feb"/>
          <s v="2-feb"/>
          <s v="3-feb"/>
          <s v="4-feb"/>
          <s v="5-feb"/>
          <s v="6-feb"/>
          <s v="7-feb"/>
          <s v="8-feb"/>
          <s v="9-feb"/>
          <s v="10-feb"/>
          <s v="11-feb"/>
          <s v="12-feb"/>
          <s v="13-feb"/>
          <s v="14-feb"/>
          <s v="15-feb"/>
          <s v="16-feb"/>
          <s v="17-feb"/>
          <s v="18-feb"/>
          <s v="19-feb"/>
          <s v="20-feb"/>
          <s v="21-feb"/>
          <s v="22-feb"/>
          <s v="23-feb"/>
          <s v="24-feb"/>
          <s v="25-feb"/>
          <s v="26-feb"/>
          <s v="27-feb"/>
          <s v="28-feb"/>
          <s v="29-feb"/>
          <s v="1-mar"/>
          <s v="2-mar"/>
          <s v="3-mar"/>
          <s v="4-mar"/>
          <s v="5-mar"/>
          <s v="6-mar"/>
          <s v="7-mar"/>
          <s v="8-mar"/>
          <s v="9-mar"/>
          <s v="10-mar"/>
          <s v="11-mar"/>
          <s v="12-mar"/>
          <s v="13-mar"/>
          <s v="14-mar"/>
          <s v="15-mar"/>
          <s v="16-mar"/>
          <s v="17-mar"/>
          <s v="18-mar"/>
          <s v="19-mar"/>
          <s v="20-mar"/>
          <s v="21-mar"/>
          <s v="22-mar"/>
          <s v="23-mar"/>
          <s v="24-mar"/>
          <s v="25-mar"/>
          <s v="26-mar"/>
          <s v="27-mar"/>
          <s v="28-mar"/>
          <s v="29-mar"/>
          <s v="30-mar"/>
          <s v="31-mar"/>
          <s v="1-abr"/>
          <s v="2-abr"/>
          <s v="3-abr"/>
          <s v="4-abr"/>
          <s v="5-abr"/>
          <s v="6-abr"/>
          <s v="7-abr"/>
          <s v="8-abr"/>
          <s v="9-abr"/>
          <s v="10-abr"/>
          <s v="11-abr"/>
          <s v="12-abr"/>
          <s v="13-abr"/>
          <s v="14-abr"/>
          <s v="15-abr"/>
          <s v="16-abr"/>
          <s v="17-abr"/>
          <s v="18-abr"/>
          <s v="19-abr"/>
          <s v="20-abr"/>
          <s v="21-abr"/>
          <s v="22-abr"/>
          <s v="23-abr"/>
          <s v="24-abr"/>
          <s v="25-abr"/>
          <s v="26-abr"/>
          <s v="27-abr"/>
          <s v="28-abr"/>
          <s v="29-abr"/>
          <s v="30-abr"/>
          <s v="1-may"/>
          <s v="2-may"/>
          <s v="3-may"/>
          <s v="4-may"/>
          <s v="5-may"/>
          <s v="6-may"/>
          <s v="7-may"/>
          <s v="8-may"/>
          <s v="9-may"/>
          <s v="10-may"/>
          <s v="11-may"/>
          <s v="12-may"/>
          <s v="13-may"/>
          <s v="14-may"/>
          <s v="15-may"/>
          <s v="16-may"/>
          <s v="17-may"/>
          <s v="18-may"/>
          <s v="19-may"/>
          <s v="20-may"/>
          <s v="21-may"/>
          <s v="22-may"/>
          <s v="23-may"/>
          <s v="24-may"/>
          <s v="25-may"/>
          <s v="26-may"/>
          <s v="27-may"/>
          <s v="28-may"/>
          <s v="29-may"/>
          <s v="30-may"/>
          <s v="31-may"/>
          <s v="1-jun"/>
          <s v="2-jun"/>
          <s v="3-jun"/>
          <s v="4-jun"/>
          <s v="5-jun"/>
          <s v="6-jun"/>
          <s v="7-jun"/>
          <s v="8-jun"/>
          <s v="9-jun"/>
          <s v="10-jun"/>
          <s v="11-jun"/>
          <s v="12-jun"/>
          <s v="13-jun"/>
          <s v="14-jun"/>
          <s v="15-jun"/>
          <s v="16-jun"/>
          <s v="17-jun"/>
          <s v="18-jun"/>
          <s v="19-jun"/>
          <s v="20-jun"/>
          <s v="21-jun"/>
          <s v="22-jun"/>
          <s v="23-jun"/>
          <s v="24-jun"/>
          <s v="25-jun"/>
          <s v="26-jun"/>
          <s v="27-jun"/>
          <s v="28-jun"/>
          <s v="29-jun"/>
          <s v="30-jun"/>
          <s v="1-jul"/>
          <s v="2-jul"/>
          <s v="3-jul"/>
          <s v="4-jul"/>
          <s v="5-jul"/>
          <s v="6-jul"/>
          <s v="7-jul"/>
          <s v="8-jul"/>
          <s v="9-jul"/>
          <s v="10-jul"/>
          <s v="11-jul"/>
          <s v="12-jul"/>
          <s v="13-jul"/>
          <s v="14-jul"/>
          <s v="15-jul"/>
          <s v="16-jul"/>
          <s v="17-jul"/>
          <s v="18-jul"/>
          <s v="19-jul"/>
          <s v="20-jul"/>
          <s v="21-jul"/>
          <s v="22-jul"/>
          <s v="23-jul"/>
          <s v="24-jul"/>
          <s v="25-jul"/>
          <s v="26-jul"/>
          <s v="27-jul"/>
          <s v="28-jul"/>
          <s v="29-jul"/>
          <s v="30-jul"/>
          <s v="31-jul"/>
          <s v="1-ago"/>
          <s v="2-ago"/>
          <s v="3-ago"/>
          <s v="4-ago"/>
          <s v="5-ago"/>
          <s v="6-ago"/>
          <s v="7-ago"/>
          <s v="8-ago"/>
          <s v="9-ago"/>
          <s v="10-ago"/>
          <s v="11-ago"/>
          <s v="12-ago"/>
          <s v="13-ago"/>
          <s v="14-ago"/>
          <s v="15-ago"/>
          <s v="16-ago"/>
          <s v="17-ago"/>
          <s v="18-ago"/>
          <s v="19-ago"/>
          <s v="20-ago"/>
          <s v="21-ago"/>
          <s v="22-ago"/>
          <s v="23-ago"/>
          <s v="24-ago"/>
          <s v="25-ago"/>
          <s v="26-ago"/>
          <s v="27-ago"/>
          <s v="28-ago"/>
          <s v="29-ago"/>
          <s v="30-ago"/>
          <s v="31-ago"/>
          <s v="1-sept"/>
          <s v="2-sept"/>
          <s v="3-sept"/>
          <s v="4-sept"/>
          <s v="5-sept"/>
          <s v="6-sept"/>
          <s v="7-sept"/>
          <s v="8-sept"/>
          <s v="9-sept"/>
          <s v="10-sept"/>
          <s v="11-sept"/>
          <s v="12-sept"/>
          <s v="13-sept"/>
          <s v="14-sept"/>
          <s v="15-sept"/>
          <s v="16-sept"/>
          <s v="17-sept"/>
          <s v="18-sept"/>
          <s v="19-sept"/>
          <s v="20-sept"/>
          <s v="21-sept"/>
          <s v="22-sept"/>
          <s v="23-sept"/>
          <s v="24-sept"/>
          <s v="25-sept"/>
          <s v="26-sept"/>
          <s v="27-sept"/>
          <s v="28-sept"/>
          <s v="29-sept"/>
          <s v="30-sept"/>
          <s v="1-oct"/>
          <s v="2-oct"/>
          <s v="3-oct"/>
          <s v="4-oct"/>
          <s v="5-oct"/>
          <s v="6-oct"/>
          <s v="7-oct"/>
          <s v="8-oct"/>
          <s v="9-oct"/>
          <s v="10-oct"/>
          <s v="11-oct"/>
          <s v="12-oct"/>
          <s v="13-oct"/>
          <s v="14-oct"/>
          <s v="15-oct"/>
          <s v="16-oct"/>
          <s v="17-oct"/>
          <s v="18-oct"/>
          <s v="19-oct"/>
          <s v="20-oct"/>
          <s v="21-oct"/>
          <s v="22-oct"/>
          <s v="23-oct"/>
          <s v="24-oct"/>
          <s v="25-oct"/>
          <s v="26-oct"/>
          <s v="27-oct"/>
          <s v="28-oct"/>
          <s v="29-oct"/>
          <s v="30-oct"/>
          <s v="31-oct"/>
          <s v="1-nov"/>
          <s v="2-nov"/>
          <s v="3-nov"/>
          <s v="4-nov"/>
          <s v="5-nov"/>
          <s v="6-nov"/>
          <s v="7-nov"/>
          <s v="8-nov"/>
          <s v="9-nov"/>
          <s v="10-nov"/>
          <s v="11-nov"/>
          <s v="12-nov"/>
          <s v="13-nov"/>
          <s v="14-nov"/>
          <s v="15-nov"/>
          <s v="16-nov"/>
          <s v="17-nov"/>
          <s v="18-nov"/>
          <s v="19-nov"/>
          <s v="20-nov"/>
          <s v="21-nov"/>
          <s v="22-nov"/>
          <s v="23-nov"/>
          <s v="24-nov"/>
          <s v="25-nov"/>
          <s v="26-nov"/>
          <s v="27-nov"/>
          <s v="28-nov"/>
          <s v="29-nov"/>
          <s v="30-nov"/>
          <s v="1-dic"/>
          <s v="2-dic"/>
          <s v="3-dic"/>
          <s v="4-dic"/>
          <s v="5-dic"/>
          <s v="6-dic"/>
          <s v="7-dic"/>
          <s v="8-dic"/>
          <s v="9-dic"/>
          <s v="10-dic"/>
          <s v="11-dic"/>
          <s v="12-dic"/>
          <s v="13-dic"/>
          <s v="14-dic"/>
          <s v="15-dic"/>
          <s v="16-dic"/>
          <s v="17-dic"/>
          <s v="18-dic"/>
          <s v="19-dic"/>
          <s v="20-dic"/>
          <s v="21-dic"/>
          <s v="22-dic"/>
          <s v="23-dic"/>
          <s v="24-dic"/>
          <s v="25-dic"/>
          <s v="26-dic"/>
          <s v="27-dic"/>
          <s v="28-dic"/>
          <s v="29-dic"/>
          <s v="30-dic"/>
          <s v="31-dic"/>
          <s v="&gt;1/7/2024"/>
        </groupItems>
      </fieldGroup>
    </cacheField>
    <cacheField name="Meses (Fecha)" numFmtId="0" databaseField="0">
      <fieldGroup base="1">
        <rangePr groupBy="months" startDate="2024-01-03T00:00:00" endDate="2024-07-01T00:00:00"/>
        <groupItems count="14">
          <s v="&lt;3/1/2024"/>
          <s v="ene"/>
          <s v="feb"/>
          <s v="mar"/>
          <s v="abr"/>
          <s v="may"/>
          <s v="jun"/>
          <s v="jul"/>
          <s v="ago"/>
          <s v="sept"/>
          <s v="oct"/>
          <s v="nov"/>
          <s v="dic"/>
          <s v="&gt;1/7/2024"/>
        </groupItems>
      </fieldGroup>
    </cacheField>
  </cacheFields>
  <extLst>
    <ext xmlns:x14="http://schemas.microsoft.com/office/spreadsheetml/2009/9/main" uri="{725AE2AE-9491-48be-B2B4-4EB974FC3084}">
      <x14:pivotCacheDefinition/>
    </ext>
  </extLst>
</pivotCacheDefinition>
</file>

<file path=xl/pivotCache/pivotCacheDefinition6.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Christian David Morales Pereira" refreshedDate="45610.491628935182" createdVersion="8" refreshedVersion="8" minRefreshableVersion="3" recordCount="9" xr:uid="{D87AB22F-5F35-6A45-A13F-772245CBEC8B}">
  <cacheSource type="worksheet">
    <worksheetSource ref="A1:C10" sheet="Hoja1" r:id="rId2"/>
  </cacheSource>
  <cacheFields count="5">
    <cacheField name="Fecha" numFmtId="14">
      <sharedItems containsSemiMixedTypes="0" containsNonDate="0" containsDate="1" containsString="0" minDate="2024-04-04T00:00:00" maxDate="2024-11-01T00:00:00" count="11">
        <d v="2024-04-25T00:00:00"/>
        <d v="2024-04-04T00:00:00"/>
        <d v="2024-04-30T00:00:00"/>
        <d v="2024-05-08T00:00:00"/>
        <d v="2024-09-10T00:00:00"/>
        <d v="2024-07-11T00:00:00"/>
        <d v="2024-08-12T00:00:00"/>
        <d v="2024-09-30T00:00:00"/>
        <d v="2024-10-11T00:00:00" u="1"/>
        <d v="2024-10-21T00:00:00" u="1"/>
        <d v="2024-10-31T00:00:00" u="1"/>
      </sharedItems>
      <fieldGroup par="4"/>
    </cacheField>
    <cacheField name="Cliente" numFmtId="0">
      <sharedItems count="2">
        <s v="Nutrivic Paraguay SRL"/>
        <s v="LA TRANQUERA SRL"/>
      </sharedItems>
    </cacheField>
    <cacheField name="Monto" numFmtId="0">
      <sharedItems containsSemiMixedTypes="0" containsString="0" containsNumber="1" containsInteger="1" minValue="88988" maxValue="10184700"/>
    </cacheField>
    <cacheField name="Días (Fecha)" numFmtId="0" databaseField="0">
      <fieldGroup base="0">
        <rangePr groupBy="days" startDate="2024-04-04T00:00:00" endDate="2024-10-01T00:00:00"/>
        <groupItems count="368">
          <s v="&lt;4/4/2024"/>
          <s v="1-ene"/>
          <s v="2-ene"/>
          <s v="3-ene"/>
          <s v="4-ene"/>
          <s v="5-ene"/>
          <s v="6-ene"/>
          <s v="7-ene"/>
          <s v="8-ene"/>
          <s v="9-ene"/>
          <s v="10-ene"/>
          <s v="11-ene"/>
          <s v="12-ene"/>
          <s v="13-ene"/>
          <s v="14-ene"/>
          <s v="15-ene"/>
          <s v="16-ene"/>
          <s v="17-ene"/>
          <s v="18-ene"/>
          <s v="19-ene"/>
          <s v="20-ene"/>
          <s v="21-ene"/>
          <s v="22-ene"/>
          <s v="23-ene"/>
          <s v="24-ene"/>
          <s v="25-ene"/>
          <s v="26-ene"/>
          <s v="27-ene"/>
          <s v="28-ene"/>
          <s v="29-ene"/>
          <s v="30-ene"/>
          <s v="31-ene"/>
          <s v="1-feb"/>
          <s v="2-feb"/>
          <s v="3-feb"/>
          <s v="4-feb"/>
          <s v="5-feb"/>
          <s v="6-feb"/>
          <s v="7-feb"/>
          <s v="8-feb"/>
          <s v="9-feb"/>
          <s v="10-feb"/>
          <s v="11-feb"/>
          <s v="12-feb"/>
          <s v="13-feb"/>
          <s v="14-feb"/>
          <s v="15-feb"/>
          <s v="16-feb"/>
          <s v="17-feb"/>
          <s v="18-feb"/>
          <s v="19-feb"/>
          <s v="20-feb"/>
          <s v="21-feb"/>
          <s v="22-feb"/>
          <s v="23-feb"/>
          <s v="24-feb"/>
          <s v="25-feb"/>
          <s v="26-feb"/>
          <s v="27-feb"/>
          <s v="28-feb"/>
          <s v="29-feb"/>
          <s v="1-mar"/>
          <s v="2-mar"/>
          <s v="3-mar"/>
          <s v="4-mar"/>
          <s v="5-mar"/>
          <s v="6-mar"/>
          <s v="7-mar"/>
          <s v="8-mar"/>
          <s v="9-mar"/>
          <s v="10-mar"/>
          <s v="11-mar"/>
          <s v="12-mar"/>
          <s v="13-mar"/>
          <s v="14-mar"/>
          <s v="15-mar"/>
          <s v="16-mar"/>
          <s v="17-mar"/>
          <s v="18-mar"/>
          <s v="19-mar"/>
          <s v="20-mar"/>
          <s v="21-mar"/>
          <s v="22-mar"/>
          <s v="23-mar"/>
          <s v="24-mar"/>
          <s v="25-mar"/>
          <s v="26-mar"/>
          <s v="27-mar"/>
          <s v="28-mar"/>
          <s v="29-mar"/>
          <s v="30-mar"/>
          <s v="31-mar"/>
          <s v="1-abr"/>
          <s v="2-abr"/>
          <s v="3-abr"/>
          <s v="4-abr"/>
          <s v="5-abr"/>
          <s v="6-abr"/>
          <s v="7-abr"/>
          <s v="8-abr"/>
          <s v="9-abr"/>
          <s v="10-abr"/>
          <s v="11-abr"/>
          <s v="12-abr"/>
          <s v="13-abr"/>
          <s v="14-abr"/>
          <s v="15-abr"/>
          <s v="16-abr"/>
          <s v="17-abr"/>
          <s v="18-abr"/>
          <s v="19-abr"/>
          <s v="20-abr"/>
          <s v="21-abr"/>
          <s v="22-abr"/>
          <s v="23-abr"/>
          <s v="24-abr"/>
          <s v="25-abr"/>
          <s v="26-abr"/>
          <s v="27-abr"/>
          <s v="28-abr"/>
          <s v="29-abr"/>
          <s v="30-abr"/>
          <s v="1-may"/>
          <s v="2-may"/>
          <s v="3-may"/>
          <s v="4-may"/>
          <s v="5-may"/>
          <s v="6-may"/>
          <s v="7-may"/>
          <s v="8-may"/>
          <s v="9-may"/>
          <s v="10-may"/>
          <s v="11-may"/>
          <s v="12-may"/>
          <s v="13-may"/>
          <s v="14-may"/>
          <s v="15-may"/>
          <s v="16-may"/>
          <s v="17-may"/>
          <s v="18-may"/>
          <s v="19-may"/>
          <s v="20-may"/>
          <s v="21-may"/>
          <s v="22-may"/>
          <s v="23-may"/>
          <s v="24-may"/>
          <s v="25-may"/>
          <s v="26-may"/>
          <s v="27-may"/>
          <s v="28-may"/>
          <s v="29-may"/>
          <s v="30-may"/>
          <s v="31-may"/>
          <s v="1-jun"/>
          <s v="2-jun"/>
          <s v="3-jun"/>
          <s v="4-jun"/>
          <s v="5-jun"/>
          <s v="6-jun"/>
          <s v="7-jun"/>
          <s v="8-jun"/>
          <s v="9-jun"/>
          <s v="10-jun"/>
          <s v="11-jun"/>
          <s v="12-jun"/>
          <s v="13-jun"/>
          <s v="14-jun"/>
          <s v="15-jun"/>
          <s v="16-jun"/>
          <s v="17-jun"/>
          <s v="18-jun"/>
          <s v="19-jun"/>
          <s v="20-jun"/>
          <s v="21-jun"/>
          <s v="22-jun"/>
          <s v="23-jun"/>
          <s v="24-jun"/>
          <s v="25-jun"/>
          <s v="26-jun"/>
          <s v="27-jun"/>
          <s v="28-jun"/>
          <s v="29-jun"/>
          <s v="30-jun"/>
          <s v="1-jul"/>
          <s v="2-jul"/>
          <s v="3-jul"/>
          <s v="4-jul"/>
          <s v="5-jul"/>
          <s v="6-jul"/>
          <s v="7-jul"/>
          <s v="8-jul"/>
          <s v="9-jul"/>
          <s v="10-jul"/>
          <s v="11-jul"/>
          <s v="12-jul"/>
          <s v="13-jul"/>
          <s v="14-jul"/>
          <s v="15-jul"/>
          <s v="16-jul"/>
          <s v="17-jul"/>
          <s v="18-jul"/>
          <s v="19-jul"/>
          <s v="20-jul"/>
          <s v="21-jul"/>
          <s v="22-jul"/>
          <s v="23-jul"/>
          <s v="24-jul"/>
          <s v="25-jul"/>
          <s v="26-jul"/>
          <s v="27-jul"/>
          <s v="28-jul"/>
          <s v="29-jul"/>
          <s v="30-jul"/>
          <s v="31-jul"/>
          <s v="1-ago"/>
          <s v="2-ago"/>
          <s v="3-ago"/>
          <s v="4-ago"/>
          <s v="5-ago"/>
          <s v="6-ago"/>
          <s v="7-ago"/>
          <s v="8-ago"/>
          <s v="9-ago"/>
          <s v="10-ago"/>
          <s v="11-ago"/>
          <s v="12-ago"/>
          <s v="13-ago"/>
          <s v="14-ago"/>
          <s v="15-ago"/>
          <s v="16-ago"/>
          <s v="17-ago"/>
          <s v="18-ago"/>
          <s v="19-ago"/>
          <s v="20-ago"/>
          <s v="21-ago"/>
          <s v="22-ago"/>
          <s v="23-ago"/>
          <s v="24-ago"/>
          <s v="25-ago"/>
          <s v="26-ago"/>
          <s v="27-ago"/>
          <s v="28-ago"/>
          <s v="29-ago"/>
          <s v="30-ago"/>
          <s v="31-ago"/>
          <s v="1-sept"/>
          <s v="2-sept"/>
          <s v="3-sept"/>
          <s v="4-sept"/>
          <s v="5-sept"/>
          <s v="6-sept"/>
          <s v="7-sept"/>
          <s v="8-sept"/>
          <s v="9-sept"/>
          <s v="10-sept"/>
          <s v="11-sept"/>
          <s v="12-sept"/>
          <s v="13-sept"/>
          <s v="14-sept"/>
          <s v="15-sept"/>
          <s v="16-sept"/>
          <s v="17-sept"/>
          <s v="18-sept"/>
          <s v="19-sept"/>
          <s v="20-sept"/>
          <s v="21-sept"/>
          <s v="22-sept"/>
          <s v="23-sept"/>
          <s v="24-sept"/>
          <s v="25-sept"/>
          <s v="26-sept"/>
          <s v="27-sept"/>
          <s v="28-sept"/>
          <s v="29-sept"/>
          <s v="30-sept"/>
          <s v="1-oct"/>
          <s v="2-oct"/>
          <s v="3-oct"/>
          <s v="4-oct"/>
          <s v="5-oct"/>
          <s v="6-oct"/>
          <s v="7-oct"/>
          <s v="8-oct"/>
          <s v="9-oct"/>
          <s v="10-oct"/>
          <s v="11-oct"/>
          <s v="12-oct"/>
          <s v="13-oct"/>
          <s v="14-oct"/>
          <s v="15-oct"/>
          <s v="16-oct"/>
          <s v="17-oct"/>
          <s v="18-oct"/>
          <s v="19-oct"/>
          <s v="20-oct"/>
          <s v="21-oct"/>
          <s v="22-oct"/>
          <s v="23-oct"/>
          <s v="24-oct"/>
          <s v="25-oct"/>
          <s v="26-oct"/>
          <s v="27-oct"/>
          <s v="28-oct"/>
          <s v="29-oct"/>
          <s v="30-oct"/>
          <s v="31-oct"/>
          <s v="1-nov"/>
          <s v="2-nov"/>
          <s v="3-nov"/>
          <s v="4-nov"/>
          <s v="5-nov"/>
          <s v="6-nov"/>
          <s v="7-nov"/>
          <s v="8-nov"/>
          <s v="9-nov"/>
          <s v="10-nov"/>
          <s v="11-nov"/>
          <s v="12-nov"/>
          <s v="13-nov"/>
          <s v="14-nov"/>
          <s v="15-nov"/>
          <s v="16-nov"/>
          <s v="17-nov"/>
          <s v="18-nov"/>
          <s v="19-nov"/>
          <s v="20-nov"/>
          <s v="21-nov"/>
          <s v="22-nov"/>
          <s v="23-nov"/>
          <s v="24-nov"/>
          <s v="25-nov"/>
          <s v="26-nov"/>
          <s v="27-nov"/>
          <s v="28-nov"/>
          <s v="29-nov"/>
          <s v="30-nov"/>
          <s v="1-dic"/>
          <s v="2-dic"/>
          <s v="3-dic"/>
          <s v="4-dic"/>
          <s v="5-dic"/>
          <s v="6-dic"/>
          <s v="7-dic"/>
          <s v="8-dic"/>
          <s v="9-dic"/>
          <s v="10-dic"/>
          <s v="11-dic"/>
          <s v="12-dic"/>
          <s v="13-dic"/>
          <s v="14-dic"/>
          <s v="15-dic"/>
          <s v="16-dic"/>
          <s v="17-dic"/>
          <s v="18-dic"/>
          <s v="19-dic"/>
          <s v="20-dic"/>
          <s v="21-dic"/>
          <s v="22-dic"/>
          <s v="23-dic"/>
          <s v="24-dic"/>
          <s v="25-dic"/>
          <s v="26-dic"/>
          <s v="27-dic"/>
          <s v="28-dic"/>
          <s v="29-dic"/>
          <s v="30-dic"/>
          <s v="31-dic"/>
          <s v="&gt;1/10/2024"/>
        </groupItems>
      </fieldGroup>
    </cacheField>
    <cacheField name="Meses (Fecha)" numFmtId="0" databaseField="0">
      <fieldGroup base="0">
        <rangePr groupBy="months" startDate="2024-04-04T00:00:00" endDate="2024-10-01T00:00:00"/>
        <groupItems count="14">
          <s v="&lt;4/4/2024"/>
          <s v="ene"/>
          <s v="feb"/>
          <s v="mar"/>
          <s v="abr"/>
          <s v="may"/>
          <s v="jun"/>
          <s v="jul"/>
          <s v="ago"/>
          <s v="sept"/>
          <s v="oct"/>
          <s v="nov"/>
          <s v="dic"/>
          <s v="&gt;1/10/2024"/>
        </groupItems>
      </fieldGroup>
    </cacheField>
  </cacheFields>
  <extLst>
    <ext xmlns:x14="http://schemas.microsoft.com/office/spreadsheetml/2009/9/main" uri="{725AE2AE-9491-48be-B2B4-4EB974FC3084}">
      <x14:pivotCacheDefinition/>
    </ext>
  </extLst>
</pivotCacheDefinition>
</file>

<file path=xl/pivotCache/pivotCacheDefinition7.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Christian David Morales Pereira" refreshedDate="45784.612973148149" createdVersion="8" refreshedVersion="8" minRefreshableVersion="3" recordCount="49" xr:uid="{D1B58A12-180F-1441-8367-E4B1FA9CB08D}">
  <cacheSource type="worksheet">
    <worksheetSource ref="A1:E50" sheet="Hoja1" r:id="rId2"/>
  </cacheSource>
  <cacheFields count="7">
    <cacheField name="Tipo" numFmtId="0">
      <sharedItems count="2">
        <s v="COMPRAS"/>
        <s v="VENTAS"/>
      </sharedItems>
    </cacheField>
    <cacheField name="Fecha" numFmtId="14">
      <sharedItems containsSemiMixedTypes="0" containsNonDate="0" containsDate="1" containsString="0" minDate="2025-01-06T00:00:00" maxDate="2025-04-01T00:00:00" count="30">
        <d v="2025-03-14T00:00:00"/>
        <d v="2025-03-18T00:00:00"/>
        <d v="2025-03-06T00:00:00"/>
        <d v="2025-01-27T00:00:00"/>
        <d v="2025-03-31T00:00:00"/>
        <d v="2025-01-31T00:00:00"/>
        <d v="2025-02-10T00:00:00"/>
        <d v="2025-01-13T00:00:00"/>
        <d v="2025-01-17T00:00:00"/>
        <d v="2025-03-01T00:00:00"/>
        <d v="2025-01-23T00:00:00"/>
        <d v="2025-02-06T00:00:00"/>
        <d v="2025-01-08T00:00:00"/>
        <d v="2025-01-06T00:00:00"/>
        <d v="2025-01-10T00:00:00"/>
        <d v="2025-02-07T00:00:00"/>
        <d v="2025-02-05T00:00:00"/>
        <d v="2025-02-19T00:00:00"/>
        <d v="2025-01-09T00:00:00"/>
        <d v="2025-03-21T00:00:00"/>
        <d v="2025-02-28T00:00:00"/>
        <d v="2025-03-17T00:00:00"/>
        <d v="2025-03-07T00:00:00"/>
        <d v="2025-02-21T00:00:00"/>
        <d v="2025-01-14T00:00:00"/>
        <d v="2025-03-10T00:00:00"/>
        <d v="2025-03-11T00:00:00"/>
        <d v="2025-03-20T00:00:00"/>
        <d v="2025-02-17T00:00:00"/>
        <d v="2025-02-24T00:00:00"/>
      </sharedItems>
      <fieldGroup par="6"/>
    </cacheField>
    <cacheField name="Cliente/Proveedor" numFmtId="0">
      <sharedItems count="4">
        <s v="La Tranquera S.R.L."/>
        <s v="Nutrivic Paraguay S.R.L."/>
        <s v="Rosenbusch Paraguay S.A."/>
        <s v="LA TRANQUERA SRL"/>
      </sharedItems>
    </cacheField>
    <cacheField name="Total" numFmtId="0">
      <sharedItems containsSemiMixedTypes="0" containsString="0" containsNumber="1" containsInteger="1" minValue="53600" maxValue="786589316"/>
    </cacheField>
    <cacheField name="Iva" numFmtId="0">
      <sharedItems containsSemiMixedTypes="0" containsString="0" containsNumber="1" containsInteger="1" minValue="4873" maxValue="71508120"/>
    </cacheField>
    <cacheField name="Días (Fecha)" numFmtId="0" databaseField="0">
      <fieldGroup base="1">
        <rangePr groupBy="days" startDate="2025-01-06T00:00:00" endDate="2025-04-01T00:00:00"/>
        <groupItems count="368">
          <s v="&lt;6/1/2025"/>
          <s v="1-ene"/>
          <s v="2-ene"/>
          <s v="3-ene"/>
          <s v="4-ene"/>
          <s v="5-ene"/>
          <s v="6-ene"/>
          <s v="7-ene"/>
          <s v="8-ene"/>
          <s v="9-ene"/>
          <s v="10-ene"/>
          <s v="11-ene"/>
          <s v="12-ene"/>
          <s v="13-ene"/>
          <s v="14-ene"/>
          <s v="15-ene"/>
          <s v="16-ene"/>
          <s v="17-ene"/>
          <s v="18-ene"/>
          <s v="19-ene"/>
          <s v="20-ene"/>
          <s v="21-ene"/>
          <s v="22-ene"/>
          <s v="23-ene"/>
          <s v="24-ene"/>
          <s v="25-ene"/>
          <s v="26-ene"/>
          <s v="27-ene"/>
          <s v="28-ene"/>
          <s v="29-ene"/>
          <s v="30-ene"/>
          <s v="31-ene"/>
          <s v="1-feb"/>
          <s v="2-feb"/>
          <s v="3-feb"/>
          <s v="4-feb"/>
          <s v="5-feb"/>
          <s v="6-feb"/>
          <s v="7-feb"/>
          <s v="8-feb"/>
          <s v="9-feb"/>
          <s v="10-feb"/>
          <s v="11-feb"/>
          <s v="12-feb"/>
          <s v="13-feb"/>
          <s v="14-feb"/>
          <s v="15-feb"/>
          <s v="16-feb"/>
          <s v="17-feb"/>
          <s v="18-feb"/>
          <s v="19-feb"/>
          <s v="20-feb"/>
          <s v="21-feb"/>
          <s v="22-feb"/>
          <s v="23-feb"/>
          <s v="24-feb"/>
          <s v="25-feb"/>
          <s v="26-feb"/>
          <s v="27-feb"/>
          <s v="28-feb"/>
          <s v="29-feb"/>
          <s v="1-mar"/>
          <s v="2-mar"/>
          <s v="3-mar"/>
          <s v="4-mar"/>
          <s v="5-mar"/>
          <s v="6-mar"/>
          <s v="7-mar"/>
          <s v="8-mar"/>
          <s v="9-mar"/>
          <s v="10-mar"/>
          <s v="11-mar"/>
          <s v="12-mar"/>
          <s v="13-mar"/>
          <s v="14-mar"/>
          <s v="15-mar"/>
          <s v="16-mar"/>
          <s v="17-mar"/>
          <s v="18-mar"/>
          <s v="19-mar"/>
          <s v="20-mar"/>
          <s v="21-mar"/>
          <s v="22-mar"/>
          <s v="23-mar"/>
          <s v="24-mar"/>
          <s v="25-mar"/>
          <s v="26-mar"/>
          <s v="27-mar"/>
          <s v="28-mar"/>
          <s v="29-mar"/>
          <s v="30-mar"/>
          <s v="31-mar"/>
          <s v="1-abr"/>
          <s v="2-abr"/>
          <s v="3-abr"/>
          <s v="4-abr"/>
          <s v="5-abr"/>
          <s v="6-abr"/>
          <s v="7-abr"/>
          <s v="8-abr"/>
          <s v="9-abr"/>
          <s v="10-abr"/>
          <s v="11-abr"/>
          <s v="12-abr"/>
          <s v="13-abr"/>
          <s v="14-abr"/>
          <s v="15-abr"/>
          <s v="16-abr"/>
          <s v="17-abr"/>
          <s v="18-abr"/>
          <s v="19-abr"/>
          <s v="20-abr"/>
          <s v="21-abr"/>
          <s v="22-abr"/>
          <s v="23-abr"/>
          <s v="24-abr"/>
          <s v="25-abr"/>
          <s v="26-abr"/>
          <s v="27-abr"/>
          <s v="28-abr"/>
          <s v="29-abr"/>
          <s v="30-abr"/>
          <s v="1-may"/>
          <s v="2-may"/>
          <s v="3-may"/>
          <s v="4-may"/>
          <s v="5-may"/>
          <s v="6-may"/>
          <s v="7-may"/>
          <s v="8-may"/>
          <s v="9-may"/>
          <s v="10-may"/>
          <s v="11-may"/>
          <s v="12-may"/>
          <s v="13-may"/>
          <s v="14-may"/>
          <s v="15-may"/>
          <s v="16-may"/>
          <s v="17-may"/>
          <s v="18-may"/>
          <s v="19-may"/>
          <s v="20-may"/>
          <s v="21-may"/>
          <s v="22-may"/>
          <s v="23-may"/>
          <s v="24-may"/>
          <s v="25-may"/>
          <s v="26-may"/>
          <s v="27-may"/>
          <s v="28-may"/>
          <s v="29-may"/>
          <s v="30-may"/>
          <s v="31-may"/>
          <s v="1-jun"/>
          <s v="2-jun"/>
          <s v="3-jun"/>
          <s v="4-jun"/>
          <s v="5-jun"/>
          <s v="6-jun"/>
          <s v="7-jun"/>
          <s v="8-jun"/>
          <s v="9-jun"/>
          <s v="10-jun"/>
          <s v="11-jun"/>
          <s v="12-jun"/>
          <s v="13-jun"/>
          <s v="14-jun"/>
          <s v="15-jun"/>
          <s v="16-jun"/>
          <s v="17-jun"/>
          <s v="18-jun"/>
          <s v="19-jun"/>
          <s v="20-jun"/>
          <s v="21-jun"/>
          <s v="22-jun"/>
          <s v="23-jun"/>
          <s v="24-jun"/>
          <s v="25-jun"/>
          <s v="26-jun"/>
          <s v="27-jun"/>
          <s v="28-jun"/>
          <s v="29-jun"/>
          <s v="30-jun"/>
          <s v="1-jul"/>
          <s v="2-jul"/>
          <s v="3-jul"/>
          <s v="4-jul"/>
          <s v="5-jul"/>
          <s v="6-jul"/>
          <s v="7-jul"/>
          <s v="8-jul"/>
          <s v="9-jul"/>
          <s v="10-jul"/>
          <s v="11-jul"/>
          <s v="12-jul"/>
          <s v="13-jul"/>
          <s v="14-jul"/>
          <s v="15-jul"/>
          <s v="16-jul"/>
          <s v="17-jul"/>
          <s v="18-jul"/>
          <s v="19-jul"/>
          <s v="20-jul"/>
          <s v="21-jul"/>
          <s v="22-jul"/>
          <s v="23-jul"/>
          <s v="24-jul"/>
          <s v="25-jul"/>
          <s v="26-jul"/>
          <s v="27-jul"/>
          <s v="28-jul"/>
          <s v="29-jul"/>
          <s v="30-jul"/>
          <s v="31-jul"/>
          <s v="1-ago"/>
          <s v="2-ago"/>
          <s v="3-ago"/>
          <s v="4-ago"/>
          <s v="5-ago"/>
          <s v="6-ago"/>
          <s v="7-ago"/>
          <s v="8-ago"/>
          <s v="9-ago"/>
          <s v="10-ago"/>
          <s v="11-ago"/>
          <s v="12-ago"/>
          <s v="13-ago"/>
          <s v="14-ago"/>
          <s v="15-ago"/>
          <s v="16-ago"/>
          <s v="17-ago"/>
          <s v="18-ago"/>
          <s v="19-ago"/>
          <s v="20-ago"/>
          <s v="21-ago"/>
          <s v="22-ago"/>
          <s v="23-ago"/>
          <s v="24-ago"/>
          <s v="25-ago"/>
          <s v="26-ago"/>
          <s v="27-ago"/>
          <s v="28-ago"/>
          <s v="29-ago"/>
          <s v="30-ago"/>
          <s v="31-ago"/>
          <s v="1-sept"/>
          <s v="2-sept"/>
          <s v="3-sept"/>
          <s v="4-sept"/>
          <s v="5-sept"/>
          <s v="6-sept"/>
          <s v="7-sept"/>
          <s v="8-sept"/>
          <s v="9-sept"/>
          <s v="10-sept"/>
          <s v="11-sept"/>
          <s v="12-sept"/>
          <s v="13-sept"/>
          <s v="14-sept"/>
          <s v="15-sept"/>
          <s v="16-sept"/>
          <s v="17-sept"/>
          <s v="18-sept"/>
          <s v="19-sept"/>
          <s v="20-sept"/>
          <s v="21-sept"/>
          <s v="22-sept"/>
          <s v="23-sept"/>
          <s v="24-sept"/>
          <s v="25-sept"/>
          <s v="26-sept"/>
          <s v="27-sept"/>
          <s v="28-sept"/>
          <s v="29-sept"/>
          <s v="30-sept"/>
          <s v="1-oct"/>
          <s v="2-oct"/>
          <s v="3-oct"/>
          <s v="4-oct"/>
          <s v="5-oct"/>
          <s v="6-oct"/>
          <s v="7-oct"/>
          <s v="8-oct"/>
          <s v="9-oct"/>
          <s v="10-oct"/>
          <s v="11-oct"/>
          <s v="12-oct"/>
          <s v="13-oct"/>
          <s v="14-oct"/>
          <s v="15-oct"/>
          <s v="16-oct"/>
          <s v="17-oct"/>
          <s v="18-oct"/>
          <s v="19-oct"/>
          <s v="20-oct"/>
          <s v="21-oct"/>
          <s v="22-oct"/>
          <s v="23-oct"/>
          <s v="24-oct"/>
          <s v="25-oct"/>
          <s v="26-oct"/>
          <s v="27-oct"/>
          <s v="28-oct"/>
          <s v="29-oct"/>
          <s v="30-oct"/>
          <s v="31-oct"/>
          <s v="1-nov"/>
          <s v="2-nov"/>
          <s v="3-nov"/>
          <s v="4-nov"/>
          <s v="5-nov"/>
          <s v="6-nov"/>
          <s v="7-nov"/>
          <s v="8-nov"/>
          <s v="9-nov"/>
          <s v="10-nov"/>
          <s v="11-nov"/>
          <s v="12-nov"/>
          <s v="13-nov"/>
          <s v="14-nov"/>
          <s v="15-nov"/>
          <s v="16-nov"/>
          <s v="17-nov"/>
          <s v="18-nov"/>
          <s v="19-nov"/>
          <s v="20-nov"/>
          <s v="21-nov"/>
          <s v="22-nov"/>
          <s v="23-nov"/>
          <s v="24-nov"/>
          <s v="25-nov"/>
          <s v="26-nov"/>
          <s v="27-nov"/>
          <s v="28-nov"/>
          <s v="29-nov"/>
          <s v="30-nov"/>
          <s v="1-dic"/>
          <s v="2-dic"/>
          <s v="3-dic"/>
          <s v="4-dic"/>
          <s v="5-dic"/>
          <s v="6-dic"/>
          <s v="7-dic"/>
          <s v="8-dic"/>
          <s v="9-dic"/>
          <s v="10-dic"/>
          <s v="11-dic"/>
          <s v="12-dic"/>
          <s v="13-dic"/>
          <s v="14-dic"/>
          <s v="15-dic"/>
          <s v="16-dic"/>
          <s v="17-dic"/>
          <s v="18-dic"/>
          <s v="19-dic"/>
          <s v="20-dic"/>
          <s v="21-dic"/>
          <s v="22-dic"/>
          <s v="23-dic"/>
          <s v="24-dic"/>
          <s v="25-dic"/>
          <s v="26-dic"/>
          <s v="27-dic"/>
          <s v="28-dic"/>
          <s v="29-dic"/>
          <s v="30-dic"/>
          <s v="31-dic"/>
          <s v="&gt;1/4/2025"/>
        </groupItems>
      </fieldGroup>
    </cacheField>
    <cacheField name="Meses (Fecha)" numFmtId="0" databaseField="0">
      <fieldGroup base="1">
        <rangePr groupBy="months" startDate="2025-01-06T00:00:00" endDate="2025-04-01T00:00:00"/>
        <groupItems count="14">
          <s v="&lt;6/1/2025"/>
          <s v="ene"/>
          <s v="feb"/>
          <s v="mar"/>
          <s v="abr"/>
          <s v="may"/>
          <s v="jun"/>
          <s v="jul"/>
          <s v="ago"/>
          <s v="sept"/>
          <s v="oct"/>
          <s v="nov"/>
          <s v="dic"/>
          <s v="&gt;1/4/2025"/>
        </groupItems>
      </fieldGroup>
    </cacheField>
  </cacheFields>
  <extLst>
    <ext xmlns:x14="http://schemas.microsoft.com/office/spreadsheetml/2009/9/main" uri="{725AE2AE-9491-48be-B2B4-4EB974FC3084}">
      <x14:pivotCacheDefinition/>
    </ext>
  </extLst>
</pivotCacheDefinition>
</file>

<file path=xl/pivotCache/pivotCacheDefinition8.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Christian David Morales Pereira" refreshedDate="45742.549661574078" createdVersion="8" refreshedVersion="8" minRefreshableVersion="3" recordCount="63" xr:uid="{0EC2B2DD-4EA7-E046-A260-8DAAD0ED2CF4}">
  <cacheSource type="worksheet">
    <worksheetSource ref="A1:E64" sheet="Compras" r:id="rId2"/>
  </cacheSource>
  <cacheFields count="7">
    <cacheField name="Fecha" numFmtId="14">
      <sharedItems containsSemiMixedTypes="0" containsNonDate="0" containsDate="1" containsString="0" minDate="2024-10-03T00:00:00" maxDate="2024-12-31T00:00:00" count="27">
        <d v="2024-11-13T00:00:00"/>
        <d v="2024-11-08T00:00:00"/>
        <d v="2024-10-07T00:00:00"/>
        <d v="2024-10-14T00:00:00"/>
        <d v="2024-10-21T00:00:00"/>
        <d v="2024-10-28T00:00:00"/>
        <d v="2024-10-31T00:00:00"/>
        <d v="2024-11-11T00:00:00"/>
        <d v="2024-11-18T00:00:00"/>
        <d v="2024-11-21T00:00:00"/>
        <d v="2024-11-29T00:00:00"/>
        <d v="2024-11-30T00:00:00"/>
        <d v="2024-12-09T00:00:00"/>
        <d v="2024-12-16T00:00:00"/>
        <d v="2024-12-23T00:00:00"/>
        <d v="2024-12-30T00:00:00"/>
        <d v="2024-10-24T00:00:00"/>
        <d v="2024-11-05T00:00:00"/>
        <d v="2024-12-04T00:00:00"/>
        <d v="2024-12-03T00:00:00"/>
        <d v="2024-12-18T00:00:00"/>
        <d v="2024-12-11T00:00:00"/>
        <d v="2024-12-12T00:00:00"/>
        <d v="2024-10-03T00:00:00"/>
        <d v="2024-10-17T00:00:00"/>
        <d v="2024-10-22T00:00:00"/>
        <d v="2024-11-07T00:00:00"/>
      </sharedItems>
      <fieldGroup par="6"/>
    </cacheField>
    <cacheField name="Nro Sap" numFmtId="0">
      <sharedItems containsSemiMixedTypes="0" containsString="0" containsNumber="1" containsInteger="1" minValue="20564" maxValue="21638"/>
    </cacheField>
    <cacheField name="Nro Factura" numFmtId="0">
      <sharedItems containsSemiMixedTypes="0" containsString="0" containsNumber="1" containsInteger="1" minValue="59" maxValue="357"/>
    </cacheField>
    <cacheField name="Proveedor" numFmtId="0">
      <sharedItems count="3">
        <s v="Nutrivic Paraguay S.R.L."/>
        <s v="Gestion de Campo S.R.L."/>
        <s v="La Tranquera S.R.L."/>
      </sharedItems>
    </cacheField>
    <cacheField name="Monto" numFmtId="0">
      <sharedItems containsSemiMixedTypes="0" containsString="0" containsNumber="1" containsInteger="1" minValue="665000" maxValue="724155088"/>
    </cacheField>
    <cacheField name="Días (Fecha)" numFmtId="0" databaseField="0">
      <fieldGroup base="0">
        <rangePr groupBy="days" startDate="2024-10-03T00:00:00" endDate="2024-12-31T00:00:00"/>
        <groupItems count="368">
          <s v="&lt;3/10/2024"/>
          <s v="1-ene"/>
          <s v="2-ene"/>
          <s v="3-ene"/>
          <s v="4-ene"/>
          <s v="5-ene"/>
          <s v="6-ene"/>
          <s v="7-ene"/>
          <s v="8-ene"/>
          <s v="9-ene"/>
          <s v="10-ene"/>
          <s v="11-ene"/>
          <s v="12-ene"/>
          <s v="13-ene"/>
          <s v="14-ene"/>
          <s v="15-ene"/>
          <s v="16-ene"/>
          <s v="17-ene"/>
          <s v="18-ene"/>
          <s v="19-ene"/>
          <s v="20-ene"/>
          <s v="21-ene"/>
          <s v="22-ene"/>
          <s v="23-ene"/>
          <s v="24-ene"/>
          <s v="25-ene"/>
          <s v="26-ene"/>
          <s v="27-ene"/>
          <s v="28-ene"/>
          <s v="29-ene"/>
          <s v="30-ene"/>
          <s v="31-ene"/>
          <s v="1-feb"/>
          <s v="2-feb"/>
          <s v="3-feb"/>
          <s v="4-feb"/>
          <s v="5-feb"/>
          <s v="6-feb"/>
          <s v="7-feb"/>
          <s v="8-feb"/>
          <s v="9-feb"/>
          <s v="10-feb"/>
          <s v="11-feb"/>
          <s v="12-feb"/>
          <s v="13-feb"/>
          <s v="14-feb"/>
          <s v="15-feb"/>
          <s v="16-feb"/>
          <s v="17-feb"/>
          <s v="18-feb"/>
          <s v="19-feb"/>
          <s v="20-feb"/>
          <s v="21-feb"/>
          <s v="22-feb"/>
          <s v="23-feb"/>
          <s v="24-feb"/>
          <s v="25-feb"/>
          <s v="26-feb"/>
          <s v="27-feb"/>
          <s v="28-feb"/>
          <s v="29-feb"/>
          <s v="1-mar"/>
          <s v="2-mar"/>
          <s v="3-mar"/>
          <s v="4-mar"/>
          <s v="5-mar"/>
          <s v="6-mar"/>
          <s v="7-mar"/>
          <s v="8-mar"/>
          <s v="9-mar"/>
          <s v="10-mar"/>
          <s v="11-mar"/>
          <s v="12-mar"/>
          <s v="13-mar"/>
          <s v="14-mar"/>
          <s v="15-mar"/>
          <s v="16-mar"/>
          <s v="17-mar"/>
          <s v="18-mar"/>
          <s v="19-mar"/>
          <s v="20-mar"/>
          <s v="21-mar"/>
          <s v="22-mar"/>
          <s v="23-mar"/>
          <s v="24-mar"/>
          <s v="25-mar"/>
          <s v="26-mar"/>
          <s v="27-mar"/>
          <s v="28-mar"/>
          <s v="29-mar"/>
          <s v="30-mar"/>
          <s v="31-mar"/>
          <s v="1-abr"/>
          <s v="2-abr"/>
          <s v="3-abr"/>
          <s v="4-abr"/>
          <s v="5-abr"/>
          <s v="6-abr"/>
          <s v="7-abr"/>
          <s v="8-abr"/>
          <s v="9-abr"/>
          <s v="10-abr"/>
          <s v="11-abr"/>
          <s v="12-abr"/>
          <s v="13-abr"/>
          <s v="14-abr"/>
          <s v="15-abr"/>
          <s v="16-abr"/>
          <s v="17-abr"/>
          <s v="18-abr"/>
          <s v="19-abr"/>
          <s v="20-abr"/>
          <s v="21-abr"/>
          <s v="22-abr"/>
          <s v="23-abr"/>
          <s v="24-abr"/>
          <s v="25-abr"/>
          <s v="26-abr"/>
          <s v="27-abr"/>
          <s v="28-abr"/>
          <s v="29-abr"/>
          <s v="30-abr"/>
          <s v="1-may"/>
          <s v="2-may"/>
          <s v="3-may"/>
          <s v="4-may"/>
          <s v="5-may"/>
          <s v="6-may"/>
          <s v="7-may"/>
          <s v="8-may"/>
          <s v="9-may"/>
          <s v="10-may"/>
          <s v="11-may"/>
          <s v="12-may"/>
          <s v="13-may"/>
          <s v="14-may"/>
          <s v="15-may"/>
          <s v="16-may"/>
          <s v="17-may"/>
          <s v="18-may"/>
          <s v="19-may"/>
          <s v="20-may"/>
          <s v="21-may"/>
          <s v="22-may"/>
          <s v="23-may"/>
          <s v="24-may"/>
          <s v="25-may"/>
          <s v="26-may"/>
          <s v="27-may"/>
          <s v="28-may"/>
          <s v="29-may"/>
          <s v="30-may"/>
          <s v="31-may"/>
          <s v="1-jun"/>
          <s v="2-jun"/>
          <s v="3-jun"/>
          <s v="4-jun"/>
          <s v="5-jun"/>
          <s v="6-jun"/>
          <s v="7-jun"/>
          <s v="8-jun"/>
          <s v="9-jun"/>
          <s v="10-jun"/>
          <s v="11-jun"/>
          <s v="12-jun"/>
          <s v="13-jun"/>
          <s v="14-jun"/>
          <s v="15-jun"/>
          <s v="16-jun"/>
          <s v="17-jun"/>
          <s v="18-jun"/>
          <s v="19-jun"/>
          <s v="20-jun"/>
          <s v="21-jun"/>
          <s v="22-jun"/>
          <s v="23-jun"/>
          <s v="24-jun"/>
          <s v="25-jun"/>
          <s v="26-jun"/>
          <s v="27-jun"/>
          <s v="28-jun"/>
          <s v="29-jun"/>
          <s v="30-jun"/>
          <s v="1-jul"/>
          <s v="2-jul"/>
          <s v="3-jul"/>
          <s v="4-jul"/>
          <s v="5-jul"/>
          <s v="6-jul"/>
          <s v="7-jul"/>
          <s v="8-jul"/>
          <s v="9-jul"/>
          <s v="10-jul"/>
          <s v="11-jul"/>
          <s v="12-jul"/>
          <s v="13-jul"/>
          <s v="14-jul"/>
          <s v="15-jul"/>
          <s v="16-jul"/>
          <s v="17-jul"/>
          <s v="18-jul"/>
          <s v="19-jul"/>
          <s v="20-jul"/>
          <s v="21-jul"/>
          <s v="22-jul"/>
          <s v="23-jul"/>
          <s v="24-jul"/>
          <s v="25-jul"/>
          <s v="26-jul"/>
          <s v="27-jul"/>
          <s v="28-jul"/>
          <s v="29-jul"/>
          <s v="30-jul"/>
          <s v="31-jul"/>
          <s v="1-ago"/>
          <s v="2-ago"/>
          <s v="3-ago"/>
          <s v="4-ago"/>
          <s v="5-ago"/>
          <s v="6-ago"/>
          <s v="7-ago"/>
          <s v="8-ago"/>
          <s v="9-ago"/>
          <s v="10-ago"/>
          <s v="11-ago"/>
          <s v="12-ago"/>
          <s v="13-ago"/>
          <s v="14-ago"/>
          <s v="15-ago"/>
          <s v="16-ago"/>
          <s v="17-ago"/>
          <s v="18-ago"/>
          <s v="19-ago"/>
          <s v="20-ago"/>
          <s v="21-ago"/>
          <s v="22-ago"/>
          <s v="23-ago"/>
          <s v="24-ago"/>
          <s v="25-ago"/>
          <s v="26-ago"/>
          <s v="27-ago"/>
          <s v="28-ago"/>
          <s v="29-ago"/>
          <s v="30-ago"/>
          <s v="31-ago"/>
          <s v="1-sept"/>
          <s v="2-sept"/>
          <s v="3-sept"/>
          <s v="4-sept"/>
          <s v="5-sept"/>
          <s v="6-sept"/>
          <s v="7-sept"/>
          <s v="8-sept"/>
          <s v="9-sept"/>
          <s v="10-sept"/>
          <s v="11-sept"/>
          <s v="12-sept"/>
          <s v="13-sept"/>
          <s v="14-sept"/>
          <s v="15-sept"/>
          <s v="16-sept"/>
          <s v="17-sept"/>
          <s v="18-sept"/>
          <s v="19-sept"/>
          <s v="20-sept"/>
          <s v="21-sept"/>
          <s v="22-sept"/>
          <s v="23-sept"/>
          <s v="24-sept"/>
          <s v="25-sept"/>
          <s v="26-sept"/>
          <s v="27-sept"/>
          <s v="28-sept"/>
          <s v="29-sept"/>
          <s v="30-sept"/>
          <s v="1-oct"/>
          <s v="2-oct"/>
          <s v="3-oct"/>
          <s v="4-oct"/>
          <s v="5-oct"/>
          <s v="6-oct"/>
          <s v="7-oct"/>
          <s v="8-oct"/>
          <s v="9-oct"/>
          <s v="10-oct"/>
          <s v="11-oct"/>
          <s v="12-oct"/>
          <s v="13-oct"/>
          <s v="14-oct"/>
          <s v="15-oct"/>
          <s v="16-oct"/>
          <s v="17-oct"/>
          <s v="18-oct"/>
          <s v="19-oct"/>
          <s v="20-oct"/>
          <s v="21-oct"/>
          <s v="22-oct"/>
          <s v="23-oct"/>
          <s v="24-oct"/>
          <s v="25-oct"/>
          <s v="26-oct"/>
          <s v="27-oct"/>
          <s v="28-oct"/>
          <s v="29-oct"/>
          <s v="30-oct"/>
          <s v="31-oct"/>
          <s v="1-nov"/>
          <s v="2-nov"/>
          <s v="3-nov"/>
          <s v="4-nov"/>
          <s v="5-nov"/>
          <s v="6-nov"/>
          <s v="7-nov"/>
          <s v="8-nov"/>
          <s v="9-nov"/>
          <s v="10-nov"/>
          <s v="11-nov"/>
          <s v="12-nov"/>
          <s v="13-nov"/>
          <s v="14-nov"/>
          <s v="15-nov"/>
          <s v="16-nov"/>
          <s v="17-nov"/>
          <s v="18-nov"/>
          <s v="19-nov"/>
          <s v="20-nov"/>
          <s v="21-nov"/>
          <s v="22-nov"/>
          <s v="23-nov"/>
          <s v="24-nov"/>
          <s v="25-nov"/>
          <s v="26-nov"/>
          <s v="27-nov"/>
          <s v="28-nov"/>
          <s v="29-nov"/>
          <s v="30-nov"/>
          <s v="1-dic"/>
          <s v="2-dic"/>
          <s v="3-dic"/>
          <s v="4-dic"/>
          <s v="5-dic"/>
          <s v="6-dic"/>
          <s v="7-dic"/>
          <s v="8-dic"/>
          <s v="9-dic"/>
          <s v="10-dic"/>
          <s v="11-dic"/>
          <s v="12-dic"/>
          <s v="13-dic"/>
          <s v="14-dic"/>
          <s v="15-dic"/>
          <s v="16-dic"/>
          <s v="17-dic"/>
          <s v="18-dic"/>
          <s v="19-dic"/>
          <s v="20-dic"/>
          <s v="21-dic"/>
          <s v="22-dic"/>
          <s v="23-dic"/>
          <s v="24-dic"/>
          <s v="25-dic"/>
          <s v="26-dic"/>
          <s v="27-dic"/>
          <s v="28-dic"/>
          <s v="29-dic"/>
          <s v="30-dic"/>
          <s v="31-dic"/>
          <s v="&gt;31/12/2024"/>
        </groupItems>
      </fieldGroup>
    </cacheField>
    <cacheField name="Meses (Fecha)" numFmtId="0" databaseField="0">
      <fieldGroup base="0">
        <rangePr groupBy="months" startDate="2024-10-03T00:00:00" endDate="2024-12-31T00:00:00"/>
        <groupItems count="14">
          <s v="&lt;3/10/2024"/>
          <s v="ene"/>
          <s v="feb"/>
          <s v="mar"/>
          <s v="abr"/>
          <s v="may"/>
          <s v="jun"/>
          <s v="jul"/>
          <s v="ago"/>
          <s v="sept"/>
          <s v="oct"/>
          <s v="nov"/>
          <s v="dic"/>
          <s v="&gt;31/12/2024"/>
        </groupItems>
      </fieldGroup>
    </cacheField>
  </cacheFields>
  <extLst>
    <ext xmlns:x14="http://schemas.microsoft.com/office/spreadsheetml/2009/9/main" uri="{725AE2AE-9491-48be-B2B4-4EB974FC3084}">
      <x14:pivotCacheDefinition/>
    </ext>
  </extLst>
</pivotCacheDefinition>
</file>

<file path=xl/pivotCache/pivotCacheDefinition9.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Christian David Morales Pereira" refreshedDate="45870.516489351852" createdVersion="8" refreshedVersion="8" minRefreshableVersion="3" recordCount="101" xr:uid="{5B5290AB-5CA3-C14B-9140-FF8976817D3A}">
  <cacheSource type="worksheet">
    <worksheetSource ref="A1:E102" sheet="Hoja1" r:id="rId2"/>
  </cacheSource>
  <cacheFields count="7">
    <cacheField name="Tipo" numFmtId="0">
      <sharedItems count="2">
        <s v="COMPRAS"/>
        <s v="VENTAS"/>
      </sharedItems>
    </cacheField>
    <cacheField name="Fecha" numFmtId="14">
      <sharedItems containsSemiMixedTypes="0" containsNonDate="0" containsDate="1" containsString="0" minDate="2025-01-06T00:00:00" maxDate="2025-07-01T00:00:00" count="60">
        <d v="2025-01-06T00:00:00"/>
        <d v="2025-01-08T00:00:00"/>
        <d v="2025-01-09T00:00:00"/>
        <d v="2025-01-10T00:00:00"/>
        <d v="2025-01-13T00:00:00"/>
        <d v="2025-01-14T00:00:00"/>
        <d v="2025-01-17T00:00:00"/>
        <d v="2025-01-23T00:00:00"/>
        <d v="2025-01-27T00:00:00"/>
        <d v="2025-01-31T00:00:00"/>
        <d v="2025-02-05T00:00:00"/>
        <d v="2025-02-06T00:00:00"/>
        <d v="2025-02-07T00:00:00"/>
        <d v="2025-02-10T00:00:00"/>
        <d v="2025-02-17T00:00:00"/>
        <d v="2025-02-19T00:00:00"/>
        <d v="2025-02-21T00:00:00"/>
        <d v="2025-02-24T00:00:00"/>
        <d v="2025-02-28T00:00:00"/>
        <d v="2025-03-01T00:00:00"/>
        <d v="2025-03-06T00:00:00"/>
        <d v="2025-03-07T00:00:00"/>
        <d v="2025-03-10T00:00:00"/>
        <d v="2025-03-11T00:00:00"/>
        <d v="2025-03-14T00:00:00"/>
        <d v="2025-03-17T00:00:00"/>
        <d v="2025-03-18T00:00:00"/>
        <d v="2025-03-20T00:00:00"/>
        <d v="2025-03-21T00:00:00"/>
        <d v="2025-03-31T00:00:00"/>
        <d v="2025-04-02T00:00:00"/>
        <d v="2025-04-07T00:00:00"/>
        <d v="2025-04-08T00:00:00"/>
        <d v="2025-04-11T00:00:00"/>
        <d v="2025-04-12T00:00:00"/>
        <d v="2025-04-14T00:00:00"/>
        <d v="2025-04-21T00:00:00"/>
        <d v="2025-04-22T00:00:00"/>
        <d v="2025-04-24T00:00:00"/>
        <d v="2025-04-26T00:00:00"/>
        <d v="2025-04-29T00:00:00"/>
        <d v="2025-04-30T00:00:00"/>
        <d v="2025-05-02T00:00:00"/>
        <d v="2025-05-06T00:00:00"/>
        <d v="2025-05-08T00:00:00"/>
        <d v="2025-05-12T00:00:00"/>
        <d v="2025-05-16T00:00:00"/>
        <d v="2025-05-21T00:00:00"/>
        <d v="2025-05-22T00:00:00"/>
        <d v="2025-05-23T00:00:00"/>
        <d v="2025-05-30T00:00:00"/>
        <d v="2025-06-04T00:00:00"/>
        <d v="2025-06-09T00:00:00"/>
        <d v="2025-06-10T00:00:00"/>
        <d v="2025-06-12T00:00:00"/>
        <d v="2025-06-17T00:00:00"/>
        <d v="2025-06-23T00:00:00"/>
        <d v="2025-06-30T00:00:00"/>
        <d v="2025-05-27T00:00:00"/>
        <d v="2025-06-27T00:00:00"/>
      </sharedItems>
      <fieldGroup par="6"/>
    </cacheField>
    <cacheField name="Cliente/Proveedor" numFmtId="0">
      <sharedItems count="4">
        <s v="Nutrivic Paraguay S.R.L."/>
        <s v="La Tranquera S.R.L."/>
        <s v="Rosenbusch Paraguay S.A."/>
        <s v="LA TRANQUERA SRL"/>
      </sharedItems>
    </cacheField>
    <cacheField name="Total" numFmtId="41">
      <sharedItems containsSemiMixedTypes="0" containsString="0" containsNumber="1" containsInteger="1" minValue="53600" maxValue="801955430"/>
    </cacheField>
    <cacheField name="IVA" numFmtId="41">
      <sharedItems containsSemiMixedTypes="0" containsString="0" containsNumber="1" containsInteger="1" minValue="4873" maxValue="72905039"/>
    </cacheField>
    <cacheField name="Días (Fecha)" numFmtId="0" databaseField="0">
      <fieldGroup base="1">
        <rangePr groupBy="days" startDate="2025-01-06T00:00:00" endDate="2025-07-01T00:00:00"/>
        <groupItems count="368">
          <s v="&lt;6/1/2025"/>
          <s v="1-ene"/>
          <s v="2-ene"/>
          <s v="3-ene"/>
          <s v="4-ene"/>
          <s v="5-ene"/>
          <s v="6-ene"/>
          <s v="7-ene"/>
          <s v="8-ene"/>
          <s v="9-ene"/>
          <s v="10-ene"/>
          <s v="11-ene"/>
          <s v="12-ene"/>
          <s v="13-ene"/>
          <s v="14-ene"/>
          <s v="15-ene"/>
          <s v="16-ene"/>
          <s v="17-ene"/>
          <s v="18-ene"/>
          <s v="19-ene"/>
          <s v="20-ene"/>
          <s v="21-ene"/>
          <s v="22-ene"/>
          <s v="23-ene"/>
          <s v="24-ene"/>
          <s v="25-ene"/>
          <s v="26-ene"/>
          <s v="27-ene"/>
          <s v="28-ene"/>
          <s v="29-ene"/>
          <s v="30-ene"/>
          <s v="31-ene"/>
          <s v="1-feb"/>
          <s v="2-feb"/>
          <s v="3-feb"/>
          <s v="4-feb"/>
          <s v="5-feb"/>
          <s v="6-feb"/>
          <s v="7-feb"/>
          <s v="8-feb"/>
          <s v="9-feb"/>
          <s v="10-feb"/>
          <s v="11-feb"/>
          <s v="12-feb"/>
          <s v="13-feb"/>
          <s v="14-feb"/>
          <s v="15-feb"/>
          <s v="16-feb"/>
          <s v="17-feb"/>
          <s v="18-feb"/>
          <s v="19-feb"/>
          <s v="20-feb"/>
          <s v="21-feb"/>
          <s v="22-feb"/>
          <s v="23-feb"/>
          <s v="24-feb"/>
          <s v="25-feb"/>
          <s v="26-feb"/>
          <s v="27-feb"/>
          <s v="28-feb"/>
          <s v="29-feb"/>
          <s v="1-mar"/>
          <s v="2-mar"/>
          <s v="3-mar"/>
          <s v="4-mar"/>
          <s v="5-mar"/>
          <s v="6-mar"/>
          <s v="7-mar"/>
          <s v="8-mar"/>
          <s v="9-mar"/>
          <s v="10-mar"/>
          <s v="11-mar"/>
          <s v="12-mar"/>
          <s v="13-mar"/>
          <s v="14-mar"/>
          <s v="15-mar"/>
          <s v="16-mar"/>
          <s v="17-mar"/>
          <s v="18-mar"/>
          <s v="19-mar"/>
          <s v="20-mar"/>
          <s v="21-mar"/>
          <s v="22-mar"/>
          <s v="23-mar"/>
          <s v="24-mar"/>
          <s v="25-mar"/>
          <s v="26-mar"/>
          <s v="27-mar"/>
          <s v="28-mar"/>
          <s v="29-mar"/>
          <s v="30-mar"/>
          <s v="31-mar"/>
          <s v="1-abr"/>
          <s v="2-abr"/>
          <s v="3-abr"/>
          <s v="4-abr"/>
          <s v="5-abr"/>
          <s v="6-abr"/>
          <s v="7-abr"/>
          <s v="8-abr"/>
          <s v="9-abr"/>
          <s v="10-abr"/>
          <s v="11-abr"/>
          <s v="12-abr"/>
          <s v="13-abr"/>
          <s v="14-abr"/>
          <s v="15-abr"/>
          <s v="16-abr"/>
          <s v="17-abr"/>
          <s v="18-abr"/>
          <s v="19-abr"/>
          <s v="20-abr"/>
          <s v="21-abr"/>
          <s v="22-abr"/>
          <s v="23-abr"/>
          <s v="24-abr"/>
          <s v="25-abr"/>
          <s v="26-abr"/>
          <s v="27-abr"/>
          <s v="28-abr"/>
          <s v="29-abr"/>
          <s v="30-abr"/>
          <s v="1-may"/>
          <s v="2-may"/>
          <s v="3-may"/>
          <s v="4-may"/>
          <s v="5-may"/>
          <s v="6-may"/>
          <s v="7-may"/>
          <s v="8-may"/>
          <s v="9-may"/>
          <s v="10-may"/>
          <s v="11-may"/>
          <s v="12-may"/>
          <s v="13-may"/>
          <s v="14-may"/>
          <s v="15-may"/>
          <s v="16-may"/>
          <s v="17-may"/>
          <s v="18-may"/>
          <s v="19-may"/>
          <s v="20-may"/>
          <s v="21-may"/>
          <s v="22-may"/>
          <s v="23-may"/>
          <s v="24-may"/>
          <s v="25-may"/>
          <s v="26-may"/>
          <s v="27-may"/>
          <s v="28-may"/>
          <s v="29-may"/>
          <s v="30-may"/>
          <s v="31-may"/>
          <s v="1-jun"/>
          <s v="2-jun"/>
          <s v="3-jun"/>
          <s v="4-jun"/>
          <s v="5-jun"/>
          <s v="6-jun"/>
          <s v="7-jun"/>
          <s v="8-jun"/>
          <s v="9-jun"/>
          <s v="10-jun"/>
          <s v="11-jun"/>
          <s v="12-jun"/>
          <s v="13-jun"/>
          <s v="14-jun"/>
          <s v="15-jun"/>
          <s v="16-jun"/>
          <s v="17-jun"/>
          <s v="18-jun"/>
          <s v="19-jun"/>
          <s v="20-jun"/>
          <s v="21-jun"/>
          <s v="22-jun"/>
          <s v="23-jun"/>
          <s v="24-jun"/>
          <s v="25-jun"/>
          <s v="26-jun"/>
          <s v="27-jun"/>
          <s v="28-jun"/>
          <s v="29-jun"/>
          <s v="30-jun"/>
          <s v="1-jul"/>
          <s v="2-jul"/>
          <s v="3-jul"/>
          <s v="4-jul"/>
          <s v="5-jul"/>
          <s v="6-jul"/>
          <s v="7-jul"/>
          <s v="8-jul"/>
          <s v="9-jul"/>
          <s v="10-jul"/>
          <s v="11-jul"/>
          <s v="12-jul"/>
          <s v="13-jul"/>
          <s v="14-jul"/>
          <s v="15-jul"/>
          <s v="16-jul"/>
          <s v="17-jul"/>
          <s v="18-jul"/>
          <s v="19-jul"/>
          <s v="20-jul"/>
          <s v="21-jul"/>
          <s v="22-jul"/>
          <s v="23-jul"/>
          <s v="24-jul"/>
          <s v="25-jul"/>
          <s v="26-jul"/>
          <s v="27-jul"/>
          <s v="28-jul"/>
          <s v="29-jul"/>
          <s v="30-jul"/>
          <s v="31-jul"/>
          <s v="1-ago"/>
          <s v="2-ago"/>
          <s v="3-ago"/>
          <s v="4-ago"/>
          <s v="5-ago"/>
          <s v="6-ago"/>
          <s v="7-ago"/>
          <s v="8-ago"/>
          <s v="9-ago"/>
          <s v="10-ago"/>
          <s v="11-ago"/>
          <s v="12-ago"/>
          <s v="13-ago"/>
          <s v="14-ago"/>
          <s v="15-ago"/>
          <s v="16-ago"/>
          <s v="17-ago"/>
          <s v="18-ago"/>
          <s v="19-ago"/>
          <s v="20-ago"/>
          <s v="21-ago"/>
          <s v="22-ago"/>
          <s v="23-ago"/>
          <s v="24-ago"/>
          <s v="25-ago"/>
          <s v="26-ago"/>
          <s v="27-ago"/>
          <s v="28-ago"/>
          <s v="29-ago"/>
          <s v="30-ago"/>
          <s v="31-ago"/>
          <s v="1-sept"/>
          <s v="2-sept"/>
          <s v="3-sept"/>
          <s v="4-sept"/>
          <s v="5-sept"/>
          <s v="6-sept"/>
          <s v="7-sept"/>
          <s v="8-sept"/>
          <s v="9-sept"/>
          <s v="10-sept"/>
          <s v="11-sept"/>
          <s v="12-sept"/>
          <s v="13-sept"/>
          <s v="14-sept"/>
          <s v="15-sept"/>
          <s v="16-sept"/>
          <s v="17-sept"/>
          <s v="18-sept"/>
          <s v="19-sept"/>
          <s v="20-sept"/>
          <s v="21-sept"/>
          <s v="22-sept"/>
          <s v="23-sept"/>
          <s v="24-sept"/>
          <s v="25-sept"/>
          <s v="26-sept"/>
          <s v="27-sept"/>
          <s v="28-sept"/>
          <s v="29-sept"/>
          <s v="30-sept"/>
          <s v="1-oct"/>
          <s v="2-oct"/>
          <s v="3-oct"/>
          <s v="4-oct"/>
          <s v="5-oct"/>
          <s v="6-oct"/>
          <s v="7-oct"/>
          <s v="8-oct"/>
          <s v="9-oct"/>
          <s v="10-oct"/>
          <s v="11-oct"/>
          <s v="12-oct"/>
          <s v="13-oct"/>
          <s v="14-oct"/>
          <s v="15-oct"/>
          <s v="16-oct"/>
          <s v="17-oct"/>
          <s v="18-oct"/>
          <s v="19-oct"/>
          <s v="20-oct"/>
          <s v="21-oct"/>
          <s v="22-oct"/>
          <s v="23-oct"/>
          <s v="24-oct"/>
          <s v="25-oct"/>
          <s v="26-oct"/>
          <s v="27-oct"/>
          <s v="28-oct"/>
          <s v="29-oct"/>
          <s v="30-oct"/>
          <s v="31-oct"/>
          <s v="1-nov"/>
          <s v="2-nov"/>
          <s v="3-nov"/>
          <s v="4-nov"/>
          <s v="5-nov"/>
          <s v="6-nov"/>
          <s v="7-nov"/>
          <s v="8-nov"/>
          <s v="9-nov"/>
          <s v="10-nov"/>
          <s v="11-nov"/>
          <s v="12-nov"/>
          <s v="13-nov"/>
          <s v="14-nov"/>
          <s v="15-nov"/>
          <s v="16-nov"/>
          <s v="17-nov"/>
          <s v="18-nov"/>
          <s v="19-nov"/>
          <s v="20-nov"/>
          <s v="21-nov"/>
          <s v="22-nov"/>
          <s v="23-nov"/>
          <s v="24-nov"/>
          <s v="25-nov"/>
          <s v="26-nov"/>
          <s v="27-nov"/>
          <s v="28-nov"/>
          <s v="29-nov"/>
          <s v="30-nov"/>
          <s v="1-dic"/>
          <s v="2-dic"/>
          <s v="3-dic"/>
          <s v="4-dic"/>
          <s v="5-dic"/>
          <s v="6-dic"/>
          <s v="7-dic"/>
          <s v="8-dic"/>
          <s v="9-dic"/>
          <s v="10-dic"/>
          <s v="11-dic"/>
          <s v="12-dic"/>
          <s v="13-dic"/>
          <s v="14-dic"/>
          <s v="15-dic"/>
          <s v="16-dic"/>
          <s v="17-dic"/>
          <s v="18-dic"/>
          <s v="19-dic"/>
          <s v="20-dic"/>
          <s v="21-dic"/>
          <s v="22-dic"/>
          <s v="23-dic"/>
          <s v="24-dic"/>
          <s v="25-dic"/>
          <s v="26-dic"/>
          <s v="27-dic"/>
          <s v="28-dic"/>
          <s v="29-dic"/>
          <s v="30-dic"/>
          <s v="31-dic"/>
          <s v="&gt;1/7/2025"/>
        </groupItems>
      </fieldGroup>
    </cacheField>
    <cacheField name="Meses (Fecha)" numFmtId="0" databaseField="0">
      <fieldGroup base="1">
        <rangePr groupBy="months" startDate="2025-01-06T00:00:00" endDate="2025-07-01T00:00:00"/>
        <groupItems count="14">
          <s v="&lt;6/1/2025"/>
          <s v="ene"/>
          <s v="feb"/>
          <s v="mar"/>
          <s v="abr"/>
          <s v="may"/>
          <s v="jun"/>
          <s v="jul"/>
          <s v="ago"/>
          <s v="sept"/>
          <s v="oct"/>
          <s v="nov"/>
          <s v="dic"/>
          <s v="&gt;1/7/2025"/>
        </groupItems>
      </fieldGroup>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9">
  <r>
    <x v="0"/>
    <n v="401358"/>
    <n v="217"/>
    <x v="0"/>
    <n v="1247330"/>
  </r>
  <r>
    <x v="1"/>
    <n v="401383"/>
    <n v="242"/>
    <x v="0"/>
    <n v="2386700"/>
  </r>
  <r>
    <x v="2"/>
    <n v="401410"/>
    <n v="267"/>
    <x v="0"/>
    <n v="1292330"/>
  </r>
  <r>
    <x v="3"/>
    <n v="401458"/>
    <n v="313"/>
    <x v="0"/>
    <n v="3658700"/>
  </r>
  <r>
    <x v="4"/>
    <n v="401500"/>
    <n v="355"/>
    <x v="0"/>
    <n v="3650000"/>
  </r>
  <r>
    <x v="5"/>
    <n v="91431"/>
    <n v="3823"/>
    <x v="1"/>
    <n v="1307880"/>
  </r>
  <r>
    <x v="5"/>
    <n v="23884"/>
    <n v="377"/>
    <x v="1"/>
    <n v="4312800"/>
  </r>
  <r>
    <x v="6"/>
    <n v="300599"/>
    <n v="133"/>
    <x v="1"/>
    <n v="932198"/>
  </r>
  <r>
    <x v="6"/>
    <n v="401580"/>
    <n v="432"/>
    <x v="0"/>
    <n v="2458000"/>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49">
  <r>
    <x v="0"/>
    <x v="0"/>
    <n v="41061573"/>
    <n v="3732870"/>
    <n v="37328703"/>
  </r>
  <r>
    <x v="0"/>
    <x v="0"/>
    <n v="74977939"/>
    <n v="6816176"/>
    <n v="68161763"/>
  </r>
  <r>
    <x v="0"/>
    <x v="1"/>
    <n v="117383562"/>
    <n v="10671233"/>
    <n v="106712329"/>
  </r>
  <r>
    <x v="1"/>
    <x v="0"/>
    <n v="7040838"/>
    <n v="640076"/>
    <n v="6400762"/>
  </r>
  <r>
    <x v="1"/>
    <x v="2"/>
    <n v="26500000"/>
    <n v="2409091"/>
    <n v="24090909"/>
  </r>
  <r>
    <x v="1"/>
    <x v="3"/>
    <n v="5340000"/>
    <n v="485455"/>
    <n v="4854545"/>
  </r>
  <r>
    <x v="2"/>
    <x v="2"/>
    <n v="2300000"/>
    <n v="209091"/>
    <n v="2090909"/>
  </r>
  <r>
    <x v="3"/>
    <x v="0"/>
    <n v="132729884"/>
    <n v="12066353"/>
    <n v="120663531"/>
  </r>
  <r>
    <x v="3"/>
    <x v="1"/>
    <n v="335319655"/>
    <n v="30483605"/>
    <n v="304836050"/>
  </r>
  <r>
    <x v="3"/>
    <x v="1"/>
    <n v="318523647"/>
    <n v="28956695"/>
    <n v="289566952"/>
  </r>
  <r>
    <x v="4"/>
    <x v="2"/>
    <n v="26500000"/>
    <n v="2409091"/>
    <n v="24090909"/>
  </r>
  <r>
    <x v="5"/>
    <x v="1"/>
    <n v="1129500"/>
    <n v="102682"/>
    <n v="1026818"/>
  </r>
  <r>
    <x v="6"/>
    <x v="2"/>
    <n v="26500000"/>
    <n v="2409091"/>
    <n v="24090909"/>
  </r>
  <r>
    <x v="6"/>
    <x v="2"/>
    <n v="15900000"/>
    <n v="1445455"/>
    <n v="14454545"/>
  </r>
  <r>
    <x v="7"/>
    <x v="0"/>
    <n v="123079015"/>
    <n v="11189001"/>
    <n v="111890014"/>
  </r>
  <r>
    <x v="8"/>
    <x v="2"/>
    <n v="26500000"/>
    <n v="2409091"/>
    <n v="24090909"/>
  </r>
  <r>
    <x v="9"/>
    <x v="2"/>
    <n v="10600000"/>
    <n v="963636"/>
    <n v="9636364"/>
  </r>
  <r>
    <x v="10"/>
    <x v="0"/>
    <n v="12124079"/>
    <n v="1102189"/>
    <n v="11021890"/>
  </r>
  <r>
    <x v="10"/>
    <x v="1"/>
    <n v="354582813"/>
    <n v="32234801"/>
    <n v="322348012"/>
  </r>
  <r>
    <x v="11"/>
    <x v="2"/>
    <n v="26500000"/>
    <n v="2409091"/>
    <n v="24090909"/>
  </r>
  <r>
    <x v="11"/>
    <x v="2"/>
    <n v="3000000"/>
    <n v="272727"/>
    <n v="2727273"/>
  </r>
  <r>
    <x v="11"/>
    <x v="1"/>
    <n v="336042439"/>
    <n v="30549313"/>
    <n v="305493126"/>
  </r>
  <r>
    <x v="12"/>
    <x v="1"/>
    <n v="21639061"/>
    <n v="1967187"/>
    <n v="19671874"/>
  </r>
  <r>
    <x v="12"/>
    <x v="3"/>
    <n v="5447880"/>
    <n v="495262"/>
    <n v="4952618"/>
  </r>
  <r>
    <x v="13"/>
    <x v="0"/>
    <n v="75349267"/>
    <n v="6849933"/>
    <n v="68499334"/>
  </r>
  <r>
    <x v="14"/>
    <x v="0"/>
    <n v="4004578"/>
    <n v="364053"/>
    <n v="3640525"/>
  </r>
  <r>
    <x v="15"/>
    <x v="2"/>
    <n v="4818182"/>
    <n v="0"/>
    <n v="4818182"/>
  </r>
  <r>
    <x v="15"/>
    <x v="1"/>
    <n v="378524703"/>
    <n v="34411337"/>
    <n v="344113366"/>
  </r>
  <r>
    <x v="16"/>
    <x v="2"/>
    <n v="9636364"/>
    <n v="0"/>
    <n v="9636364"/>
  </r>
  <r>
    <x v="17"/>
    <x v="2"/>
    <n v="10600000"/>
    <n v="963636"/>
    <n v="9636364"/>
  </r>
  <r>
    <x v="17"/>
    <x v="2"/>
    <n v="26500000"/>
    <n v="2409091"/>
    <n v="24090909"/>
  </r>
  <r>
    <x v="18"/>
    <x v="1"/>
    <n v="1567000"/>
    <n v="142455"/>
    <n v="1424545"/>
  </r>
  <r>
    <x v="18"/>
    <x v="1"/>
    <n v="24830271"/>
    <n v="2257297"/>
    <n v="22572974"/>
  </r>
  <r>
    <x v="19"/>
    <x v="2"/>
    <n v="31800000"/>
    <n v="2890909"/>
    <n v="28909091"/>
  </r>
  <r>
    <x v="20"/>
    <x v="0"/>
    <n v="77750631"/>
    <n v="7068239"/>
    <n v="70682392"/>
  </r>
  <r>
    <x v="21"/>
    <x v="0"/>
    <n v="98004966"/>
    <n v="8909542"/>
    <n v="89095424"/>
  </r>
  <r>
    <x v="21"/>
    <x v="2"/>
    <n v="14454546"/>
    <n v="0"/>
    <n v="14454546"/>
  </r>
  <r>
    <x v="21"/>
    <x v="2"/>
    <n v="9636364"/>
    <n v="0"/>
    <n v="9636364"/>
  </r>
  <r>
    <x v="22"/>
    <x v="1"/>
    <n v="657520886"/>
    <n v="59774626"/>
    <n v="597746260"/>
  </r>
  <r>
    <x v="23"/>
    <x v="2"/>
    <n v="47700000"/>
    <n v="4336364"/>
    <n v="43363636"/>
  </r>
  <r>
    <x v="24"/>
    <x v="2"/>
    <n v="19272728"/>
    <n v="0"/>
    <n v="19272728"/>
  </r>
  <r>
    <x v="24"/>
    <x v="2"/>
    <n v="10600000"/>
    <n v="963636"/>
    <n v="9636364"/>
  </r>
  <r>
    <x v="25"/>
    <x v="2"/>
    <n v="4818182"/>
    <n v="0"/>
    <n v="4818182"/>
  </r>
  <r>
    <x v="26"/>
    <x v="2"/>
    <n v="15900000"/>
    <n v="1445455"/>
    <n v="14454545"/>
  </r>
  <r>
    <x v="26"/>
    <x v="2"/>
    <n v="15900000"/>
    <n v="1445455"/>
    <n v="14454545"/>
  </r>
  <r>
    <x v="27"/>
    <x v="2"/>
    <n v="2845800"/>
    <n v="258709"/>
    <n v="2587091"/>
  </r>
  <r>
    <x v="28"/>
    <x v="0"/>
    <n v="86161375"/>
    <n v="7832852"/>
    <n v="78328523"/>
  </r>
  <r>
    <x v="28"/>
    <x v="3"/>
    <n v="4005000"/>
    <n v="364091"/>
    <n v="3640909"/>
  </r>
  <r>
    <x v="29"/>
    <x v="1"/>
    <n v="1731500"/>
    <n v="157409"/>
    <n v="1574091"/>
  </r>
  <r>
    <x v="29"/>
    <x v="1"/>
    <n v="4435024"/>
    <n v="357039"/>
    <n v="4077985"/>
  </r>
  <r>
    <x v="29"/>
    <x v="1"/>
    <n v="14633732"/>
    <n v="1330339"/>
    <n v="13303393"/>
  </r>
  <r>
    <x v="29"/>
    <x v="1"/>
    <n v="24870858"/>
    <n v="2260987"/>
    <n v="22609871"/>
  </r>
  <r>
    <x v="30"/>
    <x v="0"/>
    <n v="4005595"/>
    <n v="364145"/>
    <n v="3641450"/>
  </r>
  <r>
    <x v="30"/>
    <x v="1"/>
    <n v="647010943"/>
    <n v="58819177"/>
    <n v="588191766"/>
  </r>
  <r>
    <x v="31"/>
    <x v="0"/>
    <n v="97871393"/>
    <n v="8897399"/>
    <n v="88973994"/>
  </r>
  <r>
    <x v="32"/>
    <x v="2"/>
    <n v="24090910"/>
    <n v="0"/>
    <n v="24090910"/>
  </r>
  <r>
    <x v="32"/>
    <x v="2"/>
    <n v="21200000"/>
    <n v="1927273"/>
    <n v="19272727"/>
  </r>
  <r>
    <x v="32"/>
    <x v="2"/>
    <n v="26500000"/>
    <n v="2409091"/>
    <n v="24090909"/>
  </r>
  <r>
    <x v="33"/>
    <x v="2"/>
    <n v="19272728"/>
    <n v="0"/>
    <n v="19272728"/>
  </r>
  <r>
    <x v="34"/>
    <x v="2"/>
    <n v="21200000"/>
    <n v="1927273"/>
    <n v="19272727"/>
  </r>
  <r>
    <x v="34"/>
    <x v="2"/>
    <n v="21200000"/>
    <n v="1927273"/>
    <n v="19272727"/>
  </r>
  <r>
    <x v="35"/>
    <x v="0"/>
    <n v="87901391"/>
    <n v="7991036"/>
    <n v="79910355"/>
  </r>
  <r>
    <x v="36"/>
    <x v="1"/>
    <n v="656130110"/>
    <n v="59648192"/>
    <n v="596481918"/>
  </r>
  <r>
    <x v="37"/>
    <x v="0"/>
    <n v="98840436"/>
    <n v="8985494"/>
    <n v="89854942"/>
  </r>
  <r>
    <x v="37"/>
    <x v="2"/>
    <n v="9636364"/>
    <n v="0"/>
    <n v="9636364"/>
  </r>
  <r>
    <x v="38"/>
    <x v="2"/>
    <n v="4818182"/>
    <n v="0"/>
    <n v="4818182"/>
  </r>
  <r>
    <x v="38"/>
    <x v="2"/>
    <n v="26500000"/>
    <n v="2409091"/>
    <n v="24090909"/>
  </r>
  <r>
    <x v="38"/>
    <x v="2"/>
    <n v="31800000"/>
    <n v="2890909"/>
    <n v="28909091"/>
  </r>
  <r>
    <x v="39"/>
    <x v="2"/>
    <n v="15900000"/>
    <n v="1445455"/>
    <n v="14454545"/>
  </r>
  <r>
    <x v="40"/>
    <x v="2"/>
    <n v="14454546"/>
    <n v="0"/>
    <n v="14454546"/>
  </r>
  <r>
    <x v="40"/>
    <x v="3"/>
    <n v="4005000"/>
    <n v="364091"/>
    <n v="3640909"/>
  </r>
  <r>
    <x v="41"/>
    <x v="2"/>
    <n v="5300000"/>
    <n v="481818"/>
    <n v="4818182"/>
  </r>
  <r>
    <x v="41"/>
    <x v="2"/>
    <n v="10600000"/>
    <n v="963636"/>
    <n v="9636364"/>
  </r>
  <r>
    <x v="41"/>
    <x v="2"/>
    <n v="3650000"/>
    <n v="331818"/>
    <n v="3318182"/>
  </r>
  <r>
    <x v="42"/>
    <x v="0"/>
    <n v="4076551"/>
    <n v="370596"/>
    <n v="3705955"/>
  </r>
  <r>
    <x v="43"/>
    <x v="2"/>
    <n v="9636364"/>
    <n v="0"/>
    <n v="9636364"/>
  </r>
  <r>
    <x v="44"/>
    <x v="2"/>
    <n v="5300000"/>
    <n v="481818"/>
    <n v="4818182"/>
  </r>
  <r>
    <x v="44"/>
    <x v="2"/>
    <n v="21200000"/>
    <n v="1927273"/>
    <n v="19272727"/>
  </r>
  <r>
    <x v="44"/>
    <x v="1"/>
    <n v="1499000"/>
    <n v="136273"/>
    <n v="1362727"/>
  </r>
  <r>
    <x v="44"/>
    <x v="1"/>
    <n v="25143005"/>
    <n v="2285728"/>
    <n v="22857277"/>
  </r>
  <r>
    <x v="45"/>
    <x v="1"/>
    <n v="749778543"/>
    <n v="68161686"/>
    <n v="681616857"/>
  </r>
  <r>
    <x v="46"/>
    <x v="1"/>
    <n v="4346226"/>
    <n v="346294"/>
    <n v="3999932"/>
  </r>
  <r>
    <x v="47"/>
    <x v="2"/>
    <n v="14454546"/>
    <n v="0"/>
    <n v="14454546"/>
  </r>
  <r>
    <x v="47"/>
    <x v="2"/>
    <n v="4818182"/>
    <n v="0"/>
    <n v="4818182"/>
  </r>
  <r>
    <x v="47"/>
    <x v="2"/>
    <n v="31800000"/>
    <n v="2890909"/>
    <n v="28909091"/>
  </r>
  <r>
    <x v="47"/>
    <x v="2"/>
    <n v="15900000"/>
    <n v="1445455"/>
    <n v="14454545"/>
  </r>
  <r>
    <x v="48"/>
    <x v="2"/>
    <n v="9636364"/>
    <n v="0"/>
    <n v="9636364"/>
  </r>
  <r>
    <x v="48"/>
    <x v="1"/>
    <n v="10032687"/>
    <n v="912062"/>
    <n v="9120625"/>
  </r>
  <r>
    <x v="49"/>
    <x v="2"/>
    <n v="9636364"/>
    <n v="0"/>
    <n v="9636364"/>
  </r>
  <r>
    <x v="50"/>
    <x v="0"/>
    <n v="4072794"/>
    <n v="370254"/>
    <n v="3702540"/>
  </r>
  <r>
    <x v="50"/>
    <x v="2"/>
    <n v="15900000"/>
    <n v="1445455"/>
    <n v="14454545"/>
  </r>
  <r>
    <x v="50"/>
    <x v="2"/>
    <n v="21200000"/>
    <n v="1927273"/>
    <n v="19272727"/>
  </r>
  <r>
    <x v="51"/>
    <x v="0"/>
    <n v="85580314"/>
    <n v="7780029"/>
    <n v="77800285"/>
  </r>
  <r>
    <x v="51"/>
    <x v="2"/>
    <n v="14454546"/>
    <n v="0"/>
    <n v="14454546"/>
  </r>
  <r>
    <x v="52"/>
    <x v="2"/>
    <n v="4818182"/>
    <n v="0"/>
    <n v="4818182"/>
  </r>
  <r>
    <x v="53"/>
    <x v="2"/>
    <n v="31800000"/>
    <n v="2890909"/>
    <n v="28909091"/>
  </r>
  <r>
    <x v="53"/>
    <x v="2"/>
    <n v="15900000"/>
    <n v="1445455"/>
    <n v="14454545"/>
  </r>
  <r>
    <x v="54"/>
    <x v="2"/>
    <n v="5300000"/>
    <n v="481818"/>
    <n v="4818182"/>
  </r>
  <r>
    <x v="54"/>
    <x v="2"/>
    <n v="21200000"/>
    <n v="1927273"/>
    <n v="19272727"/>
  </r>
  <r>
    <x v="55"/>
    <x v="0"/>
    <n v="75544249"/>
    <n v="6867659"/>
    <n v="68676590"/>
  </r>
  <r>
    <x v="55"/>
    <x v="2"/>
    <n v="1255000"/>
    <n v="114091"/>
    <n v="1140909"/>
  </r>
  <r>
    <x v="56"/>
    <x v="2"/>
    <n v="10600000"/>
    <n v="963636"/>
    <n v="9636364"/>
  </r>
  <r>
    <x v="57"/>
    <x v="2"/>
    <n v="9636364"/>
    <n v="0"/>
    <n v="9636364"/>
  </r>
  <r>
    <x v="58"/>
    <x v="0"/>
    <n v="22734619"/>
    <n v="2066784"/>
    <n v="20667835"/>
  </r>
  <r>
    <x v="58"/>
    <x v="1"/>
    <n v="727088292"/>
    <n v="66098936"/>
    <n v="660989356"/>
  </r>
  <r>
    <x v="58"/>
    <x v="1"/>
    <n v="304956053"/>
    <n v="27723278"/>
    <n v="277232775"/>
  </r>
  <r>
    <x v="59"/>
    <x v="2"/>
    <n v="9636364"/>
    <n v="0"/>
    <n v="9636364"/>
  </r>
  <r>
    <x v="59"/>
    <x v="1"/>
    <n v="150000"/>
    <n v="13636"/>
    <n v="136364"/>
  </r>
  <r>
    <x v="59"/>
    <x v="1"/>
    <n v="7472524"/>
    <n v="633594"/>
    <n v="6838930"/>
  </r>
  <r>
    <x v="59"/>
    <x v="1"/>
    <n v="1286000"/>
    <n v="116909"/>
    <n v="1169091"/>
  </r>
  <r>
    <x v="59"/>
    <x v="1"/>
    <n v="150000"/>
    <n v="13636"/>
    <n v="136364"/>
  </r>
  <r>
    <x v="59"/>
    <x v="1"/>
    <n v="25558954"/>
    <n v="2323541"/>
    <n v="23235413"/>
  </r>
  <r>
    <x v="60"/>
    <x v="2"/>
    <n v="9636364"/>
    <n v="0"/>
    <n v="9636364"/>
  </r>
  <r>
    <x v="61"/>
    <x v="2"/>
    <n v="26500000"/>
    <n v="2409091"/>
    <n v="24090909"/>
  </r>
  <r>
    <x v="61"/>
    <x v="2"/>
    <n v="21200000"/>
    <n v="1927273"/>
    <n v="19272727"/>
  </r>
  <r>
    <x v="62"/>
    <x v="2"/>
    <n v="15900000"/>
    <n v="1445455"/>
    <n v="14454545"/>
  </r>
  <r>
    <x v="62"/>
    <x v="2"/>
    <n v="21200000"/>
    <n v="1927273"/>
    <n v="19272727"/>
  </r>
  <r>
    <x v="63"/>
    <x v="2"/>
    <n v="14454546"/>
    <n v="0"/>
    <n v="14454546"/>
  </r>
  <r>
    <x v="64"/>
    <x v="0"/>
    <n v="4141236"/>
    <n v="376476"/>
    <n v="3764760"/>
  </r>
  <r>
    <x v="64"/>
    <x v="2"/>
    <n v="4818182"/>
    <n v="0"/>
    <n v="4818182"/>
  </r>
  <r>
    <x v="65"/>
    <x v="2"/>
    <n v="15900000"/>
    <n v="1445455"/>
    <n v="14454545"/>
  </r>
  <r>
    <x v="65"/>
    <x v="2"/>
    <n v="16700000"/>
    <n v="1518182"/>
    <n v="15181818"/>
  </r>
  <r>
    <x v="65"/>
    <x v="1"/>
    <n v="632209637"/>
    <n v="57473603"/>
    <n v="574736034"/>
  </r>
  <r>
    <x v="66"/>
    <x v="2"/>
    <n v="4818182"/>
    <n v="0"/>
    <n v="4818182"/>
  </r>
  <r>
    <x v="67"/>
    <x v="1"/>
    <n v="295680370"/>
    <n v="26880034"/>
    <n v="268800336"/>
  </r>
  <r>
    <x v="68"/>
    <x v="2"/>
    <n v="9636364"/>
    <n v="0"/>
    <n v="9636364"/>
  </r>
  <r>
    <x v="68"/>
    <x v="2"/>
    <n v="15900000"/>
    <n v="1445455"/>
    <n v="14454545"/>
  </r>
  <r>
    <x v="68"/>
    <x v="2"/>
    <n v="15900000"/>
    <n v="1445455"/>
    <n v="14454545"/>
  </r>
  <r>
    <x v="69"/>
    <x v="0"/>
    <n v="27462080"/>
    <n v="2496553"/>
    <n v="24965527"/>
  </r>
  <r>
    <x v="69"/>
    <x v="2"/>
    <n v="4818182"/>
    <n v="0"/>
    <n v="4818182"/>
  </r>
  <r>
    <x v="69"/>
    <x v="1"/>
    <n v="291944106"/>
    <n v="26540373"/>
    <n v="265403733"/>
  </r>
  <r>
    <x v="70"/>
    <x v="1"/>
    <n v="926000"/>
    <n v="84182"/>
    <n v="841818"/>
  </r>
  <r>
    <x v="70"/>
    <x v="1"/>
    <n v="4202918"/>
    <n v="333654"/>
    <n v="3869264"/>
  </r>
  <r>
    <x v="70"/>
    <x v="1"/>
    <n v="25724256"/>
    <n v="2338569"/>
    <n v="23385687"/>
  </r>
  <r>
    <x v="71"/>
    <x v="2"/>
    <n v="9636364"/>
    <n v="0"/>
    <n v="9636364"/>
  </r>
  <r>
    <x v="72"/>
    <x v="2"/>
    <n v="21200000"/>
    <n v="1927273"/>
    <n v="19272727"/>
  </r>
  <r>
    <x v="72"/>
    <x v="2"/>
    <n v="5500000"/>
    <n v="500000"/>
    <n v="5000000"/>
  </r>
  <r>
    <x v="72"/>
    <x v="2"/>
    <n v="15900000"/>
    <n v="1445455"/>
    <n v="14454545"/>
  </r>
  <r>
    <x v="72"/>
    <x v="1"/>
    <n v="30000"/>
    <n v="2727"/>
    <n v="27273"/>
  </r>
  <r>
    <x v="72"/>
    <x v="1"/>
    <n v="30000"/>
    <n v="2727"/>
    <n v="27273"/>
  </r>
  <r>
    <x v="73"/>
    <x v="1"/>
    <n v="309743336"/>
    <n v="28158485"/>
    <n v="281584851"/>
  </r>
  <r>
    <x v="74"/>
    <x v="2"/>
    <n v="5500000"/>
    <n v="500000"/>
    <n v="5000000"/>
  </r>
  <r>
    <x v="74"/>
    <x v="2"/>
    <n v="21200000"/>
    <n v="1927273"/>
    <n v="19272727"/>
  </r>
  <r>
    <x v="74"/>
    <x v="2"/>
    <n v="15900000"/>
    <n v="1445455"/>
    <n v="14454545"/>
  </r>
  <r>
    <x v="74"/>
    <x v="2"/>
    <n v="9636364"/>
    <n v="0"/>
    <n v="9636364"/>
  </r>
  <r>
    <x v="75"/>
    <x v="2"/>
    <n v="9636364"/>
    <n v="0"/>
    <n v="9636364"/>
  </r>
  <r>
    <x v="76"/>
    <x v="2"/>
    <n v="14454546"/>
    <n v="0"/>
    <n v="14454546"/>
  </r>
  <r>
    <x v="77"/>
    <x v="2"/>
    <n v="12000000"/>
    <n v="1090909"/>
    <n v="10909091"/>
  </r>
  <r>
    <x v="77"/>
    <x v="2"/>
    <n v="21200000"/>
    <n v="1927273"/>
    <n v="19272727"/>
  </r>
  <r>
    <x v="77"/>
    <x v="2"/>
    <n v="16400000"/>
    <n v="1490909"/>
    <n v="14909091"/>
  </r>
  <r>
    <x v="78"/>
    <x v="1"/>
    <n v="358171956"/>
    <n v="32561087"/>
    <n v="325610869"/>
  </r>
  <r>
    <x v="79"/>
    <x v="0"/>
    <n v="37820497"/>
    <n v="3438227"/>
    <n v="34382270"/>
  </r>
  <r>
    <x v="79"/>
    <x v="2"/>
    <n v="19272728"/>
    <n v="0"/>
    <n v="19272728"/>
  </r>
  <r>
    <x v="79"/>
    <x v="1"/>
    <n v="93319178"/>
    <n v="8483562"/>
    <n v="84835616"/>
  </r>
  <r>
    <x v="79"/>
    <x v="1"/>
    <n v="343407655"/>
    <n v="31218878"/>
    <n v="312188777"/>
  </r>
  <r>
    <x v="80"/>
    <x v="2"/>
    <n v="21200000"/>
    <n v="1927273"/>
    <n v="19272727"/>
  </r>
  <r>
    <x v="80"/>
    <x v="2"/>
    <n v="11000000"/>
    <n v="1000000"/>
    <n v="10000000"/>
  </r>
  <r>
    <x v="80"/>
    <x v="2"/>
    <n v="3446000"/>
    <n v="313273"/>
    <n v="3132727"/>
  </r>
  <r>
    <x v="80"/>
    <x v="2"/>
    <n v="21200000"/>
    <n v="1927273"/>
    <n v="19272727"/>
  </r>
  <r>
    <x v="81"/>
    <x v="2"/>
    <n v="5300000"/>
    <n v="481818"/>
    <n v="4818182"/>
  </r>
  <r>
    <x v="81"/>
    <x v="2"/>
    <n v="10600000"/>
    <n v="963636"/>
    <n v="9636364"/>
  </r>
  <r>
    <x v="82"/>
    <x v="2"/>
    <n v="9636364"/>
    <n v="0"/>
    <n v="9636364"/>
  </r>
  <r>
    <x v="82"/>
    <x v="1"/>
    <n v="855000"/>
    <n v="77727"/>
    <n v="777273"/>
  </r>
  <r>
    <x v="82"/>
    <x v="1"/>
    <n v="25716668"/>
    <n v="2337879"/>
    <n v="23378789"/>
  </r>
  <r>
    <x v="82"/>
    <x v="1"/>
    <n v="4145049"/>
    <n v="327276"/>
    <n v="3817773"/>
  </r>
  <r>
    <x v="83"/>
    <x v="2"/>
    <n v="9636364"/>
    <n v="0"/>
    <n v="9636364"/>
  </r>
  <r>
    <x v="84"/>
    <x v="2"/>
    <n v="10600000"/>
    <n v="963636"/>
    <n v="9636364"/>
  </r>
  <r>
    <x v="84"/>
    <x v="2"/>
    <n v="5500000"/>
    <n v="500000"/>
    <n v="5000000"/>
  </r>
  <r>
    <x v="84"/>
    <x v="2"/>
    <n v="10600000"/>
    <n v="963636"/>
    <n v="9636364"/>
  </r>
  <r>
    <x v="85"/>
    <x v="2"/>
    <n v="4818182"/>
    <n v="0"/>
    <n v="4818182"/>
  </r>
  <r>
    <x v="86"/>
    <x v="1"/>
    <n v="730657443"/>
    <n v="66423404"/>
    <n v="664234039"/>
  </r>
  <r>
    <x v="87"/>
    <x v="2"/>
    <n v="15900000"/>
    <n v="1445455"/>
    <n v="14454545"/>
  </r>
  <r>
    <x v="87"/>
    <x v="2"/>
    <n v="21200000"/>
    <n v="1927273"/>
    <n v="19272727"/>
  </r>
  <r>
    <x v="87"/>
    <x v="2"/>
    <n v="11000000"/>
    <n v="1000000"/>
    <n v="10000000"/>
  </r>
  <r>
    <x v="88"/>
    <x v="2"/>
    <n v="9636364"/>
    <n v="0"/>
    <n v="9636364"/>
  </r>
  <r>
    <x v="89"/>
    <x v="2"/>
    <n v="9636364"/>
    <n v="0"/>
    <n v="9636364"/>
  </r>
  <r>
    <x v="90"/>
    <x v="2"/>
    <n v="10600000"/>
    <n v="963636"/>
    <n v="9636364"/>
  </r>
  <r>
    <x v="90"/>
    <x v="2"/>
    <n v="21200000"/>
    <n v="1927273"/>
    <n v="19272727"/>
  </r>
  <r>
    <x v="90"/>
    <x v="2"/>
    <n v="5500000"/>
    <n v="500000"/>
    <n v="5000000"/>
  </r>
  <r>
    <x v="91"/>
    <x v="0"/>
    <n v="22612846"/>
    <n v="2055714"/>
    <n v="20557132"/>
  </r>
  <r>
    <x v="91"/>
    <x v="1"/>
    <n v="289086894"/>
    <n v="26280627"/>
    <n v="262806267"/>
  </r>
  <r>
    <x v="92"/>
    <x v="2"/>
    <n v="14454546"/>
    <n v="0"/>
    <n v="14454546"/>
  </r>
  <r>
    <x v="93"/>
    <x v="2"/>
    <n v="26500000"/>
    <n v="2409091"/>
    <n v="24090909"/>
  </r>
  <r>
    <x v="93"/>
    <x v="2"/>
    <n v="15900000"/>
    <n v="1445455"/>
    <n v="14454545"/>
  </r>
  <r>
    <x v="93"/>
    <x v="2"/>
    <n v="5500000"/>
    <n v="500000"/>
    <n v="5000000"/>
  </r>
  <r>
    <x v="94"/>
    <x v="2"/>
    <n v="14454546"/>
    <n v="0"/>
    <n v="14454546"/>
  </r>
  <r>
    <x v="94"/>
    <x v="2"/>
    <n v="21200000"/>
    <n v="1927273"/>
    <n v="19272727"/>
  </r>
  <r>
    <x v="94"/>
    <x v="2"/>
    <n v="15900000"/>
    <n v="1445455"/>
    <n v="14454545"/>
  </r>
  <r>
    <x v="94"/>
    <x v="2"/>
    <n v="5500000"/>
    <n v="500000"/>
    <n v="5000000"/>
  </r>
  <r>
    <x v="95"/>
    <x v="1"/>
    <n v="671405328"/>
    <n v="61036848"/>
    <n v="610368480"/>
  </r>
  <r>
    <x v="96"/>
    <x v="2"/>
    <n v="4818182"/>
    <n v="0"/>
    <n v="4818182"/>
  </r>
  <r>
    <x v="97"/>
    <x v="2"/>
    <n v="14454546"/>
    <n v="0"/>
    <n v="14454546"/>
  </r>
  <r>
    <x v="97"/>
    <x v="1"/>
    <n v="344691888"/>
    <n v="31335626"/>
    <n v="313356262"/>
  </r>
  <r>
    <x v="98"/>
    <x v="1"/>
    <n v="25840542"/>
    <n v="2349140"/>
    <n v="23491402"/>
  </r>
  <r>
    <x v="98"/>
    <x v="1"/>
    <n v="578530"/>
    <n v="52594"/>
    <n v="525936"/>
  </r>
  <r>
    <x v="98"/>
    <x v="1"/>
    <n v="4344006"/>
    <n v="331458"/>
    <n v="4012548"/>
  </r>
  <r>
    <x v="99"/>
    <x v="2"/>
    <n v="11000000"/>
    <n v="1000000"/>
    <n v="10000000"/>
  </r>
  <r>
    <x v="99"/>
    <x v="2"/>
    <n v="15900000"/>
    <n v="1445455"/>
    <n v="14454545"/>
  </r>
  <r>
    <x v="99"/>
    <x v="2"/>
    <n v="21200000"/>
    <n v="1927273"/>
    <n v="19272727"/>
  </r>
  <r>
    <x v="100"/>
    <x v="1"/>
    <n v="513646"/>
    <n v="46695"/>
    <n v="466951"/>
  </r>
  <r>
    <x v="101"/>
    <x v="2"/>
    <n v="9636364"/>
    <n v="0"/>
    <n v="9636364"/>
  </r>
  <r>
    <x v="102"/>
    <x v="2"/>
    <n v="4818182"/>
    <n v="0"/>
    <n v="4818182"/>
  </r>
  <r>
    <x v="102"/>
    <x v="2"/>
    <n v="5500000"/>
    <n v="500000"/>
    <n v="5000000"/>
  </r>
  <r>
    <x v="102"/>
    <x v="2"/>
    <n v="10600000"/>
    <n v="963636"/>
    <n v="9636364"/>
  </r>
  <r>
    <x v="102"/>
    <x v="2"/>
    <n v="26500000"/>
    <n v="2409091"/>
    <n v="24090909"/>
  </r>
  <r>
    <x v="102"/>
    <x v="3"/>
    <n v="6360000"/>
    <n v="578182"/>
    <n v="5781818"/>
  </r>
  <r>
    <x v="103"/>
    <x v="1"/>
    <n v="839960"/>
    <n v="76360"/>
    <n v="763600"/>
  </r>
  <r>
    <x v="104"/>
    <x v="2"/>
    <n v="14454546"/>
    <n v="0"/>
    <n v="14454546"/>
  </r>
  <r>
    <x v="105"/>
    <x v="2"/>
    <n v="4818182"/>
    <n v="0"/>
    <n v="4818182"/>
  </r>
  <r>
    <x v="105"/>
    <x v="2"/>
    <n v="11000000"/>
    <n v="1000000"/>
    <n v="10000000"/>
  </r>
  <r>
    <x v="105"/>
    <x v="2"/>
    <n v="15900000"/>
    <n v="1445455"/>
    <n v="14454545"/>
  </r>
  <r>
    <x v="105"/>
    <x v="2"/>
    <n v="15900000"/>
    <n v="1445455"/>
    <n v="14454545"/>
  </r>
  <r>
    <x v="106"/>
    <x v="0"/>
    <n v="13466278"/>
    <n v="1224207"/>
    <n v="12242071"/>
  </r>
  <r>
    <x v="106"/>
    <x v="1"/>
    <n v="68289229"/>
    <n v="6208112"/>
    <n v="62081117"/>
  </r>
  <r>
    <x v="106"/>
    <x v="1"/>
    <n v="10563496"/>
    <n v="960318"/>
    <n v="9603178"/>
  </r>
  <r>
    <x v="106"/>
    <x v="1"/>
    <n v="268459263"/>
    <n v="24405388"/>
    <n v="244053875"/>
  </r>
  <r>
    <x v="107"/>
    <x v="2"/>
    <n v="14454546"/>
    <n v="0"/>
    <n v="14454546"/>
  </r>
  <r>
    <x v="107"/>
    <x v="2"/>
    <n v="21200000"/>
    <n v="1927273"/>
    <n v="19272727"/>
  </r>
  <r>
    <x v="107"/>
    <x v="2"/>
    <n v="15900000"/>
    <n v="1445455"/>
    <n v="14454545"/>
  </r>
  <r>
    <x v="107"/>
    <x v="2"/>
    <n v="11000000"/>
    <n v="1000000"/>
    <n v="10000000"/>
  </r>
  <r>
    <x v="108"/>
    <x v="2"/>
    <n v="405000"/>
    <n v="36818"/>
    <n v="368182"/>
  </r>
  <r>
    <x v="109"/>
    <x v="1"/>
    <n v="670352441"/>
    <n v="60941131"/>
    <n v="609411310"/>
  </r>
  <r>
    <x v="110"/>
    <x v="1"/>
    <n v="26409246"/>
    <n v="2400841"/>
    <n v="24008405"/>
  </r>
  <r>
    <x v="110"/>
    <x v="1"/>
    <n v="754500"/>
    <n v="68591"/>
    <n v="685909"/>
  </r>
  <r>
    <x v="110"/>
    <x v="1"/>
    <n v="4496357"/>
    <n v="340890"/>
    <n v="4155467"/>
  </r>
  <r>
    <x v="111"/>
    <x v="2"/>
    <n v="14454546"/>
    <n v="0"/>
    <n v="14454546"/>
  </r>
  <r>
    <x v="111"/>
    <x v="2"/>
    <n v="4818182"/>
    <n v="0"/>
    <n v="4818182"/>
  </r>
  <r>
    <x v="112"/>
    <x v="2"/>
    <n v="10600000"/>
    <n v="963636"/>
    <n v="9636364"/>
  </r>
  <r>
    <x v="112"/>
    <x v="2"/>
    <n v="5500000"/>
    <n v="500000"/>
    <n v="5000000"/>
  </r>
  <r>
    <x v="112"/>
    <x v="2"/>
    <n v="26500000"/>
    <n v="2409091"/>
    <n v="24090909"/>
  </r>
  <r>
    <x v="113"/>
    <x v="3"/>
    <n v="713226"/>
    <n v="64839"/>
    <n v="648387"/>
  </r>
  <r>
    <x v="114"/>
    <x v="2"/>
    <n v="19272728"/>
    <n v="0"/>
    <n v="19272728"/>
  </r>
  <r>
    <x v="115"/>
    <x v="2"/>
    <n v="15900000"/>
    <n v="1445455"/>
    <n v="14454545"/>
  </r>
  <r>
    <x v="115"/>
    <x v="2"/>
    <n v="21200000"/>
    <n v="1927273"/>
    <n v="19272727"/>
  </r>
  <r>
    <x v="115"/>
    <x v="2"/>
    <n v="11000000"/>
    <n v="1000000"/>
    <n v="10000000"/>
  </r>
  <r>
    <x v="115"/>
    <x v="1"/>
    <n v="839960"/>
    <n v="76360"/>
    <n v="763600"/>
  </r>
  <r>
    <x v="116"/>
    <x v="2"/>
    <n v="14454546"/>
    <n v="0"/>
    <n v="14454546"/>
  </r>
  <r>
    <x v="116"/>
    <x v="1"/>
    <n v="840662532"/>
    <n v="76423867"/>
    <n v="764238665"/>
  </r>
  <r>
    <x v="117"/>
    <x v="2"/>
    <n v="4818182"/>
    <n v="0"/>
    <n v="4818182"/>
  </r>
  <r>
    <x v="118"/>
    <x v="0"/>
    <n v="4282757"/>
    <n v="389342"/>
    <n v="3893415"/>
  </r>
  <r>
    <x v="118"/>
    <x v="1"/>
    <n v="403409195"/>
    <n v="36673563"/>
    <n v="366735632"/>
  </r>
  <r>
    <x v="119"/>
    <x v="2"/>
    <n v="10600000"/>
    <n v="963636"/>
    <n v="9636364"/>
  </r>
  <r>
    <x v="119"/>
    <x v="2"/>
    <n v="5500000"/>
    <n v="500000"/>
    <n v="5000000"/>
  </r>
  <r>
    <x v="119"/>
    <x v="2"/>
    <n v="26500000"/>
    <n v="2409091"/>
    <n v="24090909"/>
  </r>
  <r>
    <x v="120"/>
    <x v="2"/>
    <n v="14454546"/>
    <n v="0"/>
    <n v="14454546"/>
  </r>
  <r>
    <x v="121"/>
    <x v="2"/>
    <n v="10600000"/>
    <n v="963636"/>
    <n v="9636364"/>
  </r>
  <r>
    <x v="121"/>
    <x v="2"/>
    <n v="21200000"/>
    <n v="1927273"/>
    <n v="19272727"/>
  </r>
  <r>
    <x v="121"/>
    <x v="2"/>
    <n v="11000000"/>
    <n v="1000000"/>
    <n v="10000000"/>
  </r>
  <r>
    <x v="121"/>
    <x v="2"/>
    <n v="10600000"/>
    <n v="963636"/>
    <n v="9636364"/>
  </r>
</pivotCacheRecords>
</file>

<file path=xl/pivotCache/pivotCacheRecords3.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51">
  <r>
    <x v="0"/>
    <x v="0"/>
    <n v="26325470"/>
  </r>
  <r>
    <x v="1"/>
    <x v="0"/>
    <n v="348405456"/>
  </r>
  <r>
    <x v="2"/>
    <x v="0"/>
    <n v="40553272"/>
  </r>
  <r>
    <x v="3"/>
    <x v="1"/>
    <n v="47272727"/>
  </r>
  <r>
    <x v="4"/>
    <x v="0"/>
    <n v="25106901"/>
  </r>
  <r>
    <x v="3"/>
    <x v="1"/>
    <n v="47272727"/>
  </r>
  <r>
    <x v="3"/>
    <x v="1"/>
    <n v="10000000"/>
  </r>
  <r>
    <x v="3"/>
    <x v="1"/>
    <n v="10000000"/>
  </r>
  <r>
    <x v="5"/>
    <x v="0"/>
    <n v="24706513"/>
  </r>
  <r>
    <x v="0"/>
    <x v="0"/>
    <n v="4885694"/>
  </r>
  <r>
    <x v="1"/>
    <x v="0"/>
    <n v="840000"/>
  </r>
  <r>
    <x v="6"/>
    <x v="0"/>
    <n v="68276775"/>
  </r>
  <r>
    <x v="4"/>
    <x v="0"/>
    <n v="5018551"/>
  </r>
  <r>
    <x v="4"/>
    <x v="0"/>
    <n v="622500"/>
  </r>
  <r>
    <x v="7"/>
    <x v="0"/>
    <n v="676224155"/>
  </r>
  <r>
    <x v="8"/>
    <x v="0"/>
    <n v="732500"/>
  </r>
  <r>
    <x v="7"/>
    <x v="0"/>
    <n v="368286537"/>
  </r>
  <r>
    <x v="0"/>
    <x v="0"/>
    <n v="250000"/>
  </r>
  <r>
    <x v="0"/>
    <x v="0"/>
    <n v="568340"/>
  </r>
  <r>
    <x v="9"/>
    <x v="1"/>
    <n v="11000000"/>
  </r>
  <r>
    <x v="5"/>
    <x v="0"/>
    <n v="5078947"/>
  </r>
  <r>
    <x v="5"/>
    <x v="0"/>
    <n v="695500"/>
  </r>
  <r>
    <x v="10"/>
    <x v="0"/>
    <n v="840000"/>
  </r>
  <r>
    <x v="5"/>
    <x v="1"/>
    <n v="38500000"/>
  </r>
  <r>
    <x v="11"/>
    <x v="1"/>
    <n v="57500000"/>
  </r>
  <r>
    <x v="12"/>
    <x v="1"/>
    <n v="49500000"/>
  </r>
  <r>
    <x v="13"/>
    <x v="1"/>
    <n v="45000000"/>
  </r>
  <r>
    <x v="14"/>
    <x v="1"/>
    <n v="52000000"/>
  </r>
  <r>
    <x v="15"/>
    <x v="1"/>
    <n v="49500000"/>
  </r>
  <r>
    <x v="16"/>
    <x v="1"/>
    <n v="49500000"/>
  </r>
  <r>
    <x v="17"/>
    <x v="0"/>
    <n v="671473895"/>
  </r>
  <r>
    <x v="0"/>
    <x v="1"/>
    <n v="30000000"/>
  </r>
  <r>
    <x v="18"/>
    <x v="1"/>
    <n v="52000000"/>
  </r>
  <r>
    <x v="9"/>
    <x v="1"/>
    <n v="52000000"/>
  </r>
  <r>
    <x v="19"/>
    <x v="0"/>
    <n v="268173321"/>
  </r>
  <r>
    <x v="20"/>
    <x v="0"/>
    <n v="658303071"/>
  </r>
  <r>
    <x v="10"/>
    <x v="0"/>
    <n v="1045000"/>
  </r>
  <r>
    <x v="10"/>
    <x v="0"/>
    <n v="1045000"/>
  </r>
  <r>
    <x v="19"/>
    <x v="1"/>
    <n v="44000000"/>
  </r>
  <r>
    <x v="21"/>
    <x v="0"/>
    <n v="64362421"/>
  </r>
  <r>
    <x v="22"/>
    <x v="1"/>
    <n v="52000000"/>
  </r>
  <r>
    <x v="23"/>
    <x v="0"/>
    <n v="64527823"/>
  </r>
  <r>
    <x v="24"/>
    <x v="0"/>
    <n v="645063335"/>
  </r>
  <r>
    <x v="25"/>
    <x v="1"/>
    <n v="46500000"/>
  </r>
  <r>
    <x v="26"/>
    <x v="0"/>
    <n v="326762237"/>
  </r>
  <r>
    <x v="27"/>
    <x v="0"/>
    <n v="373298573"/>
  </r>
  <r>
    <x v="27"/>
    <x v="0"/>
    <n v="373298573"/>
  </r>
  <r>
    <x v="27"/>
    <x v="0"/>
    <n v="373298573"/>
  </r>
  <r>
    <x v="28"/>
    <x v="1"/>
    <n v="57500000"/>
  </r>
  <r>
    <x v="28"/>
    <x v="1"/>
    <n v="3500000"/>
  </r>
  <r>
    <x v="28"/>
    <x v="1"/>
    <n v="22000000"/>
  </r>
</pivotCacheRecords>
</file>

<file path=xl/pivotCache/pivotCacheRecords4.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74">
  <r>
    <x v="0"/>
    <d v="2024-03-18T00:00:00"/>
    <n v="3"/>
    <x v="0"/>
    <n v="17829"/>
    <x v="0"/>
    <n v="21200000"/>
    <n v="1927273"/>
  </r>
  <r>
    <x v="0"/>
    <d v="2024-03-18T00:00:00"/>
    <n v="3"/>
    <x v="0"/>
    <n v="17828"/>
    <x v="0"/>
    <n v="21200000"/>
    <n v="1927273"/>
  </r>
  <r>
    <x v="0"/>
    <d v="2024-03-22T00:00:00"/>
    <n v="3"/>
    <x v="0"/>
    <n v="17992"/>
    <x v="0"/>
    <n v="26500000"/>
    <n v="2409091"/>
  </r>
  <r>
    <x v="0"/>
    <d v="2024-01-22T00:00:00"/>
    <n v="1"/>
    <x v="1"/>
    <n v="17125"/>
    <x v="1"/>
    <n v="123079015"/>
    <n v="11189001"/>
  </r>
  <r>
    <x v="0"/>
    <d v="2024-03-04T00:00:00"/>
    <n v="3"/>
    <x v="0"/>
    <n v="17690"/>
    <x v="2"/>
    <n v="4005000"/>
    <n v="364091"/>
  </r>
  <r>
    <x v="0"/>
    <d v="2024-01-05T00:00:00"/>
    <n v="1"/>
    <x v="1"/>
    <n v="16990"/>
    <x v="0"/>
    <n v="26500000"/>
    <n v="2409091"/>
  </r>
  <r>
    <x v="0"/>
    <d v="2024-01-13T00:00:00"/>
    <n v="1"/>
    <x v="1"/>
    <n v="16991"/>
    <x v="0"/>
    <n v="26500000"/>
    <n v="2409091"/>
  </r>
  <r>
    <x v="0"/>
    <d v="2024-01-18T00:00:00"/>
    <n v="1"/>
    <x v="1"/>
    <n v="17020"/>
    <x v="0"/>
    <n v="26500000"/>
    <n v="2409091"/>
  </r>
  <r>
    <x v="0"/>
    <d v="2024-01-03T00:00:00"/>
    <n v="1"/>
    <x v="1"/>
    <n v="16862"/>
    <x v="3"/>
    <n v="117383562"/>
    <n v="10671233"/>
  </r>
  <r>
    <x v="0"/>
    <d v="2024-03-06T00:00:00"/>
    <n v="3"/>
    <x v="0"/>
    <n v="17661"/>
    <x v="3"/>
    <n v="24870858"/>
    <n v="2260987"/>
  </r>
  <r>
    <x v="0"/>
    <d v="2024-02-13T00:00:00"/>
    <n v="2"/>
    <x v="2"/>
    <n v="17325"/>
    <x v="3"/>
    <n v="24830271"/>
    <n v="2257297"/>
  </r>
  <r>
    <x v="0"/>
    <d v="2024-02-13T00:00:00"/>
    <n v="2"/>
    <x v="2"/>
    <n v="17326"/>
    <x v="3"/>
    <n v="1567000"/>
    <n v="142455"/>
  </r>
  <r>
    <x v="0"/>
    <d v="2024-01-30T00:00:00"/>
    <n v="1"/>
    <x v="1"/>
    <n v="17157"/>
    <x v="1"/>
    <n v="12124079"/>
    <n v="1102189"/>
  </r>
  <r>
    <x v="0"/>
    <d v="2024-01-03T00:00:00"/>
    <n v="1"/>
    <x v="1"/>
    <n v="16885"/>
    <x v="1"/>
    <n v="41061573"/>
    <n v="3732870"/>
  </r>
  <r>
    <x v="0"/>
    <d v="2024-02-02T00:00:00"/>
    <n v="2"/>
    <x v="2"/>
    <n v="17285"/>
    <x v="3"/>
    <n v="21639061"/>
    <n v="1967187"/>
  </r>
  <r>
    <x v="0"/>
    <d v="2024-02-05T00:00:00"/>
    <n v="2"/>
    <x v="2"/>
    <n v="17286"/>
    <x v="1"/>
    <n v="75349267"/>
    <n v="6849933"/>
  </r>
  <r>
    <x v="0"/>
    <d v="2024-02-06T00:00:00"/>
    <n v="2"/>
    <x v="2"/>
    <n v="17287"/>
    <x v="1"/>
    <n v="4004578"/>
    <n v="364053"/>
  </r>
  <r>
    <x v="0"/>
    <d v="2024-01-30T00:00:00"/>
    <n v="1"/>
    <x v="1"/>
    <n v="17196"/>
    <x v="3"/>
    <n v="354582813"/>
    <n v="32234801"/>
  </r>
  <r>
    <x v="0"/>
    <d v="2024-01-31T00:00:00"/>
    <n v="1"/>
    <x v="1"/>
    <n v="17197"/>
    <x v="3"/>
    <n v="336042439"/>
    <n v="30549313"/>
  </r>
  <r>
    <x v="0"/>
    <d v="2024-02-20T00:00:00"/>
    <n v="2"/>
    <x v="2"/>
    <n v="17431"/>
    <x v="0"/>
    <n v="14454546"/>
    <n v="0"/>
  </r>
  <r>
    <x v="0"/>
    <d v="2024-02-07T00:00:00"/>
    <n v="2"/>
    <x v="2"/>
    <n v="17237"/>
    <x v="0"/>
    <n v="4818182"/>
    <n v="0"/>
  </r>
  <r>
    <x v="0"/>
    <d v="2024-02-08T00:00:00"/>
    <n v="2"/>
    <x v="2"/>
    <n v="17272"/>
    <x v="0"/>
    <n v="9636364"/>
    <n v="0"/>
  </r>
  <r>
    <x v="0"/>
    <d v="2024-02-07T00:00:00"/>
    <n v="2"/>
    <x v="2"/>
    <n v="17367"/>
    <x v="3"/>
    <n v="378524703"/>
    <n v="34411337"/>
  </r>
  <r>
    <x v="0"/>
    <d v="2024-01-05T00:00:00"/>
    <n v="1"/>
    <x v="1"/>
    <n v="16976"/>
    <x v="1"/>
    <n v="7040838"/>
    <n v="640076"/>
  </r>
  <r>
    <x v="0"/>
    <d v="2024-02-16T00:00:00"/>
    <n v="2"/>
    <x v="2"/>
    <n v="17445"/>
    <x v="1"/>
    <n v="77750631"/>
    <n v="7068239"/>
  </r>
  <r>
    <x v="0"/>
    <d v="2024-02-20T00:00:00"/>
    <n v="2"/>
    <x v="2"/>
    <n v="17449"/>
    <x v="0"/>
    <n v="9636364"/>
    <n v="0"/>
  </r>
  <r>
    <x v="0"/>
    <d v="2024-02-20T00:00:00"/>
    <n v="2"/>
    <x v="2"/>
    <n v="17464"/>
    <x v="1"/>
    <n v="98004966"/>
    <n v="8909542"/>
  </r>
  <r>
    <x v="0"/>
    <d v="2024-02-26T00:00:00"/>
    <n v="2"/>
    <x v="2"/>
    <n v="17496"/>
    <x v="0"/>
    <n v="19272728"/>
    <n v="0"/>
  </r>
  <r>
    <x v="0"/>
    <d v="2024-02-21T00:00:00"/>
    <n v="2"/>
    <x v="2"/>
    <n v="17543"/>
    <x v="3"/>
    <n v="657520886"/>
    <n v="59774626"/>
  </r>
  <r>
    <x v="0"/>
    <d v="2024-02-27T00:00:00"/>
    <n v="2"/>
    <x v="2"/>
    <n v="17535"/>
    <x v="0"/>
    <n v="4818182"/>
    <n v="0"/>
  </r>
  <r>
    <x v="0"/>
    <d v="2024-03-07T00:00:00"/>
    <n v="3"/>
    <x v="0"/>
    <n v="17728"/>
    <x v="3"/>
    <n v="647010943"/>
    <n v="58819177"/>
  </r>
  <r>
    <x v="0"/>
    <d v="2024-03-04T00:00:00"/>
    <n v="3"/>
    <x v="0"/>
    <n v="17729"/>
    <x v="1"/>
    <n v="86161375"/>
    <n v="7832852"/>
  </r>
  <r>
    <x v="0"/>
    <d v="2024-03-07T00:00:00"/>
    <n v="3"/>
    <x v="0"/>
    <n v="17730"/>
    <x v="1"/>
    <n v="4005595"/>
    <n v="364145"/>
  </r>
  <r>
    <x v="0"/>
    <d v="2024-01-05T00:00:00"/>
    <n v="1"/>
    <x v="1"/>
    <n v="16977"/>
    <x v="2"/>
    <n v="5340000"/>
    <n v="485455"/>
  </r>
  <r>
    <x v="0"/>
    <d v="2024-03-11T00:00:00"/>
    <n v="3"/>
    <x v="0"/>
    <n v="17725"/>
    <x v="0"/>
    <n v="24090910"/>
    <n v="0"/>
  </r>
  <r>
    <x v="0"/>
    <d v="2024-03-08T00:00:00"/>
    <n v="3"/>
    <x v="0"/>
    <n v="17820"/>
    <x v="1"/>
    <n v="97871393"/>
    <n v="8897399"/>
  </r>
  <r>
    <x v="0"/>
    <d v="2024-03-15T00:00:00"/>
    <n v="3"/>
    <x v="0"/>
    <n v="17816"/>
    <x v="0"/>
    <n v="19272728"/>
    <n v="0"/>
  </r>
  <r>
    <x v="0"/>
    <d v="2024-01-06T00:00:00"/>
    <n v="1"/>
    <x v="1"/>
    <n v="16937"/>
    <x v="0"/>
    <n v="2300000"/>
    <n v="209091"/>
  </r>
  <r>
    <x v="0"/>
    <d v="2024-02-26T00:00:00"/>
    <n v="2"/>
    <x v="2"/>
    <n v="17500"/>
    <x v="0"/>
    <n v="10600000"/>
    <n v="963636"/>
  </r>
  <r>
    <x v="0"/>
    <d v="2024-02-28T00:00:00"/>
    <n v="2"/>
    <x v="2"/>
    <n v="17565"/>
    <x v="0"/>
    <n v="15900000"/>
    <n v="1445455"/>
  </r>
  <r>
    <x v="0"/>
    <d v="2024-02-28T00:00:00"/>
    <n v="2"/>
    <x v="2"/>
    <n v="17619"/>
    <x v="0"/>
    <n v="15900000"/>
    <n v="1445455"/>
  </r>
  <r>
    <x v="0"/>
    <d v="2024-02-29T00:00:00"/>
    <n v="2"/>
    <x v="2"/>
    <n v="17695"/>
    <x v="0"/>
    <n v="2845800"/>
    <n v="258709"/>
  </r>
  <r>
    <x v="0"/>
    <d v="2024-03-11T00:00:00"/>
    <n v="3"/>
    <x v="0"/>
    <n v="17784"/>
    <x v="0"/>
    <n v="21200000"/>
    <n v="1927273"/>
  </r>
  <r>
    <x v="0"/>
    <d v="2024-03-11T00:00:00"/>
    <n v="3"/>
    <x v="0"/>
    <n v="17785"/>
    <x v="0"/>
    <n v="26500000"/>
    <n v="2409091"/>
  </r>
  <r>
    <x v="0"/>
    <d v="2024-03-20T00:00:00"/>
    <n v="3"/>
    <x v="0"/>
    <n v="17934"/>
    <x v="3"/>
    <n v="656130110"/>
    <n v="59648192"/>
  </r>
  <r>
    <x v="0"/>
    <d v="2024-03-19T00:00:00"/>
    <n v="3"/>
    <x v="0"/>
    <n v="17935"/>
    <x v="1"/>
    <n v="87901391"/>
    <n v="7991036"/>
  </r>
  <r>
    <x v="0"/>
    <d v="2024-03-21T00:00:00"/>
    <n v="3"/>
    <x v="0"/>
    <n v="17936"/>
    <x v="1"/>
    <n v="98840436"/>
    <n v="8985494"/>
  </r>
  <r>
    <x v="0"/>
    <d v="2024-03-26T00:00:00"/>
    <n v="3"/>
    <x v="0"/>
    <n v="17939"/>
    <x v="2"/>
    <n v="4005000"/>
    <n v="364091"/>
  </r>
  <r>
    <x v="0"/>
    <d v="2024-03-21T00:00:00"/>
    <n v="3"/>
    <x v="0"/>
    <n v="17868"/>
    <x v="0"/>
    <n v="9636364"/>
    <n v="0"/>
  </r>
  <r>
    <x v="0"/>
    <d v="2024-03-22T00:00:00"/>
    <n v="3"/>
    <x v="0"/>
    <n v="17880"/>
    <x v="0"/>
    <n v="4818182"/>
    <n v="0"/>
  </r>
  <r>
    <x v="0"/>
    <d v="2024-03-26T00:00:00"/>
    <n v="3"/>
    <x v="0"/>
    <n v="17933"/>
    <x v="0"/>
    <n v="14454546"/>
    <n v="0"/>
  </r>
  <r>
    <x v="0"/>
    <d v="2024-03-06T00:00:00"/>
    <n v="3"/>
    <x v="0"/>
    <n v="17662"/>
    <x v="3"/>
    <n v="1731500"/>
    <n v="157409"/>
  </r>
  <r>
    <x v="0"/>
    <d v="2024-01-17T00:00:00"/>
    <n v="1"/>
    <x v="1"/>
    <n v="17027"/>
    <x v="3"/>
    <n v="1129500"/>
    <n v="102682"/>
  </r>
  <r>
    <x v="0"/>
    <d v="2024-01-18T00:00:00"/>
    <n v="1"/>
    <x v="1"/>
    <n v="17039"/>
    <x v="0"/>
    <n v="15900000"/>
    <n v="1445455"/>
  </r>
  <r>
    <x v="0"/>
    <d v="2024-01-25T00:00:00"/>
    <n v="1"/>
    <x v="1"/>
    <n v="17091"/>
    <x v="0"/>
    <n v="26500000"/>
    <n v="2409091"/>
  </r>
  <r>
    <x v="0"/>
    <d v="2024-01-29T00:00:00"/>
    <n v="1"/>
    <x v="1"/>
    <n v="17097"/>
    <x v="0"/>
    <n v="10600000"/>
    <n v="963636"/>
  </r>
  <r>
    <x v="0"/>
    <d v="2024-01-31T00:00:00"/>
    <n v="1"/>
    <x v="1"/>
    <n v="17190"/>
    <x v="0"/>
    <n v="26500000"/>
    <n v="2409091"/>
  </r>
  <r>
    <x v="0"/>
    <d v="2024-01-31T00:00:00"/>
    <n v="1"/>
    <x v="1"/>
    <n v="17231"/>
    <x v="0"/>
    <n v="3000000"/>
    <n v="272727"/>
  </r>
  <r>
    <x v="0"/>
    <d v="2024-02-09T00:00:00"/>
    <n v="2"/>
    <x v="2"/>
    <n v="17334"/>
    <x v="0"/>
    <n v="10600000"/>
    <n v="963636"/>
  </r>
  <r>
    <x v="0"/>
    <d v="2024-02-09T00:00:00"/>
    <n v="2"/>
    <x v="2"/>
    <n v="17335"/>
    <x v="0"/>
    <n v="26500000"/>
    <n v="2409091"/>
  </r>
  <r>
    <x v="0"/>
    <d v="2024-03-06T00:00:00"/>
    <n v="3"/>
    <x v="0"/>
    <n v="17663"/>
    <x v="3"/>
    <n v="4435024"/>
    <n v="357039"/>
  </r>
  <r>
    <x v="0"/>
    <d v="2024-03-06T00:00:00"/>
    <n v="3"/>
    <x v="0"/>
    <n v="17664"/>
    <x v="3"/>
    <n v="14633732"/>
    <n v="1330339"/>
  </r>
  <r>
    <x v="0"/>
    <d v="2024-02-14T00:00:00"/>
    <n v="2"/>
    <x v="2"/>
    <n v="17432"/>
    <x v="0"/>
    <n v="31800000"/>
    <n v="2890909"/>
  </r>
  <r>
    <x v="0"/>
    <d v="2024-02-24T00:00:00"/>
    <n v="2"/>
    <x v="2"/>
    <n v="17499"/>
    <x v="0"/>
    <n v="47700000"/>
    <n v="4336364"/>
  </r>
  <r>
    <x v="0"/>
    <d v="2024-01-11T00:00:00"/>
    <n v="1"/>
    <x v="1"/>
    <n v="16988"/>
    <x v="3"/>
    <n v="335319655"/>
    <n v="30483605"/>
  </r>
  <r>
    <x v="0"/>
    <d v="2024-01-11T00:00:00"/>
    <n v="1"/>
    <x v="1"/>
    <n v="16989"/>
    <x v="3"/>
    <n v="318523647"/>
    <n v="28956695"/>
  </r>
  <r>
    <x v="0"/>
    <d v="2024-01-11T00:00:00"/>
    <n v="1"/>
    <x v="1"/>
    <n v="17124"/>
    <x v="1"/>
    <n v="132729884"/>
    <n v="12066353"/>
  </r>
  <r>
    <x v="0"/>
    <d v="2024-02-02T00:00:00"/>
    <n v="2"/>
    <x v="2"/>
    <n v="17207"/>
    <x v="2"/>
    <n v="5447880"/>
    <n v="495262"/>
  </r>
  <r>
    <x v="0"/>
    <d v="2024-03-22T00:00:00"/>
    <n v="3"/>
    <x v="0"/>
    <n v="17991"/>
    <x v="0"/>
    <n v="31800000"/>
    <n v="2890909"/>
  </r>
  <r>
    <x v="0"/>
    <d v="2024-03-25T00:00:00"/>
    <n v="3"/>
    <x v="0"/>
    <n v="17993"/>
    <x v="0"/>
    <n v="15900000"/>
    <n v="1445455"/>
  </r>
  <r>
    <x v="0"/>
    <d v="2024-03-31T00:00:00"/>
    <n v="3"/>
    <x v="0"/>
    <n v="18046"/>
    <x v="0"/>
    <n v="5300000"/>
    <n v="481818"/>
  </r>
  <r>
    <x v="0"/>
    <d v="2024-03-31T00:00:00"/>
    <n v="3"/>
    <x v="0"/>
    <n v="17994"/>
    <x v="0"/>
    <n v="10600000"/>
    <n v="963636"/>
  </r>
  <r>
    <x v="0"/>
    <d v="2024-03-31T00:00:00"/>
    <n v="3"/>
    <x v="0"/>
    <n v="17995"/>
    <x v="0"/>
    <n v="3650000"/>
    <n v="331818"/>
  </r>
  <r>
    <x v="0"/>
    <d v="2024-01-03T00:00:00"/>
    <n v="1"/>
    <x v="1"/>
    <n v="16886"/>
    <x v="1"/>
    <n v="74977939"/>
    <n v="6816176"/>
  </r>
</pivotCacheRecords>
</file>

<file path=xl/pivotCache/pivotCacheRecords5.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311">
  <r>
    <n v="17334"/>
    <x v="0"/>
    <x v="0"/>
    <s v="A001097"/>
    <s v="Flete faena  - cortes"/>
    <n v="1"/>
    <x v="0"/>
  </r>
  <r>
    <n v="17619"/>
    <x v="1"/>
    <x v="0"/>
    <s v="A001097"/>
    <s v="Flete faena  - cortes"/>
    <n v="1"/>
    <x v="0"/>
  </r>
  <r>
    <n v="18758"/>
    <x v="2"/>
    <x v="0"/>
    <s v="A001097"/>
    <s v="Flete faena  - cortes"/>
    <n v="1"/>
    <x v="0"/>
  </r>
  <r>
    <n v="18979"/>
    <x v="3"/>
    <x v="0"/>
    <s v="A000286"/>
    <s v="Flete faena"/>
    <n v="4"/>
    <x v="1"/>
  </r>
  <r>
    <n v="16937"/>
    <x v="4"/>
    <x v="0"/>
    <s v="A000687"/>
    <s v="Servicios Flete"/>
    <n v="1"/>
    <x v="2"/>
  </r>
  <r>
    <n v="17231"/>
    <x v="5"/>
    <x v="0"/>
    <s v="A000687"/>
    <s v="Servicios Flete"/>
    <n v="1"/>
    <x v="3"/>
  </r>
  <r>
    <n v="17995"/>
    <x v="6"/>
    <x v="0"/>
    <s v="A000687"/>
    <s v="Servicios Flete"/>
    <n v="1"/>
    <x v="4"/>
  </r>
  <r>
    <n v="17334"/>
    <x v="0"/>
    <x v="0"/>
    <s v="A001097"/>
    <s v="Flete faena  - cortes"/>
    <n v="1"/>
    <x v="0"/>
  </r>
  <r>
    <n v="18980"/>
    <x v="3"/>
    <x v="0"/>
    <s v="A000286"/>
    <s v="Flete faena"/>
    <n v="1"/>
    <x v="5"/>
  </r>
  <r>
    <n v="18981"/>
    <x v="3"/>
    <x v="0"/>
    <s v="A001097"/>
    <s v="Flete faena  - cortes"/>
    <n v="3"/>
    <x v="6"/>
  </r>
  <r>
    <n v="16990"/>
    <x v="7"/>
    <x v="0"/>
    <s v="A000286"/>
    <s v="Flete faena"/>
    <n v="5"/>
    <x v="7"/>
  </r>
  <r>
    <n v="16991"/>
    <x v="8"/>
    <x v="0"/>
    <s v="A000286"/>
    <s v="Flete faena"/>
    <n v="5"/>
    <x v="7"/>
  </r>
  <r>
    <n v="17020"/>
    <x v="9"/>
    <x v="0"/>
    <s v="A000286"/>
    <s v="Flete faena"/>
    <n v="5"/>
    <x v="7"/>
  </r>
  <r>
    <n v="17091"/>
    <x v="10"/>
    <x v="0"/>
    <s v="A000286"/>
    <s v="Flete faena"/>
    <n v="5"/>
    <x v="7"/>
  </r>
  <r>
    <n v="17190"/>
    <x v="5"/>
    <x v="0"/>
    <s v="A000286"/>
    <s v="Flete faena"/>
    <n v="5"/>
    <x v="7"/>
  </r>
  <r>
    <n v="17335"/>
    <x v="0"/>
    <x v="0"/>
    <s v="A000286"/>
    <s v="Flete faena"/>
    <n v="5"/>
    <x v="7"/>
  </r>
  <r>
    <n v="17432"/>
    <x v="11"/>
    <x v="0"/>
    <s v="A001097"/>
    <s v="Flete faena  - cortes"/>
    <n v="6"/>
    <x v="8"/>
  </r>
  <r>
    <n v="17499"/>
    <x v="12"/>
    <x v="0"/>
    <s v="A001097"/>
    <s v="Flete faena  - cortes"/>
    <n v="4"/>
    <x v="1"/>
  </r>
  <r>
    <n v="17500"/>
    <x v="13"/>
    <x v="0"/>
    <s v="A000286"/>
    <s v="Flete faena"/>
    <n v="2"/>
    <x v="9"/>
  </r>
  <r>
    <n v="17565"/>
    <x v="1"/>
    <x v="0"/>
    <s v="A000286"/>
    <s v="Flete faena"/>
    <n v="3"/>
    <x v="6"/>
  </r>
  <r>
    <n v="17784"/>
    <x v="14"/>
    <x v="0"/>
    <s v="A000286"/>
    <s v="Flete faena"/>
    <n v="4"/>
    <x v="1"/>
  </r>
  <r>
    <n v="17785"/>
    <x v="14"/>
    <x v="0"/>
    <s v="A001097"/>
    <s v="Flete faena  - cortes"/>
    <n v="5"/>
    <x v="7"/>
  </r>
  <r>
    <n v="17828"/>
    <x v="15"/>
    <x v="0"/>
    <s v="A001097"/>
    <s v="Flete faena  - cortes"/>
    <n v="4"/>
    <x v="1"/>
  </r>
  <r>
    <n v="17829"/>
    <x v="15"/>
    <x v="0"/>
    <s v="A000286"/>
    <s v="Flete faena"/>
    <n v="4"/>
    <x v="1"/>
  </r>
  <r>
    <n v="17991"/>
    <x v="16"/>
    <x v="0"/>
    <s v="A001097"/>
    <s v="Flete faena  - cortes"/>
    <n v="6"/>
    <x v="8"/>
  </r>
  <r>
    <n v="17992"/>
    <x v="16"/>
    <x v="0"/>
    <s v="A000286"/>
    <s v="Flete faena"/>
    <n v="5"/>
    <x v="7"/>
  </r>
  <r>
    <n v="17993"/>
    <x v="17"/>
    <x v="0"/>
    <s v="A000286"/>
    <s v="Flete faena"/>
    <n v="3"/>
    <x v="6"/>
  </r>
  <r>
    <n v="17994"/>
    <x v="6"/>
    <x v="0"/>
    <s v="A000286"/>
    <s v="Flete faena"/>
    <n v="2"/>
    <x v="9"/>
  </r>
  <r>
    <n v="18084"/>
    <x v="18"/>
    <x v="0"/>
    <s v="A000286"/>
    <s v="Flete faena"/>
    <n v="1"/>
    <x v="0"/>
  </r>
  <r>
    <n v="18091"/>
    <x v="18"/>
    <x v="0"/>
    <s v="A001097"/>
    <s v="Flete faena  - cortes"/>
    <n v="2"/>
    <x v="10"/>
  </r>
  <r>
    <n v="18190"/>
    <x v="19"/>
    <x v="0"/>
    <s v="A000286"/>
    <s v="Flete faena"/>
    <n v="3"/>
    <x v="6"/>
  </r>
  <r>
    <n v="18200"/>
    <x v="19"/>
    <x v="0"/>
    <s v="A001097"/>
    <s v="Flete faena  - cortes"/>
    <n v="6"/>
    <x v="8"/>
  </r>
  <r>
    <n v="18266"/>
    <x v="20"/>
    <x v="0"/>
    <s v="A000286"/>
    <s v="Flete faena"/>
    <n v="3"/>
    <x v="6"/>
  </r>
  <r>
    <n v="18271"/>
    <x v="20"/>
    <x v="0"/>
    <s v="A001097"/>
    <s v="Flete faena  - cortes"/>
    <n v="2"/>
    <x v="10"/>
  </r>
  <r>
    <n v="18353"/>
    <x v="21"/>
    <x v="0"/>
    <s v="A000286"/>
    <s v="Flete faena"/>
    <n v="3"/>
    <x v="6"/>
  </r>
  <r>
    <n v="18354"/>
    <x v="22"/>
    <x v="0"/>
    <s v="A000286"/>
    <s v="Flete faena"/>
    <n v="4"/>
    <x v="1"/>
  </r>
  <r>
    <n v="18378"/>
    <x v="21"/>
    <x v="0"/>
    <s v="A001097"/>
    <s v="Flete faena  - cortes"/>
    <n v="4"/>
    <x v="1"/>
  </r>
  <r>
    <n v="18469"/>
    <x v="23"/>
    <x v="0"/>
    <s v="A001097"/>
    <s v="Flete faena  - cortes"/>
    <n v="2"/>
    <x v="9"/>
  </r>
  <r>
    <n v="18595"/>
    <x v="24"/>
    <x v="0"/>
    <s v="A000286"/>
    <s v="Flete faena"/>
    <n v="5"/>
    <x v="7"/>
  </r>
  <r>
    <n v="18596"/>
    <x v="24"/>
    <x v="0"/>
    <s v="A001097"/>
    <s v="Flete faena  - cortes"/>
    <n v="4"/>
    <x v="1"/>
  </r>
  <r>
    <n v="18674"/>
    <x v="25"/>
    <x v="0"/>
    <s v="A001097"/>
    <s v="Flete faena  - cortes"/>
    <n v="3"/>
    <x v="6"/>
  </r>
  <r>
    <n v="18675"/>
    <x v="25"/>
    <x v="0"/>
    <s v="A000286"/>
    <s v="Flete faena"/>
    <n v="4"/>
    <x v="1"/>
  </r>
  <r>
    <n v="18759"/>
    <x v="2"/>
    <x v="0"/>
    <s v="A000286"/>
    <s v="Flete faena"/>
    <n v="3"/>
    <x v="6"/>
  </r>
  <r>
    <n v="18875"/>
    <x v="26"/>
    <x v="0"/>
    <s v="A001097"/>
    <s v="Flete faena  - cortes"/>
    <n v="3"/>
    <x v="6"/>
  </r>
  <r>
    <n v="18876"/>
    <x v="26"/>
    <x v="0"/>
    <s v="A000286"/>
    <s v="Flete faena"/>
    <n v="3"/>
    <x v="6"/>
  </r>
  <r>
    <n v="17097"/>
    <x v="27"/>
    <x v="0"/>
    <s v="A001097"/>
    <s v="Flete faena  - cortes"/>
    <n v="1"/>
    <x v="0"/>
  </r>
  <r>
    <n v="17039"/>
    <x v="9"/>
    <x v="0"/>
    <s v="A001097"/>
    <s v="Flete faena  - cortes"/>
    <n v="1"/>
    <x v="0"/>
  </r>
  <r>
    <n v="17039"/>
    <x v="9"/>
    <x v="0"/>
    <s v="A001097"/>
    <s v="Flete faena  - cortes"/>
    <n v="1"/>
    <x v="0"/>
  </r>
  <r>
    <n v="17097"/>
    <x v="27"/>
    <x v="0"/>
    <s v="A001097"/>
    <s v="Flete faena  - cortes"/>
    <n v="1"/>
    <x v="0"/>
  </r>
  <r>
    <n v="17237"/>
    <x v="28"/>
    <x v="0"/>
    <s v="A001097"/>
    <s v="Flete faena  - cortes"/>
    <n v="1"/>
    <x v="0"/>
  </r>
  <r>
    <n v="17272"/>
    <x v="29"/>
    <x v="0"/>
    <s v="A001097"/>
    <s v="Flete faena  - cortes"/>
    <n v="1"/>
    <x v="0"/>
  </r>
  <r>
    <n v="17272"/>
    <x v="29"/>
    <x v="0"/>
    <s v="A001097"/>
    <s v="Flete faena  - cortes"/>
    <n v="1"/>
    <x v="0"/>
  </r>
  <r>
    <n v="17431"/>
    <x v="30"/>
    <x v="0"/>
    <s v="A001097"/>
    <s v="Flete faena  - cortes"/>
    <n v="1"/>
    <x v="0"/>
  </r>
  <r>
    <n v="17431"/>
    <x v="30"/>
    <x v="0"/>
    <s v="A001097"/>
    <s v="Flete faena  - cortes"/>
    <n v="1"/>
    <x v="0"/>
  </r>
  <r>
    <n v="17449"/>
    <x v="30"/>
    <x v="0"/>
    <s v="A001097"/>
    <s v="Flete faena  - cortes"/>
    <n v="1"/>
    <x v="0"/>
  </r>
  <r>
    <n v="17449"/>
    <x v="30"/>
    <x v="0"/>
    <s v="A001097"/>
    <s v="Flete faena  - cortes"/>
    <n v="1"/>
    <x v="0"/>
  </r>
  <r>
    <n v="17496"/>
    <x v="13"/>
    <x v="0"/>
    <s v="A001097"/>
    <s v="Flete faena  - cortes"/>
    <n v="1"/>
    <x v="0"/>
  </r>
  <r>
    <n v="17496"/>
    <x v="13"/>
    <x v="0"/>
    <s v="A001097"/>
    <s v="Flete faena  - cortes"/>
    <n v="1"/>
    <x v="0"/>
  </r>
  <r>
    <n v="17496"/>
    <x v="13"/>
    <x v="0"/>
    <s v="A001097"/>
    <s v="Flete faena  - cortes"/>
    <n v="1"/>
    <x v="0"/>
  </r>
  <r>
    <n v="17499"/>
    <x v="12"/>
    <x v="0"/>
    <s v="A001097"/>
    <s v="Flete faena  - cortes"/>
    <n v="1"/>
    <x v="0"/>
  </r>
  <r>
    <n v="17499"/>
    <x v="12"/>
    <x v="0"/>
    <s v="A001097"/>
    <s v="Flete faena  - cortes"/>
    <n v="1"/>
    <x v="0"/>
  </r>
  <r>
    <n v="17499"/>
    <x v="12"/>
    <x v="0"/>
    <s v="A001097"/>
    <s v="Flete faena  - cortes"/>
    <n v="1"/>
    <x v="0"/>
  </r>
  <r>
    <n v="17535"/>
    <x v="31"/>
    <x v="0"/>
    <s v="A001097"/>
    <s v="Flete faena  - cortes"/>
    <n v="1"/>
    <x v="0"/>
  </r>
  <r>
    <n v="17619"/>
    <x v="1"/>
    <x v="0"/>
    <s v="A001097"/>
    <s v="Flete faena  - cortes"/>
    <n v="1"/>
    <x v="0"/>
  </r>
  <r>
    <n v="17725"/>
    <x v="14"/>
    <x v="0"/>
    <s v="A001097"/>
    <s v="Flete faena  - cortes"/>
    <n v="1"/>
    <x v="0"/>
  </r>
  <r>
    <n v="17725"/>
    <x v="14"/>
    <x v="0"/>
    <s v="A001097"/>
    <s v="Flete faena  - cortes"/>
    <n v="1"/>
    <x v="0"/>
  </r>
  <r>
    <n v="17725"/>
    <x v="14"/>
    <x v="0"/>
    <s v="A001097"/>
    <s v="Flete faena  - cortes"/>
    <n v="1"/>
    <x v="0"/>
  </r>
  <r>
    <n v="17725"/>
    <x v="14"/>
    <x v="0"/>
    <s v="A001097"/>
    <s v="Flete faena  - cortes"/>
    <n v="1"/>
    <x v="0"/>
  </r>
  <r>
    <n v="17816"/>
    <x v="32"/>
    <x v="0"/>
    <s v="A001097"/>
    <s v="Flete faena  - cortes"/>
    <n v="1"/>
    <x v="0"/>
  </r>
  <r>
    <n v="17816"/>
    <x v="32"/>
    <x v="0"/>
    <s v="A001097"/>
    <s v="Flete faena  - cortes"/>
    <n v="1"/>
    <x v="0"/>
  </r>
  <r>
    <n v="17816"/>
    <x v="32"/>
    <x v="0"/>
    <s v="A001097"/>
    <s v="Flete faena  - cortes"/>
    <n v="1"/>
    <x v="0"/>
  </r>
  <r>
    <n v="17816"/>
    <x v="32"/>
    <x v="0"/>
    <s v="A001097"/>
    <s v="Flete faena  - cortes"/>
    <n v="1"/>
    <x v="0"/>
  </r>
  <r>
    <n v="17868"/>
    <x v="33"/>
    <x v="0"/>
    <s v="A001097"/>
    <s v="Flete faena  - cortes"/>
    <n v="1"/>
    <x v="0"/>
  </r>
  <r>
    <n v="17868"/>
    <x v="33"/>
    <x v="0"/>
    <s v="A001097"/>
    <s v="Flete faena  - cortes"/>
    <n v="1"/>
    <x v="0"/>
  </r>
  <r>
    <n v="17880"/>
    <x v="16"/>
    <x v="0"/>
    <s v="A001097"/>
    <s v="Flete faena  - cortes"/>
    <n v="1"/>
    <x v="0"/>
  </r>
  <r>
    <n v="17933"/>
    <x v="34"/>
    <x v="0"/>
    <s v="A001097"/>
    <s v="Flete faena  - cortes"/>
    <n v="1"/>
    <x v="0"/>
  </r>
  <r>
    <n v="17933"/>
    <x v="34"/>
    <x v="0"/>
    <s v="A001097"/>
    <s v="Flete faena  - cortes"/>
    <n v="1"/>
    <x v="0"/>
  </r>
  <r>
    <n v="18046"/>
    <x v="6"/>
    <x v="0"/>
    <s v="A001097"/>
    <s v="Flete faena  - cortes"/>
    <n v="1"/>
    <x v="0"/>
  </r>
  <r>
    <n v="18057"/>
    <x v="35"/>
    <x v="0"/>
    <s v="A001097"/>
    <s v="Flete faena  - cortes"/>
    <n v="1"/>
    <x v="0"/>
  </r>
  <r>
    <n v="18057"/>
    <x v="35"/>
    <x v="0"/>
    <s v="A001097"/>
    <s v="Flete faena  - cortes"/>
    <n v="1"/>
    <x v="0"/>
  </r>
  <r>
    <n v="18091"/>
    <x v="18"/>
    <x v="0"/>
    <s v="A001097"/>
    <s v="Flete faena  - cortes"/>
    <n v="1"/>
    <x v="0"/>
  </r>
  <r>
    <n v="18140"/>
    <x v="19"/>
    <x v="0"/>
    <s v="A001097"/>
    <s v="Flete faena  - cortes"/>
    <n v="1"/>
    <x v="0"/>
  </r>
  <r>
    <n v="18165"/>
    <x v="19"/>
    <x v="0"/>
    <s v="A001097"/>
    <s v="Flete faena  - cortes"/>
    <n v="1"/>
    <x v="0"/>
  </r>
  <r>
    <n v="18165"/>
    <x v="19"/>
    <x v="0"/>
    <s v="A001097"/>
    <s v="Flete faena  - cortes"/>
    <n v="1"/>
    <x v="0"/>
  </r>
  <r>
    <n v="18198"/>
    <x v="36"/>
    <x v="0"/>
    <s v="A001097"/>
    <s v="Flete faena  - cortes"/>
    <n v="1"/>
    <x v="0"/>
  </r>
  <r>
    <n v="18198"/>
    <x v="36"/>
    <x v="0"/>
    <s v="A001097"/>
    <s v="Flete faena  - cortes"/>
    <n v="1"/>
    <x v="0"/>
  </r>
  <r>
    <n v="18234"/>
    <x v="37"/>
    <x v="0"/>
    <s v="A001097"/>
    <s v="Flete faena  - cortes"/>
    <n v="1"/>
    <x v="0"/>
  </r>
  <r>
    <n v="18234"/>
    <x v="37"/>
    <x v="0"/>
    <s v="A001097"/>
    <s v="Flete faena  - cortes"/>
    <n v="1"/>
    <x v="0"/>
  </r>
  <r>
    <n v="18271"/>
    <x v="20"/>
    <x v="0"/>
    <s v="A001097"/>
    <s v="Flete faena  - cortes"/>
    <n v="1"/>
    <x v="0"/>
  </r>
  <r>
    <n v="18315"/>
    <x v="38"/>
    <x v="0"/>
    <s v="A001097"/>
    <s v="Flete faena  - cortes"/>
    <n v="1"/>
    <x v="0"/>
  </r>
  <r>
    <n v="18315"/>
    <x v="38"/>
    <x v="0"/>
    <s v="A001097"/>
    <s v="Flete faena  - cortes"/>
    <n v="1"/>
    <x v="0"/>
  </r>
  <r>
    <n v="18378"/>
    <x v="21"/>
    <x v="0"/>
    <s v="A001097"/>
    <s v="Flete faena  - cortes"/>
    <n v="1"/>
    <x v="0"/>
  </r>
  <r>
    <n v="18378"/>
    <x v="21"/>
    <x v="0"/>
    <s v="A001097"/>
    <s v="Flete faena  - cortes"/>
    <n v="1"/>
    <x v="0"/>
  </r>
  <r>
    <n v="18379"/>
    <x v="22"/>
    <x v="0"/>
    <s v="A001097"/>
    <s v="Flete faena  - cortes"/>
    <n v="1"/>
    <x v="0"/>
  </r>
  <r>
    <n v="18449"/>
    <x v="39"/>
    <x v="0"/>
    <s v="A001097"/>
    <s v="Flete faena  - cortes"/>
    <n v="1"/>
    <x v="0"/>
  </r>
  <r>
    <n v="18475"/>
    <x v="40"/>
    <x v="0"/>
    <s v="A001097"/>
    <s v="Flete faena  - cortes"/>
    <n v="1"/>
    <x v="0"/>
  </r>
  <r>
    <n v="18521"/>
    <x v="41"/>
    <x v="0"/>
    <s v="A001097"/>
    <s v="Flete faena  - cortes"/>
    <n v="1"/>
    <x v="0"/>
  </r>
  <r>
    <n v="18521"/>
    <x v="41"/>
    <x v="0"/>
    <s v="A001097"/>
    <s v="Flete faena  - cortes"/>
    <n v="1"/>
    <x v="0"/>
  </r>
  <r>
    <n v="18546"/>
    <x v="42"/>
    <x v="0"/>
    <s v="A001097"/>
    <s v="Flete faena  - cortes"/>
    <n v="1"/>
    <x v="0"/>
  </r>
  <r>
    <n v="18546"/>
    <x v="42"/>
    <x v="0"/>
    <s v="A001097"/>
    <s v="Flete faena  - cortes"/>
    <n v="1"/>
    <x v="0"/>
  </r>
  <r>
    <n v="18642"/>
    <x v="43"/>
    <x v="0"/>
    <s v="A001097"/>
    <s v="Flete faena  - cortes"/>
    <n v="1"/>
    <x v="0"/>
  </r>
  <r>
    <n v="18642"/>
    <x v="43"/>
    <x v="0"/>
    <s v="A001097"/>
    <s v="Flete faena  - cortes"/>
    <n v="1"/>
    <x v="0"/>
  </r>
  <r>
    <n v="18712"/>
    <x v="44"/>
    <x v="0"/>
    <s v="A001097"/>
    <s v="Flete faena  - cortes"/>
    <n v="1"/>
    <x v="0"/>
  </r>
  <r>
    <n v="18758"/>
    <x v="2"/>
    <x v="0"/>
    <s v="A001097"/>
    <s v="Flete faena  - cortes"/>
    <n v="1"/>
    <x v="0"/>
  </r>
  <r>
    <n v="18821"/>
    <x v="45"/>
    <x v="0"/>
    <s v="A001097"/>
    <s v="Flete faena  - cortes"/>
    <n v="1"/>
    <x v="0"/>
  </r>
  <r>
    <n v="18849"/>
    <x v="26"/>
    <x v="0"/>
    <s v="A001097"/>
    <s v="Flete faena  - cortes"/>
    <n v="1"/>
    <x v="0"/>
  </r>
  <r>
    <n v="18927"/>
    <x v="46"/>
    <x v="0"/>
    <s v="A001097"/>
    <s v="Flete faena  - cortes"/>
    <n v="1"/>
    <x v="0"/>
  </r>
  <r>
    <n v="18954"/>
    <x v="47"/>
    <x v="0"/>
    <s v="A001097"/>
    <s v="Flete faena  - cortes"/>
    <n v="1"/>
    <x v="0"/>
  </r>
  <r>
    <n v="17499"/>
    <x v="12"/>
    <x v="0"/>
    <s v="A001097"/>
    <s v="Flete faena  - cortes"/>
    <n v="1"/>
    <x v="11"/>
  </r>
  <r>
    <n v="17619"/>
    <x v="1"/>
    <x v="0"/>
    <s v="A001097"/>
    <s v="Flete faena  - cortes"/>
    <n v="1"/>
    <x v="11"/>
  </r>
  <r>
    <n v="16862"/>
    <x v="48"/>
    <x v="1"/>
    <m/>
    <s v="Intereses a Vencer - CP"/>
    <n v="0"/>
    <x v="12"/>
  </r>
  <r>
    <n v="17027"/>
    <x v="49"/>
    <x v="1"/>
    <m/>
    <s v="Gastos Generales - Admin."/>
    <n v="0"/>
    <x v="13"/>
  </r>
  <r>
    <n v="17663"/>
    <x v="50"/>
    <x v="1"/>
    <m/>
    <s v="Gastos Generales - Admin."/>
    <n v="0"/>
    <x v="14"/>
  </r>
  <r>
    <n v="18411"/>
    <x v="51"/>
    <x v="0"/>
    <s v="A000289"/>
    <s v="Flete insumos"/>
    <n v="1"/>
    <x v="15"/>
  </r>
  <r>
    <n v="18972"/>
    <x v="3"/>
    <x v="1"/>
    <m/>
    <s v="Gastos Generales - Admin."/>
    <n v="0"/>
    <x v="16"/>
  </r>
  <r>
    <n v="18973"/>
    <x v="3"/>
    <x v="1"/>
    <m/>
    <s v="Gastos Generales - Admin."/>
    <n v="0"/>
    <x v="16"/>
  </r>
  <r>
    <n v="17039"/>
    <x v="9"/>
    <x v="0"/>
    <s v="A001097"/>
    <s v="Flete faena  - cortes"/>
    <n v="1"/>
    <x v="11"/>
  </r>
  <r>
    <n v="17431"/>
    <x v="30"/>
    <x v="0"/>
    <s v="A001097"/>
    <s v="Flete faena  - cortes"/>
    <n v="1"/>
    <x v="0"/>
  </r>
  <r>
    <n v="17496"/>
    <x v="13"/>
    <x v="0"/>
    <s v="A001097"/>
    <s v="Flete faena  - cortes"/>
    <n v="1"/>
    <x v="0"/>
  </r>
  <r>
    <n v="17499"/>
    <x v="12"/>
    <x v="0"/>
    <s v="A001097"/>
    <s v="Flete faena  - cortes"/>
    <n v="1"/>
    <x v="0"/>
  </r>
  <r>
    <n v="17725"/>
    <x v="14"/>
    <x v="0"/>
    <s v="A001097"/>
    <s v="Flete faena  - cortes"/>
    <n v="1"/>
    <x v="0"/>
  </r>
  <r>
    <n v="17933"/>
    <x v="34"/>
    <x v="0"/>
    <s v="A001097"/>
    <s v="Flete faena  - cortes"/>
    <n v="1"/>
    <x v="0"/>
  </r>
  <r>
    <n v="18091"/>
    <x v="18"/>
    <x v="0"/>
    <s v="A001097"/>
    <s v="Flete faena  - cortes"/>
    <n v="1"/>
    <x v="0"/>
  </r>
  <r>
    <n v="18165"/>
    <x v="19"/>
    <x v="0"/>
    <s v="A001097"/>
    <s v="Flete faena  - cortes"/>
    <n v="1"/>
    <x v="0"/>
  </r>
  <r>
    <n v="18271"/>
    <x v="20"/>
    <x v="0"/>
    <s v="A001097"/>
    <s v="Flete faena  - cortes"/>
    <n v="1"/>
    <x v="0"/>
  </r>
  <r>
    <n v="18315"/>
    <x v="38"/>
    <x v="0"/>
    <s v="A001097"/>
    <s v="Flete faena  - cortes"/>
    <n v="1"/>
    <x v="0"/>
  </r>
  <r>
    <n v="18449"/>
    <x v="39"/>
    <x v="0"/>
    <s v="A001097"/>
    <s v="Flete faena  - cortes"/>
    <n v="1"/>
    <x v="0"/>
  </r>
  <r>
    <n v="18642"/>
    <x v="43"/>
    <x v="0"/>
    <s v="A001097"/>
    <s v="Flete faena  - cortes"/>
    <n v="1"/>
    <x v="0"/>
  </r>
  <r>
    <n v="18758"/>
    <x v="2"/>
    <x v="0"/>
    <s v="A001097"/>
    <s v="Flete faena  - cortes"/>
    <n v="1"/>
    <x v="11"/>
  </r>
  <r>
    <n v="18849"/>
    <x v="26"/>
    <x v="0"/>
    <s v="A001097"/>
    <s v="Flete faena  - cortes"/>
    <n v="1"/>
    <x v="0"/>
  </r>
  <r>
    <n v="18954"/>
    <x v="47"/>
    <x v="0"/>
    <s v="A001097"/>
    <s v="Flete faena  - cortes"/>
    <n v="1"/>
    <x v="0"/>
  </r>
  <r>
    <n v="17695"/>
    <x v="52"/>
    <x v="0"/>
    <s v="A000289"/>
    <s v="Flete insumos"/>
    <n v="1"/>
    <x v="17"/>
  </r>
  <r>
    <n v="18759"/>
    <x v="2"/>
    <x v="0"/>
    <s v="A000687"/>
    <s v="Servicios Flete interno"/>
    <n v="1"/>
    <x v="18"/>
  </r>
  <r>
    <n v="18529"/>
    <x v="41"/>
    <x v="1"/>
    <m/>
    <s v="Gastos Generales - Admin."/>
    <n v="0"/>
    <x v="19"/>
  </r>
  <r>
    <n v="18539"/>
    <x v="41"/>
    <x v="1"/>
    <m/>
    <s v="Gastos Generales - Admin."/>
    <n v="0"/>
    <x v="19"/>
  </r>
  <r>
    <n v="17326"/>
    <x v="53"/>
    <x v="1"/>
    <m/>
    <s v="Gastos Generales - Admin."/>
    <n v="0"/>
    <x v="20"/>
  </r>
  <r>
    <n v="17662"/>
    <x v="50"/>
    <x v="1"/>
    <m/>
    <s v="Gastos Generales - Admin."/>
    <n v="0"/>
    <x v="21"/>
  </r>
  <r>
    <n v="17663"/>
    <x v="50"/>
    <x v="1"/>
    <m/>
    <s v="Gastos Generales - Admin."/>
    <n v="0"/>
    <x v="22"/>
  </r>
  <r>
    <n v="17664"/>
    <x v="50"/>
    <x v="1"/>
    <m/>
    <s v="Gastos Generales - Admin."/>
    <n v="0"/>
    <x v="23"/>
  </r>
  <r>
    <n v="18109"/>
    <x v="18"/>
    <x v="1"/>
    <m/>
    <s v="Gastos Generales - Admin."/>
    <n v="0"/>
    <x v="24"/>
  </r>
  <r>
    <n v="18141"/>
    <x v="54"/>
    <x v="1"/>
    <m/>
    <s v="Gastos Generales - Admin."/>
    <n v="0"/>
    <x v="25"/>
  </r>
  <r>
    <n v="18141"/>
    <x v="54"/>
    <x v="1"/>
    <m/>
    <s v="Gastos Generales - Admin."/>
    <n v="0"/>
    <x v="26"/>
  </r>
  <r>
    <n v="18207"/>
    <x v="36"/>
    <x v="1"/>
    <m/>
    <s v="Gastos Generales - Admin."/>
    <n v="0"/>
    <x v="27"/>
  </r>
  <r>
    <n v="18530"/>
    <x v="41"/>
    <x v="1"/>
    <m/>
    <s v="Gastos Generales - Admin."/>
    <n v="0"/>
    <x v="28"/>
  </r>
  <r>
    <n v="18530"/>
    <x v="41"/>
    <x v="1"/>
    <m/>
    <s v="Gastos Generales - Admin."/>
    <n v="0"/>
    <x v="29"/>
  </r>
  <r>
    <n v="18531"/>
    <x v="41"/>
    <x v="1"/>
    <m/>
    <s v="Gastos Generales - Admin."/>
    <n v="0"/>
    <x v="30"/>
  </r>
  <r>
    <n v="18923"/>
    <x v="55"/>
    <x v="1"/>
    <m/>
    <s v="Gastos Generales - Admin."/>
    <n v="0"/>
    <x v="31"/>
  </r>
  <r>
    <n v="18924"/>
    <x v="55"/>
    <x v="1"/>
    <m/>
    <s v="Gastos Generales - Admin."/>
    <n v="0"/>
    <x v="32"/>
  </r>
  <r>
    <n v="18924"/>
    <x v="55"/>
    <x v="1"/>
    <m/>
    <s v="Gastos Generales - Admin."/>
    <n v="0"/>
    <x v="33"/>
  </r>
  <r>
    <n v="17325"/>
    <x v="53"/>
    <x v="1"/>
    <m/>
    <s v="Alquiler de oficina - Admin"/>
    <n v="0"/>
    <x v="34"/>
  </r>
  <r>
    <n v="17661"/>
    <x v="50"/>
    <x v="1"/>
    <m/>
    <s v="Alquiler de oficina - Admin"/>
    <n v="0"/>
    <x v="35"/>
  </r>
  <r>
    <n v="18110"/>
    <x v="18"/>
    <x v="1"/>
    <m/>
    <s v="Alquiler de oficina - Admin"/>
    <n v="0"/>
    <x v="36"/>
  </r>
  <r>
    <n v="18532"/>
    <x v="41"/>
    <x v="1"/>
    <m/>
    <s v="Alquiler de oficina - Admin"/>
    <n v="0"/>
    <x v="37"/>
  </r>
  <r>
    <n v="18922"/>
    <x v="55"/>
    <x v="1"/>
    <m/>
    <s v="Alquiler de oficina - Admin"/>
    <n v="0"/>
    <x v="38"/>
  </r>
  <r>
    <n v="16988"/>
    <x v="56"/>
    <x v="1"/>
    <s v="A000466"/>
    <s v="Mic. Mac. Cerdos Desarrollo CA+P - Biofarma"/>
    <n v="3990"/>
    <x v="39"/>
  </r>
  <r>
    <n v="16988"/>
    <x v="56"/>
    <x v="1"/>
    <s v="A000469"/>
    <s v="Mic. Mac. Cerdos Terminación CA+P - Biofarma"/>
    <n v="4020"/>
    <x v="40"/>
  </r>
  <r>
    <n v="16988"/>
    <x v="56"/>
    <x v="1"/>
    <s v="A000503"/>
    <s v="Perfecto Inicial 15%"/>
    <n v="6000"/>
    <x v="41"/>
  </r>
  <r>
    <n v="16988"/>
    <x v="56"/>
    <x v="1"/>
    <s v="A000508"/>
    <s v="Perfecto Nursery - Biofarma 1919"/>
    <n v="2000"/>
    <x v="42"/>
  </r>
  <r>
    <n v="16988"/>
    <x v="56"/>
    <x v="1"/>
    <s v="A000516"/>
    <s v="Perfecto Transición - Biofarma 3519"/>
    <n v="8000"/>
    <x v="43"/>
  </r>
  <r>
    <n v="16989"/>
    <x v="56"/>
    <x v="1"/>
    <s v="A000466"/>
    <s v="Mic. Mac. Cerdos Desarrollo CA+P - Biofarma"/>
    <n v="6000"/>
    <x v="44"/>
  </r>
  <r>
    <n v="16989"/>
    <x v="56"/>
    <x v="1"/>
    <s v="A000469"/>
    <s v="Mic. Mac. Cerdos Terminación CA+P - Biofarma"/>
    <n v="8010"/>
    <x v="45"/>
  </r>
  <r>
    <n v="16989"/>
    <x v="56"/>
    <x v="1"/>
    <s v="A000508"/>
    <s v="Perfecto Nursery - Biofarma 1919"/>
    <n v="6000"/>
    <x v="46"/>
  </r>
  <r>
    <n v="16989"/>
    <x v="56"/>
    <x v="1"/>
    <s v="A000509"/>
    <s v="Perfecto Recría 5%"/>
    <n v="2000"/>
    <x v="47"/>
  </r>
  <r>
    <n v="16989"/>
    <x v="56"/>
    <x v="1"/>
    <s v="A000516"/>
    <s v="Perfecto Transición - Biofarma 3519"/>
    <n v="6000"/>
    <x v="48"/>
  </r>
  <r>
    <n v="17196"/>
    <x v="57"/>
    <x v="1"/>
    <s v="A000466"/>
    <s v="Mic. Mac. Cerdos Desarrollo CA+P - Biofarma"/>
    <n v="5010"/>
    <x v="49"/>
  </r>
  <r>
    <n v="17196"/>
    <x v="57"/>
    <x v="1"/>
    <s v="A000469"/>
    <s v="Mic. Mac. Cerdos Terminación CA+P - Biofarma"/>
    <n v="5010"/>
    <x v="50"/>
  </r>
  <r>
    <n v="17196"/>
    <x v="57"/>
    <x v="1"/>
    <s v="A000503"/>
    <s v="Perfecto Inicial 15%"/>
    <n v="4000"/>
    <x v="51"/>
  </r>
  <r>
    <n v="17196"/>
    <x v="57"/>
    <x v="1"/>
    <s v="A000508"/>
    <s v="Perfecto Nursery - Biofarma 1919"/>
    <n v="5000"/>
    <x v="52"/>
  </r>
  <r>
    <n v="17196"/>
    <x v="57"/>
    <x v="1"/>
    <s v="A000509"/>
    <s v="Perfecto Recría 5%"/>
    <n v="1000"/>
    <x v="53"/>
  </r>
  <r>
    <n v="17196"/>
    <x v="57"/>
    <x v="1"/>
    <s v="A000516"/>
    <s v="Perfecto Transición - Biofarma 3519"/>
    <n v="8000"/>
    <x v="54"/>
  </r>
  <r>
    <n v="17197"/>
    <x v="5"/>
    <x v="1"/>
    <s v="A000466"/>
    <s v="Mic. Mac. Cerdos Desarrollo CA+P - Biofarma"/>
    <n v="6000"/>
    <x v="55"/>
  </r>
  <r>
    <n v="17197"/>
    <x v="5"/>
    <x v="1"/>
    <s v="A000469"/>
    <s v="Mic. Mac. Cerdos Terminación CA+P - Biofarma"/>
    <n v="6000"/>
    <x v="56"/>
  </r>
  <r>
    <n v="17197"/>
    <x v="5"/>
    <x v="1"/>
    <s v="A000508"/>
    <s v="Perfecto Nursery - Biofarma 1919"/>
    <n v="6000"/>
    <x v="57"/>
  </r>
  <r>
    <n v="17197"/>
    <x v="5"/>
    <x v="1"/>
    <s v="A000509"/>
    <s v="Perfecto Recría 5%"/>
    <n v="2000"/>
    <x v="58"/>
  </r>
  <r>
    <n v="17197"/>
    <x v="5"/>
    <x v="1"/>
    <s v="A000514"/>
    <s v="Perfecto Super Lechon - Biofarma 1819"/>
    <n v="2000"/>
    <x v="59"/>
  </r>
  <r>
    <n v="17197"/>
    <x v="5"/>
    <x v="1"/>
    <s v="A000516"/>
    <s v="Perfecto Transición - Biofarma 3519"/>
    <n v="6000"/>
    <x v="60"/>
  </r>
  <r>
    <n v="17285"/>
    <x v="58"/>
    <x v="1"/>
    <s v="A000509"/>
    <s v="Perfecto Recría 5%"/>
    <n v="1000"/>
    <x v="61"/>
  </r>
  <r>
    <n v="17367"/>
    <x v="28"/>
    <x v="1"/>
    <s v="A000466"/>
    <s v="Mic. Mac. Cerdos Desarrollo CA+P - Biofarma"/>
    <n v="2010"/>
    <x v="62"/>
  </r>
  <r>
    <n v="17367"/>
    <x v="28"/>
    <x v="1"/>
    <s v="A000469"/>
    <s v="Mic. Mac. Cerdos Terminación CA+P - Biofarma"/>
    <n v="2010"/>
    <x v="63"/>
  </r>
  <r>
    <n v="17367"/>
    <x v="28"/>
    <x v="1"/>
    <s v="A000503"/>
    <s v="Perfecto Inicial 15%"/>
    <n v="2500"/>
    <x v="64"/>
  </r>
  <r>
    <n v="17367"/>
    <x v="28"/>
    <x v="1"/>
    <s v="A000508"/>
    <s v="Perfecto Nursery - Biofarma 1919"/>
    <n v="2500"/>
    <x v="65"/>
  </r>
  <r>
    <n v="17367"/>
    <x v="28"/>
    <x v="1"/>
    <s v="A000509"/>
    <s v="Perfecto Recría 5%"/>
    <n v="4000"/>
    <x v="66"/>
  </r>
  <r>
    <n v="17367"/>
    <x v="28"/>
    <x v="1"/>
    <s v="A000516"/>
    <s v="Perfecto Transición - Biofarma 3519"/>
    <n v="15000"/>
    <x v="67"/>
  </r>
  <r>
    <n v="17543"/>
    <x v="59"/>
    <x v="1"/>
    <s v="A000466"/>
    <s v="Mic. Mac. Cerdos Desarrollo CA+P - Biofarma"/>
    <n v="9030"/>
    <x v="68"/>
  </r>
  <r>
    <n v="17543"/>
    <x v="59"/>
    <x v="1"/>
    <s v="A000469"/>
    <s v="Mic. Mac. Cerdos Terminación CA+P - Biofarma"/>
    <n v="11010"/>
    <x v="69"/>
  </r>
  <r>
    <n v="17543"/>
    <x v="59"/>
    <x v="1"/>
    <s v="A000503"/>
    <s v="Perfecto Inicial 15%"/>
    <n v="4500"/>
    <x v="70"/>
  </r>
  <r>
    <n v="17543"/>
    <x v="59"/>
    <x v="1"/>
    <s v="A000508"/>
    <s v="Perfecto Nursery - Biofarma 1919"/>
    <n v="7500"/>
    <x v="71"/>
  </r>
  <r>
    <n v="17543"/>
    <x v="59"/>
    <x v="1"/>
    <s v="A000509"/>
    <s v="Perfecto Recría 5%"/>
    <n v="2000"/>
    <x v="72"/>
  </r>
  <r>
    <n v="17543"/>
    <x v="59"/>
    <x v="1"/>
    <s v="A000516"/>
    <s v="Perfecto Transición - Biofarma 3519"/>
    <n v="20000"/>
    <x v="73"/>
  </r>
  <r>
    <n v="17728"/>
    <x v="60"/>
    <x v="1"/>
    <s v="A000466"/>
    <s v="Mic. Mac. Cerdos Desarrollo CA+P - Biofarma"/>
    <n v="9030"/>
    <x v="74"/>
  </r>
  <r>
    <n v="17728"/>
    <x v="60"/>
    <x v="1"/>
    <s v="A000469"/>
    <s v="Mic. Mac. Cerdos Terminación CA+P - Biofarma"/>
    <n v="16020"/>
    <x v="75"/>
  </r>
  <r>
    <n v="17728"/>
    <x v="60"/>
    <x v="1"/>
    <s v="A000503"/>
    <s v="Perfecto Inicial 15%"/>
    <n v="4500"/>
    <x v="76"/>
  </r>
  <r>
    <n v="17728"/>
    <x v="60"/>
    <x v="1"/>
    <s v="A000508"/>
    <s v="Perfecto Nursery - Biofarma 1919"/>
    <n v="1500"/>
    <x v="77"/>
  </r>
  <r>
    <n v="17728"/>
    <x v="60"/>
    <x v="1"/>
    <s v="A000509"/>
    <s v="Perfecto Recría 5%"/>
    <n v="2000"/>
    <x v="78"/>
  </r>
  <r>
    <n v="17728"/>
    <x v="60"/>
    <x v="1"/>
    <s v="A000516"/>
    <s v="Perfecto Transición - Biofarma 3519"/>
    <n v="17000"/>
    <x v="79"/>
  </r>
  <r>
    <n v="17934"/>
    <x v="61"/>
    <x v="1"/>
    <s v="A000466"/>
    <s v="Mic. Mac. Cerdos Desarrollo CA+P - Biofarma"/>
    <n v="8520"/>
    <x v="80"/>
  </r>
  <r>
    <n v="17934"/>
    <x v="61"/>
    <x v="1"/>
    <s v="A000469"/>
    <s v="Mic. Mac. Cerdos Terminación CA+P - Biofarma"/>
    <n v="16020"/>
    <x v="81"/>
  </r>
  <r>
    <n v="17934"/>
    <x v="61"/>
    <x v="1"/>
    <s v="A000503"/>
    <s v="Perfecto Inicial 15%"/>
    <n v="4500"/>
    <x v="82"/>
  </r>
  <r>
    <n v="17934"/>
    <x v="61"/>
    <x v="1"/>
    <s v="A000508"/>
    <s v="Perfecto Nursery - Biofarma 1919"/>
    <n v="7500"/>
    <x v="83"/>
  </r>
  <r>
    <n v="17934"/>
    <x v="61"/>
    <x v="1"/>
    <s v="A000509"/>
    <s v="Perfecto Recría 5%"/>
    <n v="2500"/>
    <x v="84"/>
  </r>
  <r>
    <n v="17934"/>
    <x v="61"/>
    <x v="1"/>
    <s v="A000516"/>
    <s v="Perfecto Transición - Biofarma 3519"/>
    <n v="17000"/>
    <x v="85"/>
  </r>
  <r>
    <n v="18111"/>
    <x v="62"/>
    <x v="1"/>
    <s v="A000466"/>
    <s v="Mic. Mac. Cerdos Desarrollo CA+P - Biofarma"/>
    <n v="10020"/>
    <x v="86"/>
  </r>
  <r>
    <n v="18111"/>
    <x v="62"/>
    <x v="1"/>
    <s v="A000469"/>
    <s v="Mic. Mac. Cerdos Terminación CA+P - Biofarma"/>
    <n v="9510"/>
    <x v="87"/>
  </r>
  <r>
    <n v="18111"/>
    <x v="62"/>
    <x v="1"/>
    <s v="A000503"/>
    <s v="Perfecto Inicial 15%"/>
    <n v="7000"/>
    <x v="88"/>
  </r>
  <r>
    <n v="18111"/>
    <x v="62"/>
    <x v="1"/>
    <s v="A000508"/>
    <s v="Perfecto Nursery - Biofarma 1919"/>
    <n v="9500"/>
    <x v="89"/>
  </r>
  <r>
    <n v="18111"/>
    <x v="62"/>
    <x v="1"/>
    <s v="A000509"/>
    <s v="Perfecto Recría 5%"/>
    <n v="6000"/>
    <x v="90"/>
  </r>
  <r>
    <n v="18111"/>
    <x v="62"/>
    <x v="1"/>
    <s v="A000514"/>
    <s v="Perfecto Super Lechon - Biofarma 1819"/>
    <n v="1000"/>
    <x v="91"/>
  </r>
  <r>
    <n v="18111"/>
    <x v="62"/>
    <x v="1"/>
    <s v="A000516"/>
    <s v="Perfecto Transición - Biofarma 3519"/>
    <n v="11500"/>
    <x v="92"/>
  </r>
  <r>
    <n v="18584"/>
    <x v="63"/>
    <x v="1"/>
    <s v="A000466"/>
    <s v="Mic. Mac. Cerdos Desarrollo CA+P - Biofarma"/>
    <n v="12000"/>
    <x v="93"/>
  </r>
  <r>
    <n v="18584"/>
    <x v="63"/>
    <x v="1"/>
    <s v="A000469"/>
    <s v="Mic. Mac. Cerdos Terminación CA+P - Biofarma"/>
    <n v="13020"/>
    <x v="94"/>
  </r>
  <r>
    <n v="18584"/>
    <x v="63"/>
    <x v="1"/>
    <s v="A000503"/>
    <s v="Perfecto Inicial 15%"/>
    <n v="6000"/>
    <x v="95"/>
  </r>
  <r>
    <n v="18584"/>
    <x v="63"/>
    <x v="1"/>
    <s v="A000508"/>
    <s v="Perfecto Nursery - Biofarma 1919"/>
    <n v="6000"/>
    <x v="96"/>
  </r>
  <r>
    <n v="18584"/>
    <x v="63"/>
    <x v="1"/>
    <s v="A000509"/>
    <s v="Perfecto Recría 5%"/>
    <n v="5000"/>
    <x v="97"/>
  </r>
  <r>
    <n v="18584"/>
    <x v="63"/>
    <x v="1"/>
    <s v="A000514"/>
    <s v="Perfecto Super Lechon - Biofarma 1819"/>
    <n v="4000"/>
    <x v="98"/>
  </r>
  <r>
    <n v="18584"/>
    <x v="63"/>
    <x v="1"/>
    <s v="A000516"/>
    <s v="Perfecto Transición - Biofarma 3519"/>
    <n v="8000"/>
    <x v="99"/>
  </r>
  <r>
    <n v="18585"/>
    <x v="63"/>
    <x v="1"/>
    <n v="2193"/>
    <s v="EnMax Sow Basemix 40 with Phytase bolsas x 20kg"/>
    <n v="11580"/>
    <x v="100"/>
  </r>
  <r>
    <n v="18737"/>
    <x v="2"/>
    <x v="1"/>
    <s v="A000466"/>
    <s v="Mic. Mac. Cerdos Desarrollo CA+P - Biofarma"/>
    <n v="7500"/>
    <x v="101"/>
  </r>
  <r>
    <n v="18737"/>
    <x v="2"/>
    <x v="1"/>
    <s v="A000469"/>
    <s v="Mic. Mac. Cerdos Terminación CA+P - Biofarma"/>
    <n v="27030"/>
    <x v="102"/>
  </r>
  <r>
    <n v="18737"/>
    <x v="2"/>
    <x v="1"/>
    <s v="A000503"/>
    <s v="Perfecto Inicial 15%"/>
    <n v="2000"/>
    <x v="103"/>
  </r>
  <r>
    <n v="18737"/>
    <x v="2"/>
    <x v="1"/>
    <s v="A000508"/>
    <s v="Perfecto Nursery - Biofarma 1919"/>
    <n v="7000"/>
    <x v="104"/>
  </r>
  <r>
    <n v="18737"/>
    <x v="2"/>
    <x v="1"/>
    <s v="A000509"/>
    <s v="Perfecto Recría 5%"/>
    <n v="4500"/>
    <x v="105"/>
  </r>
  <r>
    <n v="18737"/>
    <x v="2"/>
    <x v="1"/>
    <s v="A000514"/>
    <s v="Perfecto Super Lechon - Biofarma 1819"/>
    <n v="2000"/>
    <x v="106"/>
  </r>
  <r>
    <n v="18737"/>
    <x v="2"/>
    <x v="1"/>
    <s v="A000516"/>
    <s v="Perfecto Transición - Biofarma 3519"/>
    <n v="4000"/>
    <x v="107"/>
  </r>
  <r>
    <n v="18857"/>
    <x v="64"/>
    <x v="1"/>
    <s v="A000466"/>
    <s v="Mic. Mac. Cerdos Desarrollo CA+P - Biofarma"/>
    <n v="4020"/>
    <x v="108"/>
  </r>
  <r>
    <n v="18857"/>
    <x v="64"/>
    <x v="1"/>
    <s v="A000469"/>
    <s v="Mic. Mac. Cerdos Terminación CA+P - Biofarma"/>
    <n v="15000"/>
    <x v="109"/>
  </r>
  <r>
    <n v="18857"/>
    <x v="64"/>
    <x v="1"/>
    <s v="A000508"/>
    <s v="Perfecto Nursery - Biofarma 1919"/>
    <n v="3000"/>
    <x v="110"/>
  </r>
  <r>
    <n v="18857"/>
    <x v="64"/>
    <x v="1"/>
    <s v="A000509"/>
    <s v="Perfecto Recría 5%"/>
    <n v="2000"/>
    <x v="111"/>
  </r>
  <r>
    <n v="18857"/>
    <x v="64"/>
    <x v="1"/>
    <s v="A000516"/>
    <s v="Perfecto Transición - Biofarma 3519"/>
    <n v="4000"/>
    <x v="112"/>
  </r>
  <r>
    <n v="18886"/>
    <x v="46"/>
    <x v="1"/>
    <n v="2193"/>
    <s v="EnMax Sow Basemix 40 with Phytase bolsas x 20kg"/>
    <n v="12420"/>
    <x v="113"/>
  </r>
  <r>
    <n v="16885"/>
    <x v="48"/>
    <x v="2"/>
    <n v="2193"/>
    <s v="EnMax Sow Basemix 40 with Phytase bolsas x 20kg"/>
    <n v="760"/>
    <x v="114"/>
  </r>
  <r>
    <n v="16885"/>
    <x v="48"/>
    <x v="2"/>
    <n v="2018"/>
    <s v="Prosper EO Bolsas x 12,5 kg"/>
    <n v="87.5"/>
    <x v="115"/>
  </r>
  <r>
    <n v="16885"/>
    <x v="48"/>
    <x v="2"/>
    <n v="2019"/>
    <s v="R-Flo bolsas x 25kg"/>
    <n v="300"/>
    <x v="116"/>
  </r>
  <r>
    <n v="16886"/>
    <x v="48"/>
    <x v="2"/>
    <n v="2020"/>
    <s v="EnMax GroMax bolsas x 25kg"/>
    <n v="3050"/>
    <x v="117"/>
  </r>
  <r>
    <n v="16976"/>
    <x v="7"/>
    <x v="2"/>
    <n v="2019"/>
    <s v="R-Flo bolsas x 25kg"/>
    <n v="175"/>
    <x v="118"/>
  </r>
  <r>
    <n v="16988"/>
    <x v="56"/>
    <x v="1"/>
    <s v="A000515"/>
    <s v="Perfecto Súper Macho - Biofarma"/>
    <n v="3000"/>
    <x v="119"/>
  </r>
  <r>
    <n v="17124"/>
    <x v="56"/>
    <x v="2"/>
    <n v="2193"/>
    <s v="EnMax Sow Basemix 40 with Phytase bolsas x 20kg"/>
    <n v="4000"/>
    <x v="120"/>
  </r>
  <r>
    <n v="17124"/>
    <x v="56"/>
    <x v="2"/>
    <n v="2018"/>
    <s v="Prosper EO Bolsas x 12,5 kg"/>
    <n v="87.5"/>
    <x v="121"/>
  </r>
  <r>
    <n v="17124"/>
    <x v="56"/>
    <x v="2"/>
    <n v="2019"/>
    <s v="R-Flo bolsas x 25kg"/>
    <n v="300"/>
    <x v="122"/>
  </r>
  <r>
    <n v="17125"/>
    <x v="65"/>
    <x v="2"/>
    <n v="2193"/>
    <s v="EnMax Sow Basemix 40 with Phytase bolsas x 20kg"/>
    <n v="4000"/>
    <x v="123"/>
  </r>
  <r>
    <n v="17125"/>
    <x v="65"/>
    <x v="2"/>
    <n v="2018"/>
    <s v="Prosper EO Bolsas x 12,5 kg"/>
    <n v="87.5"/>
    <x v="124"/>
  </r>
  <r>
    <n v="17125"/>
    <x v="65"/>
    <x v="2"/>
    <n v="2019"/>
    <s v="R-Flo bolsas x 25kg"/>
    <n v="350"/>
    <x v="125"/>
  </r>
  <r>
    <n v="17157"/>
    <x v="57"/>
    <x v="2"/>
    <n v="2019"/>
    <s v="R-Flo bolsas x 25kg"/>
    <n v="300"/>
    <x v="126"/>
  </r>
  <r>
    <n v="17286"/>
    <x v="66"/>
    <x v="2"/>
    <n v="2193"/>
    <s v="EnMax Sow Basemix 40 with Phytase bolsas x 20kg"/>
    <n v="3000"/>
    <x v="127"/>
  </r>
  <r>
    <n v="17286"/>
    <x v="66"/>
    <x v="2"/>
    <n v="2019"/>
    <s v="R-Flo bolsas x 25kg"/>
    <n v="50"/>
    <x v="128"/>
  </r>
  <r>
    <n v="17287"/>
    <x v="67"/>
    <x v="2"/>
    <n v="2320"/>
    <s v="Sustituto de leche acidificada para lechones-RALCO"/>
    <n v="5"/>
    <x v="129"/>
  </r>
  <r>
    <n v="17445"/>
    <x v="68"/>
    <x v="2"/>
    <n v="2193"/>
    <s v="EnMax Sow Basemix 40 with Phytase bolsas x 20kg"/>
    <n v="3000"/>
    <x v="130"/>
  </r>
  <r>
    <n v="17445"/>
    <x v="68"/>
    <x v="2"/>
    <n v="2320"/>
    <s v="Sustituto de leche acidificada para lechones-RALCO"/>
    <n v="5"/>
    <x v="131"/>
  </r>
  <r>
    <n v="17464"/>
    <x v="30"/>
    <x v="2"/>
    <n v="2019"/>
    <s v="R-Flo bolsas x 25kg"/>
    <n v="600"/>
    <x v="132"/>
  </r>
  <r>
    <n v="17464"/>
    <x v="30"/>
    <x v="2"/>
    <n v="2193"/>
    <s v="EnMax Sow Basemix 40 with Phytase bolsas x 20kg"/>
    <n v="3000"/>
    <x v="133"/>
  </r>
  <r>
    <n v="17543"/>
    <x v="59"/>
    <x v="1"/>
    <s v="A000515"/>
    <s v="Perfecto Súper Macho - Biofarma"/>
    <n v="2000"/>
    <x v="134"/>
  </r>
  <r>
    <n v="17729"/>
    <x v="69"/>
    <x v="2"/>
    <n v="2193"/>
    <s v="EnMax Sow Basemix 40 with Phytase bolsas x 20kg"/>
    <n v="3000"/>
    <x v="135"/>
  </r>
  <r>
    <n v="17729"/>
    <x v="69"/>
    <x v="2"/>
    <n v="2019"/>
    <s v="R-Flo bolsas x 25kg"/>
    <n v="300"/>
    <x v="136"/>
  </r>
  <r>
    <n v="17730"/>
    <x v="60"/>
    <x v="2"/>
    <n v="2320"/>
    <s v="Sustituto de leche acidificada para lechones-RALCO"/>
    <n v="5"/>
    <x v="137"/>
  </r>
  <r>
    <n v="17820"/>
    <x v="70"/>
    <x v="2"/>
    <n v="2193"/>
    <s v="EnMax Sow Basemix 40 with Phytase bolsas x 20kg"/>
    <n v="3000"/>
    <x v="138"/>
  </r>
  <r>
    <n v="17820"/>
    <x v="70"/>
    <x v="2"/>
    <n v="2019"/>
    <s v="R-Flo bolsas x 25kg"/>
    <n v="600"/>
    <x v="139"/>
  </r>
  <r>
    <n v="17935"/>
    <x v="71"/>
    <x v="2"/>
    <n v="2019"/>
    <s v="R-Flo bolsas x 25kg"/>
    <n v="250"/>
    <x v="140"/>
  </r>
  <r>
    <n v="17935"/>
    <x v="71"/>
    <x v="2"/>
    <n v="2320"/>
    <s v="Sustituto de leche acidificada para lechones-RALCO"/>
    <n v="5"/>
    <x v="141"/>
  </r>
  <r>
    <n v="17935"/>
    <x v="71"/>
    <x v="2"/>
    <n v="2193"/>
    <s v="EnMax Sow Basemix 40 with Phytase bolsas x 20kg"/>
    <n v="3000"/>
    <x v="142"/>
  </r>
  <r>
    <n v="17936"/>
    <x v="33"/>
    <x v="2"/>
    <n v="2193"/>
    <s v="EnMax Sow Basemix 40 with Phytase bolsas x 20kg"/>
    <n v="4000"/>
    <x v="143"/>
  </r>
  <r>
    <n v="18003"/>
    <x v="72"/>
    <x v="2"/>
    <n v="2320"/>
    <s v="Sustituto de leche acidificada para lechones-RALCO"/>
    <n v="5"/>
    <x v="144"/>
  </r>
  <r>
    <n v="18111"/>
    <x v="62"/>
    <x v="1"/>
    <s v="A000515"/>
    <s v="Perfecto Súper Macho - Biofarma"/>
    <n v="1500"/>
    <x v="145"/>
  </r>
  <r>
    <n v="18264"/>
    <x v="20"/>
    <x v="2"/>
    <n v="2320"/>
    <s v="Sustituto de leche acidificada para lechones-RALCO"/>
    <n v="5"/>
    <x v="146"/>
  </r>
  <r>
    <n v="18385"/>
    <x v="38"/>
    <x v="2"/>
    <n v="2193"/>
    <s v="EnMax Sow Basemix 40 with Phytase bolsas x 20kg"/>
    <n v="3420"/>
    <x v="147"/>
  </r>
  <r>
    <n v="18484"/>
    <x v="51"/>
    <x v="2"/>
    <n v="2193"/>
    <s v="EnMax Sow Basemix 40 with Phytase bolsas x 20kg"/>
    <n v="3000"/>
    <x v="148"/>
  </r>
  <r>
    <n v="18584"/>
    <x v="63"/>
    <x v="1"/>
    <s v="A000515"/>
    <s v="Perfecto Súper Macho - Biofarma"/>
    <n v="2000"/>
    <x v="149"/>
  </r>
  <r>
    <n v="18585"/>
    <x v="63"/>
    <x v="1"/>
    <n v="2019"/>
    <s v="R-Flo bolsas x 25kg"/>
    <n v="1300"/>
    <x v="150"/>
  </r>
  <r>
    <n v="18586"/>
    <x v="63"/>
    <x v="2"/>
    <n v="2018"/>
    <s v="Prosper EO Bolsas x 12,5 kg"/>
    <n v="187.5"/>
    <x v="151"/>
  </r>
  <r>
    <n v="18737"/>
    <x v="2"/>
    <x v="1"/>
    <s v="A000515"/>
    <s v="Perfecto Súper Macho - Biofarma"/>
    <n v="2000"/>
    <x v="152"/>
  </r>
  <r>
    <n v="18738"/>
    <x v="44"/>
    <x v="2"/>
    <n v="2320"/>
    <s v="Sustituto de leche acidificada para lechones-RALCO"/>
    <n v="5"/>
    <x v="153"/>
  </r>
  <r>
    <n v="18886"/>
    <x v="46"/>
    <x v="1"/>
    <n v="2019"/>
    <s v="R-Flo bolsas x 25kg"/>
    <n v="500"/>
    <x v="154"/>
  </r>
  <r>
    <n v="18887"/>
    <x v="46"/>
    <x v="2"/>
    <n v="2018"/>
    <s v="Prosper EO Bolsas x 12,5 kg"/>
    <n v="225"/>
    <x v="155"/>
  </r>
  <r>
    <n v="19046"/>
    <x v="73"/>
    <x v="1"/>
    <s v="A000466"/>
    <s v="Mic. Mac. Cerdos Desarrollo CA+P - Biofarma"/>
    <n v="1020"/>
    <x v="156"/>
  </r>
  <r>
    <n v="19046"/>
    <x v="73"/>
    <x v="1"/>
    <s v="A000469"/>
    <s v="Mic. Mac. Cerdos Terminación CA+P - Biofarma"/>
    <n v="7980"/>
    <x v="157"/>
  </r>
  <r>
    <n v="19046"/>
    <x v="73"/>
    <x v="1"/>
    <s v="A000508"/>
    <s v="Perfecto Nursery - Biofarma 1919"/>
    <n v="5000"/>
    <x v="158"/>
  </r>
  <r>
    <n v="19046"/>
    <x v="73"/>
    <x v="1"/>
    <s v="A000516"/>
    <s v="Perfecto Transición - Biofarma 3519"/>
    <n v="14000"/>
    <x v="159"/>
  </r>
  <r>
    <n v="19055"/>
    <x v="74"/>
    <x v="0"/>
    <s v="A001097"/>
    <s v="Flete faena  - cortes"/>
    <n v="1"/>
    <x v="0"/>
  </r>
  <r>
    <n v="19055"/>
    <x v="74"/>
    <x v="0"/>
    <s v="A001097"/>
    <s v="Flete faena  - cortes"/>
    <n v="1"/>
    <x v="0"/>
  </r>
  <r>
    <n v="19065"/>
    <x v="75"/>
    <x v="0"/>
    <s v="A001097"/>
    <s v="Flete faena  - cortes"/>
    <n v="1"/>
    <x v="0"/>
  </r>
  <r>
    <n v="19065"/>
    <x v="75"/>
    <x v="0"/>
    <s v="A001097"/>
    <s v="Flete faena  - cortes"/>
    <n v="1"/>
    <x v="0"/>
  </r>
  <r>
    <n v="19079"/>
    <x v="74"/>
    <x v="0"/>
    <s v="A000286"/>
    <s v="Flete faena"/>
    <n v="3"/>
    <x v="6"/>
  </r>
  <r>
    <n v="19080"/>
    <x v="74"/>
    <x v="0"/>
    <s v="A000286"/>
    <s v="Flete faena"/>
    <n v="1"/>
    <x v="5"/>
  </r>
  <r>
    <n v="19081"/>
    <x v="74"/>
    <x v="0"/>
    <s v="A001097"/>
    <s v="Flete faena  - cortes"/>
    <n v="4"/>
    <x v="1"/>
  </r>
  <r>
    <n v="19113"/>
    <x v="76"/>
    <x v="0"/>
    <s v="A001097"/>
    <s v="Flete faena  - cortes"/>
    <n v="1"/>
    <x v="0"/>
  </r>
  <r>
    <n v="19113"/>
    <x v="76"/>
    <x v="0"/>
    <s v="A001097"/>
    <s v="Flete faena  - cortes"/>
    <n v="1"/>
    <x v="0"/>
  </r>
  <r>
    <n v="19113"/>
    <x v="76"/>
    <x v="0"/>
    <s v="A001097"/>
    <s v="Flete faena  - cortes"/>
    <n v="1"/>
    <x v="0"/>
  </r>
  <r>
    <n v="19146"/>
    <x v="77"/>
    <x v="0"/>
    <s v="A001097"/>
    <s v="Flete faena  - cortes"/>
    <n v="3"/>
    <x v="160"/>
  </r>
  <r>
    <n v="19146"/>
    <x v="77"/>
    <x v="0"/>
    <s v="A000289"/>
    <s v="Flete Materia Prima"/>
    <n v="1"/>
    <x v="161"/>
  </r>
  <r>
    <n v="19147"/>
    <x v="77"/>
    <x v="0"/>
    <s v="A000286"/>
    <s v="Flete faena"/>
    <n v="1"/>
    <x v="5"/>
  </r>
  <r>
    <n v="19147"/>
    <x v="77"/>
    <x v="0"/>
    <s v="A000286"/>
    <s v="Flete faena"/>
    <n v="1"/>
    <x v="162"/>
  </r>
  <r>
    <n v="19148"/>
    <x v="77"/>
    <x v="0"/>
    <s v="A000286"/>
    <s v="Flete faena"/>
    <n v="4"/>
    <x v="1"/>
  </r>
  <r>
    <n v="19221"/>
    <x v="78"/>
    <x v="0"/>
    <s v="A001097"/>
    <s v="Flete faena  - cortes"/>
    <n v="1"/>
    <x v="0"/>
  </r>
  <r>
    <n v="19221"/>
    <x v="78"/>
    <x v="0"/>
    <s v="A001097"/>
    <s v="Flete faena  - cortes"/>
    <n v="1"/>
    <x v="0"/>
  </r>
  <r>
    <n v="19221"/>
    <x v="78"/>
    <x v="0"/>
    <s v="A001097"/>
    <s v="Flete faena  - cortes"/>
    <n v="1"/>
    <x v="0"/>
  </r>
  <r>
    <n v="19221"/>
    <x v="78"/>
    <x v="0"/>
    <s v="A001097"/>
    <s v="Flete faena  - cortes"/>
    <n v="1"/>
    <x v="0"/>
  </r>
  <r>
    <n v="19231"/>
    <x v="78"/>
    <x v="1"/>
    <m/>
    <s v="Intereses a Vencer - CP"/>
    <n v="0"/>
    <x v="163"/>
  </r>
  <r>
    <n v="19247"/>
    <x v="79"/>
    <x v="0"/>
    <s v="A001097"/>
    <s v="Flete faena  - cortes"/>
    <n v="4"/>
    <x v="1"/>
  </r>
  <r>
    <n v="19273"/>
    <x v="79"/>
    <x v="0"/>
    <s v="A000286"/>
    <s v="Flete faena"/>
    <n v="2"/>
    <x v="164"/>
  </r>
  <r>
    <n v="19249"/>
    <x v="79"/>
    <x v="0"/>
    <s v="A000286"/>
    <s v="Flete faena"/>
    <n v="4"/>
    <x v="1"/>
  </r>
  <r>
    <n v="19258"/>
    <x v="80"/>
    <x v="1"/>
    <s v="A000466"/>
    <s v="Mic. Mac. Cerdos Desarrollo CA+P - Biofarma"/>
    <n v="2010"/>
    <x v="165"/>
  </r>
  <r>
    <n v="19258"/>
    <x v="80"/>
    <x v="1"/>
    <s v="A000469"/>
    <s v="Mic. Mac. Cerdos Terminación CA+P - Biofarma"/>
    <n v="2010"/>
    <x v="166"/>
  </r>
  <r>
    <n v="19258"/>
    <x v="80"/>
    <x v="1"/>
    <s v="A000503"/>
    <s v="Perfecto Inicial 15%"/>
    <n v="2000"/>
    <x v="167"/>
  </r>
  <r>
    <n v="19258"/>
    <x v="80"/>
    <x v="1"/>
    <s v="A000508"/>
    <s v="Perfecto Nursery - Biofarma 1919"/>
    <n v="7000"/>
    <x v="168"/>
  </r>
  <r>
    <n v="19258"/>
    <x v="80"/>
    <x v="1"/>
    <s v="A000516"/>
    <s v="Perfecto Transición - Biofarma 3519"/>
    <n v="15000"/>
    <x v="169"/>
  </r>
  <r>
    <n v="19259"/>
    <x v="78"/>
    <x v="1"/>
    <n v="2193"/>
    <s v="EnMax Sow Basemix 40 with Phytase bolsas x 20kg"/>
    <n v="13200"/>
    <x v="170"/>
  </r>
  <r>
    <n v="19259"/>
    <x v="78"/>
    <x v="1"/>
    <n v="2019"/>
    <s v="R-Flo bolsas x 25kg"/>
    <n v="1300"/>
    <x v="171"/>
  </r>
  <r>
    <n v="19260"/>
    <x v="78"/>
    <x v="2"/>
    <n v="2018"/>
    <s v="Prosper EO Bolsas x 12,5 kg"/>
    <n v="275"/>
    <x v="172"/>
  </r>
  <r>
    <n v="19260"/>
    <x v="78"/>
    <x v="2"/>
    <n v="2320"/>
    <s v="Sustituto de leche acidificada para lechones-RALCO"/>
    <n v="5"/>
    <x v="173"/>
  </r>
  <r>
    <n v="19300"/>
    <x v="81"/>
    <x v="0"/>
    <s v="A000286"/>
    <s v="Flete faena"/>
    <n v="1"/>
    <x v="0"/>
  </r>
  <r>
    <n v="19301"/>
    <x v="79"/>
    <x v="0"/>
    <s v="A000289"/>
    <s v="Flete Materia Prima"/>
    <n v="1"/>
    <x v="174"/>
  </r>
  <r>
    <n v="19304"/>
    <x v="81"/>
    <x v="0"/>
    <s v="A001097"/>
    <s v="Flete faena  - cortes"/>
    <n v="1"/>
    <x v="0"/>
  </r>
  <r>
    <n v="19304"/>
    <x v="81"/>
    <x v="0"/>
    <s v="A001097"/>
    <s v="Flete faena  - cortes"/>
    <n v="1"/>
    <x v="0"/>
  </r>
</pivotCacheRecords>
</file>

<file path=xl/pivotCache/pivotCacheRecords6.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9">
  <r>
    <x v="0"/>
    <x v="0"/>
    <n v="198050"/>
  </r>
  <r>
    <x v="1"/>
    <x v="1"/>
    <n v="10184700"/>
  </r>
  <r>
    <x v="2"/>
    <x v="1"/>
    <n v="88988"/>
  </r>
  <r>
    <x v="2"/>
    <x v="1"/>
    <n v="387000"/>
  </r>
  <r>
    <x v="3"/>
    <x v="1"/>
    <n v="5725800"/>
  </r>
  <r>
    <x v="4"/>
    <x v="1"/>
    <n v="2364000"/>
  </r>
  <r>
    <x v="5"/>
    <x v="1"/>
    <n v="7056790"/>
  </r>
  <r>
    <x v="6"/>
    <x v="1"/>
    <n v="6190500"/>
  </r>
  <r>
    <x v="7"/>
    <x v="1"/>
    <n v="7290000"/>
  </r>
</pivotCacheRecords>
</file>

<file path=xl/pivotCache/pivotCacheRecords7.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49">
  <r>
    <x v="0"/>
    <x v="0"/>
    <x v="0"/>
    <n v="55000000"/>
    <n v="5000000"/>
  </r>
  <r>
    <x v="0"/>
    <x v="1"/>
    <x v="1"/>
    <n v="38349942"/>
    <n v="3486358"/>
  </r>
  <r>
    <x v="0"/>
    <x v="2"/>
    <x v="1"/>
    <n v="27026805"/>
    <n v="2456982"/>
  </r>
  <r>
    <x v="0"/>
    <x v="2"/>
    <x v="1"/>
    <n v="1586000"/>
    <n v="144182"/>
  </r>
  <r>
    <x v="0"/>
    <x v="2"/>
    <x v="1"/>
    <n v="5544610"/>
    <n v="433638"/>
  </r>
  <r>
    <x v="0"/>
    <x v="3"/>
    <x v="0"/>
    <n v="5500000"/>
    <n v="500000"/>
  </r>
  <r>
    <x v="0"/>
    <x v="4"/>
    <x v="0"/>
    <n v="22000000"/>
    <n v="2000000"/>
  </r>
  <r>
    <x v="0"/>
    <x v="4"/>
    <x v="0"/>
    <n v="49500000"/>
    <n v="4500000"/>
  </r>
  <r>
    <x v="0"/>
    <x v="3"/>
    <x v="0"/>
    <n v="47700000"/>
    <n v="4336364"/>
  </r>
  <r>
    <x v="0"/>
    <x v="5"/>
    <x v="0"/>
    <n v="47700000"/>
    <n v="4336364"/>
  </r>
  <r>
    <x v="0"/>
    <x v="5"/>
    <x v="0"/>
    <n v="3000000"/>
    <n v="272727"/>
  </r>
  <r>
    <x v="0"/>
    <x v="5"/>
    <x v="0"/>
    <n v="250000"/>
    <n v="22727"/>
  </r>
  <r>
    <x v="0"/>
    <x v="6"/>
    <x v="0"/>
    <n v="49500000"/>
    <n v="4500000"/>
  </r>
  <r>
    <x v="0"/>
    <x v="7"/>
    <x v="0"/>
    <n v="47700000"/>
    <n v="4336364"/>
  </r>
  <r>
    <x v="0"/>
    <x v="8"/>
    <x v="0"/>
    <n v="47700000"/>
    <n v="4336364"/>
  </r>
  <r>
    <x v="0"/>
    <x v="9"/>
    <x v="1"/>
    <n v="23116355"/>
    <n v="2101487"/>
  </r>
  <r>
    <x v="0"/>
    <x v="9"/>
    <x v="1"/>
    <n v="300467190"/>
    <n v="27315199"/>
  </r>
  <r>
    <x v="0"/>
    <x v="10"/>
    <x v="1"/>
    <n v="840000"/>
    <n v="76364"/>
  </r>
  <r>
    <x v="0"/>
    <x v="11"/>
    <x v="2"/>
    <n v="53600"/>
    <n v="4873"/>
  </r>
  <r>
    <x v="0"/>
    <x v="12"/>
    <x v="1"/>
    <n v="70694181"/>
    <n v="6426744"/>
  </r>
  <r>
    <x v="0"/>
    <x v="13"/>
    <x v="1"/>
    <n v="315353796"/>
    <n v="28668527"/>
  </r>
  <r>
    <x v="0"/>
    <x v="13"/>
    <x v="1"/>
    <n v="35171521"/>
    <n v="3197411"/>
  </r>
  <r>
    <x v="0"/>
    <x v="14"/>
    <x v="1"/>
    <n v="731910317"/>
    <n v="66537302"/>
  </r>
  <r>
    <x v="0"/>
    <x v="8"/>
    <x v="1"/>
    <n v="540935361"/>
    <n v="49175942"/>
  </r>
  <r>
    <x v="0"/>
    <x v="10"/>
    <x v="1"/>
    <n v="724025020"/>
    <n v="65820456"/>
  </r>
  <r>
    <x v="0"/>
    <x v="15"/>
    <x v="1"/>
    <n v="70649471"/>
    <n v="6422679"/>
  </r>
  <r>
    <x v="0"/>
    <x v="16"/>
    <x v="1"/>
    <n v="492283139"/>
    <n v="44753013"/>
  </r>
  <r>
    <x v="0"/>
    <x v="11"/>
    <x v="1"/>
    <n v="778467749"/>
    <n v="70769795"/>
  </r>
  <r>
    <x v="0"/>
    <x v="17"/>
    <x v="1"/>
    <n v="395691813"/>
    <n v="35971983"/>
  </r>
  <r>
    <x v="0"/>
    <x v="18"/>
    <x v="1"/>
    <n v="26833795"/>
    <n v="2439436"/>
  </r>
  <r>
    <x v="0"/>
    <x v="11"/>
    <x v="1"/>
    <n v="26923499"/>
    <n v="2447591"/>
  </r>
  <r>
    <x v="0"/>
    <x v="19"/>
    <x v="0"/>
    <n v="49500000"/>
    <n v="4500000"/>
  </r>
  <r>
    <x v="0"/>
    <x v="20"/>
    <x v="0"/>
    <n v="1951340"/>
    <n v="30318"/>
  </r>
  <r>
    <x v="0"/>
    <x v="21"/>
    <x v="1"/>
    <n v="840000"/>
    <n v="76364"/>
  </r>
  <r>
    <x v="0"/>
    <x v="22"/>
    <x v="0"/>
    <n v="44000000"/>
    <n v="4000000"/>
  </r>
  <r>
    <x v="0"/>
    <x v="23"/>
    <x v="1"/>
    <n v="839960"/>
    <n v="76360"/>
  </r>
  <r>
    <x v="0"/>
    <x v="11"/>
    <x v="1"/>
    <n v="5414975"/>
    <n v="422797"/>
  </r>
  <r>
    <x v="0"/>
    <x v="11"/>
    <x v="1"/>
    <n v="1050000"/>
    <n v="95455"/>
  </r>
  <r>
    <x v="0"/>
    <x v="18"/>
    <x v="1"/>
    <n v="1115500"/>
    <n v="101409"/>
  </r>
  <r>
    <x v="0"/>
    <x v="24"/>
    <x v="1"/>
    <n v="4996440"/>
    <n v="384448"/>
  </r>
  <r>
    <x v="0"/>
    <x v="20"/>
    <x v="0"/>
    <n v="49500000"/>
    <n v="4500000"/>
  </r>
  <r>
    <x v="0"/>
    <x v="25"/>
    <x v="1"/>
    <n v="71063871"/>
    <n v="6460352"/>
  </r>
  <r>
    <x v="0"/>
    <x v="2"/>
    <x v="1"/>
    <n v="786589316"/>
    <n v="71508120"/>
  </r>
  <r>
    <x v="0"/>
    <x v="26"/>
    <x v="1"/>
    <n v="38079553"/>
    <n v="3461778"/>
  </r>
  <r>
    <x v="0"/>
    <x v="27"/>
    <x v="1"/>
    <n v="379721486"/>
    <n v="34520135"/>
  </r>
  <r>
    <x v="0"/>
    <x v="28"/>
    <x v="0"/>
    <n v="49500000"/>
    <n v="4500000"/>
  </r>
  <r>
    <x v="0"/>
    <x v="29"/>
    <x v="0"/>
    <n v="49500000"/>
    <n v="4500000"/>
  </r>
  <r>
    <x v="1"/>
    <x v="5"/>
    <x v="3"/>
    <n v="8967600"/>
    <n v="427029"/>
  </r>
  <r>
    <x v="1"/>
    <x v="20"/>
    <x v="3"/>
    <n v="12403400"/>
    <n v="590638"/>
  </r>
</pivotCacheRecords>
</file>

<file path=xl/pivotCache/pivotCacheRecords8.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63">
  <r>
    <x v="0"/>
    <n v="21093"/>
    <n v="281"/>
    <x v="0"/>
    <n v="402306399"/>
  </r>
  <r>
    <x v="0"/>
    <n v="21100"/>
    <n v="68"/>
    <x v="1"/>
    <n v="6016849"/>
  </r>
  <r>
    <x v="1"/>
    <n v="21055"/>
    <n v="268"/>
    <x v="0"/>
    <n v="721805681"/>
  </r>
  <r>
    <x v="2"/>
    <n v="20600"/>
    <n v="91"/>
    <x v="2"/>
    <n v="15900000"/>
  </r>
  <r>
    <x v="2"/>
    <n v="20601"/>
    <n v="90"/>
    <x v="2"/>
    <n v="10600000"/>
  </r>
  <r>
    <x v="2"/>
    <n v="20564"/>
    <n v="92"/>
    <x v="2"/>
    <n v="5500000"/>
  </r>
  <r>
    <x v="3"/>
    <n v="20659"/>
    <n v="95"/>
    <x v="2"/>
    <n v="5500000"/>
  </r>
  <r>
    <x v="3"/>
    <n v="20660"/>
    <n v="94"/>
    <x v="2"/>
    <n v="10600000"/>
  </r>
  <r>
    <x v="3"/>
    <n v="20661"/>
    <n v="93"/>
    <x v="2"/>
    <n v="31800000"/>
  </r>
  <r>
    <x v="4"/>
    <n v="20758"/>
    <n v="96"/>
    <x v="2"/>
    <n v="26500000"/>
  </r>
  <r>
    <x v="4"/>
    <n v="20759"/>
    <n v="98"/>
    <x v="2"/>
    <n v="5500000"/>
  </r>
  <r>
    <x v="4"/>
    <n v="20760"/>
    <n v="97"/>
    <x v="2"/>
    <n v="15900000"/>
  </r>
  <r>
    <x v="5"/>
    <n v="20841"/>
    <n v="101"/>
    <x v="2"/>
    <n v="10600000"/>
  </r>
  <r>
    <x v="5"/>
    <n v="20842"/>
    <n v="100"/>
    <x v="2"/>
    <n v="31800000"/>
  </r>
  <r>
    <x v="5"/>
    <n v="20840"/>
    <n v="102"/>
    <x v="2"/>
    <n v="5500000"/>
  </r>
  <r>
    <x v="6"/>
    <n v="20901"/>
    <n v="113"/>
    <x v="2"/>
    <n v="26500000"/>
  </r>
  <r>
    <x v="6"/>
    <n v="20902"/>
    <n v="114"/>
    <x v="2"/>
    <n v="15900000"/>
  </r>
  <r>
    <x v="6"/>
    <n v="20903"/>
    <n v="115"/>
    <x v="2"/>
    <n v="5500000"/>
  </r>
  <r>
    <x v="7"/>
    <n v="21047"/>
    <n v="118"/>
    <x v="2"/>
    <n v="5500000"/>
  </r>
  <r>
    <x v="7"/>
    <n v="21048"/>
    <n v="117"/>
    <x v="2"/>
    <n v="10600000"/>
  </r>
  <r>
    <x v="7"/>
    <n v="21049"/>
    <n v="116"/>
    <x v="2"/>
    <n v="26500000"/>
  </r>
  <r>
    <x v="8"/>
    <n v="21124"/>
    <n v="124"/>
    <x v="2"/>
    <n v="5500000"/>
  </r>
  <r>
    <x v="8"/>
    <n v="21125"/>
    <n v="122"/>
    <x v="2"/>
    <n v="26500000"/>
  </r>
  <r>
    <x v="8"/>
    <n v="21126"/>
    <n v="123"/>
    <x v="2"/>
    <n v="15900000"/>
  </r>
  <r>
    <x v="9"/>
    <n v="21223"/>
    <n v="126"/>
    <x v="2"/>
    <n v="15900000"/>
  </r>
  <r>
    <x v="10"/>
    <n v="21222"/>
    <n v="125"/>
    <x v="2"/>
    <n v="31800000"/>
  </r>
  <r>
    <x v="11"/>
    <n v="21303"/>
    <n v="135"/>
    <x v="2"/>
    <n v="26500000"/>
  </r>
  <r>
    <x v="11"/>
    <n v="21304"/>
    <n v="136"/>
    <x v="2"/>
    <n v="15900000"/>
  </r>
  <r>
    <x v="11"/>
    <n v="21305"/>
    <n v="137"/>
    <x v="2"/>
    <n v="5500000"/>
  </r>
  <r>
    <x v="12"/>
    <n v="21412"/>
    <n v="139"/>
    <x v="2"/>
    <n v="10600000"/>
  </r>
  <r>
    <x v="12"/>
    <n v="21414"/>
    <n v="138"/>
    <x v="2"/>
    <n v="26500000"/>
  </r>
  <r>
    <x v="12"/>
    <n v="21416"/>
    <n v="140"/>
    <x v="2"/>
    <n v="5500000"/>
  </r>
  <r>
    <x v="13"/>
    <n v="21443"/>
    <n v="143"/>
    <x v="2"/>
    <n v="5500000"/>
  </r>
  <r>
    <x v="13"/>
    <n v="21444"/>
    <n v="141"/>
    <x v="2"/>
    <n v="31800000"/>
  </r>
  <r>
    <x v="13"/>
    <n v="21445"/>
    <n v="142"/>
    <x v="2"/>
    <n v="15900000"/>
  </r>
  <r>
    <x v="14"/>
    <n v="21591"/>
    <n v="146"/>
    <x v="2"/>
    <n v="5500000"/>
  </r>
  <r>
    <x v="14"/>
    <n v="21592"/>
    <n v="145"/>
    <x v="2"/>
    <n v="42400000"/>
  </r>
  <r>
    <x v="15"/>
    <n v="21636"/>
    <n v="153"/>
    <x v="2"/>
    <n v="68900000"/>
  </r>
  <r>
    <x v="15"/>
    <n v="21637"/>
    <n v="154"/>
    <x v="2"/>
    <n v="15900000"/>
  </r>
  <r>
    <x v="15"/>
    <n v="21638"/>
    <n v="155"/>
    <x v="2"/>
    <n v="5500000"/>
  </r>
  <r>
    <x v="2"/>
    <n v="20567"/>
    <n v="201"/>
    <x v="0"/>
    <n v="665000"/>
  </r>
  <r>
    <x v="2"/>
    <n v="20568"/>
    <n v="199"/>
    <x v="0"/>
    <n v="4443345"/>
  </r>
  <r>
    <x v="16"/>
    <n v="20802"/>
    <n v="242"/>
    <x v="0"/>
    <n v="839960"/>
  </r>
  <r>
    <x v="17"/>
    <n v="20942"/>
    <n v="258"/>
    <x v="0"/>
    <n v="912000"/>
  </r>
  <r>
    <x v="17"/>
    <n v="20943"/>
    <n v="257"/>
    <x v="0"/>
    <n v="6280722"/>
  </r>
  <r>
    <x v="18"/>
    <n v="21318"/>
    <n v="333"/>
    <x v="0"/>
    <n v="4972800"/>
  </r>
  <r>
    <x v="18"/>
    <n v="21319"/>
    <n v="334"/>
    <x v="0"/>
    <n v="1343500"/>
  </r>
  <r>
    <x v="19"/>
    <n v="21295"/>
    <n v="326"/>
    <x v="0"/>
    <n v="840000"/>
  </r>
  <r>
    <x v="20"/>
    <n v="21503"/>
    <n v="357"/>
    <x v="0"/>
    <n v="840000"/>
  </r>
  <r>
    <x v="9"/>
    <n v="21249"/>
    <n v="300"/>
    <x v="0"/>
    <n v="724155088"/>
  </r>
  <r>
    <x v="10"/>
    <n v="21315"/>
    <n v="319"/>
    <x v="0"/>
    <n v="69975769"/>
  </r>
  <r>
    <x v="21"/>
    <n v="21477"/>
    <n v="342"/>
    <x v="0"/>
    <n v="242655175"/>
  </r>
  <r>
    <x v="22"/>
    <n v="21491"/>
    <n v="344"/>
    <x v="0"/>
    <n v="403886236"/>
  </r>
  <r>
    <x v="12"/>
    <n v="21534"/>
    <n v="340"/>
    <x v="0"/>
    <n v="679636411"/>
  </r>
  <r>
    <x v="2"/>
    <n v="20566"/>
    <n v="202"/>
    <x v="0"/>
    <n v="26617988"/>
  </r>
  <r>
    <x v="17"/>
    <n v="20944"/>
    <n v="261"/>
    <x v="0"/>
    <n v="26570180"/>
  </r>
  <r>
    <x v="18"/>
    <n v="21317"/>
    <n v="332"/>
    <x v="0"/>
    <n v="26712617"/>
  </r>
  <r>
    <x v="23"/>
    <n v="20628"/>
    <n v="186"/>
    <x v="0"/>
    <n v="69874790"/>
  </r>
  <r>
    <x v="23"/>
    <n v="20630"/>
    <n v="191"/>
    <x v="0"/>
    <n v="710501571"/>
  </r>
  <r>
    <x v="24"/>
    <n v="20764"/>
    <n v="221"/>
    <x v="0"/>
    <n v="693047961"/>
  </r>
  <r>
    <x v="25"/>
    <n v="20825"/>
    <n v="228"/>
    <x v="0"/>
    <n v="363187260"/>
  </r>
  <r>
    <x v="26"/>
    <n v="21054"/>
    <n v="264"/>
    <x v="0"/>
    <n v="70111335"/>
  </r>
  <r>
    <x v="25"/>
    <n v="20814"/>
    <n v="59"/>
    <x v="1"/>
    <n v="5226131"/>
  </r>
</pivotCacheRecords>
</file>

<file path=xl/pivotCache/pivotCacheRecords9.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1">
  <r>
    <x v="0"/>
    <x v="0"/>
    <x v="0"/>
    <n v="315353796"/>
    <n v="28668527"/>
  </r>
  <r>
    <x v="0"/>
    <x v="0"/>
    <x v="0"/>
    <n v="35171521"/>
    <n v="3197411"/>
  </r>
  <r>
    <x v="0"/>
    <x v="1"/>
    <x v="0"/>
    <n v="70694181"/>
    <n v="6426744"/>
  </r>
  <r>
    <x v="0"/>
    <x v="2"/>
    <x v="0"/>
    <n v="26833795"/>
    <n v="2439436"/>
  </r>
  <r>
    <x v="0"/>
    <x v="2"/>
    <x v="0"/>
    <n v="1115500"/>
    <n v="101409"/>
  </r>
  <r>
    <x v="0"/>
    <x v="3"/>
    <x v="0"/>
    <n v="731910317"/>
    <n v="66537302"/>
  </r>
  <r>
    <x v="0"/>
    <x v="4"/>
    <x v="1"/>
    <n v="47700000"/>
    <n v="4336364"/>
  </r>
  <r>
    <x v="0"/>
    <x v="5"/>
    <x v="0"/>
    <n v="4996440"/>
    <n v="384448"/>
  </r>
  <r>
    <x v="0"/>
    <x v="6"/>
    <x v="1"/>
    <n v="47700000"/>
    <n v="4336364"/>
  </r>
  <r>
    <x v="0"/>
    <x v="6"/>
    <x v="0"/>
    <n v="540935361"/>
    <n v="49175942"/>
  </r>
  <r>
    <x v="0"/>
    <x v="7"/>
    <x v="0"/>
    <n v="840000"/>
    <n v="76364"/>
  </r>
  <r>
    <x v="0"/>
    <x v="7"/>
    <x v="0"/>
    <n v="724025020"/>
    <n v="65820456"/>
  </r>
  <r>
    <x v="0"/>
    <x v="8"/>
    <x v="1"/>
    <n v="5500000"/>
    <n v="500000"/>
  </r>
  <r>
    <x v="0"/>
    <x v="8"/>
    <x v="1"/>
    <n v="47700000"/>
    <n v="4336364"/>
  </r>
  <r>
    <x v="0"/>
    <x v="9"/>
    <x v="1"/>
    <n v="47700000"/>
    <n v="4336364"/>
  </r>
  <r>
    <x v="0"/>
    <x v="9"/>
    <x v="1"/>
    <n v="3000000"/>
    <n v="272727"/>
  </r>
  <r>
    <x v="0"/>
    <x v="9"/>
    <x v="1"/>
    <n v="250000"/>
    <n v="22727"/>
  </r>
  <r>
    <x v="0"/>
    <x v="10"/>
    <x v="0"/>
    <n v="492283139"/>
    <n v="44753013"/>
  </r>
  <r>
    <x v="0"/>
    <x v="11"/>
    <x v="2"/>
    <n v="53600"/>
    <n v="4873"/>
  </r>
  <r>
    <x v="0"/>
    <x v="11"/>
    <x v="0"/>
    <n v="26923499"/>
    <n v="2447591"/>
  </r>
  <r>
    <x v="0"/>
    <x v="11"/>
    <x v="0"/>
    <n v="5414975"/>
    <n v="422797"/>
  </r>
  <r>
    <x v="0"/>
    <x v="11"/>
    <x v="0"/>
    <n v="1050000"/>
    <n v="95455"/>
  </r>
  <r>
    <x v="0"/>
    <x v="11"/>
    <x v="0"/>
    <n v="778467749"/>
    <n v="70769795"/>
  </r>
  <r>
    <x v="0"/>
    <x v="12"/>
    <x v="0"/>
    <n v="70649471"/>
    <n v="6422679"/>
  </r>
  <r>
    <x v="0"/>
    <x v="13"/>
    <x v="1"/>
    <n v="49500000"/>
    <n v="4500000"/>
  </r>
  <r>
    <x v="0"/>
    <x v="14"/>
    <x v="1"/>
    <n v="49500000"/>
    <n v="4500000"/>
  </r>
  <r>
    <x v="0"/>
    <x v="15"/>
    <x v="0"/>
    <n v="395691813"/>
    <n v="35971983"/>
  </r>
  <r>
    <x v="0"/>
    <x v="16"/>
    <x v="0"/>
    <n v="839960"/>
    <n v="76360"/>
  </r>
  <r>
    <x v="0"/>
    <x v="17"/>
    <x v="1"/>
    <n v="49500000"/>
    <n v="4500000"/>
  </r>
  <r>
    <x v="0"/>
    <x v="18"/>
    <x v="1"/>
    <n v="1951340"/>
    <n v="30318"/>
  </r>
  <r>
    <x v="0"/>
    <x v="18"/>
    <x v="1"/>
    <n v="49500000"/>
    <n v="4500000"/>
  </r>
  <r>
    <x v="0"/>
    <x v="19"/>
    <x v="0"/>
    <n v="23116355"/>
    <n v="2101487"/>
  </r>
  <r>
    <x v="0"/>
    <x v="19"/>
    <x v="0"/>
    <n v="300467190"/>
    <n v="27315199"/>
  </r>
  <r>
    <x v="0"/>
    <x v="20"/>
    <x v="0"/>
    <n v="27026805"/>
    <n v="2456982"/>
  </r>
  <r>
    <x v="0"/>
    <x v="20"/>
    <x v="0"/>
    <n v="1586000"/>
    <n v="144182"/>
  </r>
  <r>
    <x v="0"/>
    <x v="20"/>
    <x v="0"/>
    <n v="5544610"/>
    <n v="433638"/>
  </r>
  <r>
    <x v="0"/>
    <x v="20"/>
    <x v="0"/>
    <n v="786589316"/>
    <n v="71508120"/>
  </r>
  <r>
    <x v="0"/>
    <x v="21"/>
    <x v="1"/>
    <n v="44000000"/>
    <n v="4000000"/>
  </r>
  <r>
    <x v="0"/>
    <x v="22"/>
    <x v="0"/>
    <n v="71063871"/>
    <n v="6460352"/>
  </r>
  <r>
    <x v="0"/>
    <x v="23"/>
    <x v="0"/>
    <n v="38079553"/>
    <n v="3461778"/>
  </r>
  <r>
    <x v="0"/>
    <x v="24"/>
    <x v="1"/>
    <n v="55000000"/>
    <n v="5000000"/>
  </r>
  <r>
    <x v="0"/>
    <x v="25"/>
    <x v="0"/>
    <n v="840000"/>
    <n v="76364"/>
  </r>
  <r>
    <x v="0"/>
    <x v="26"/>
    <x v="0"/>
    <n v="38349942"/>
    <n v="3486358"/>
  </r>
  <r>
    <x v="0"/>
    <x v="27"/>
    <x v="0"/>
    <n v="379721486"/>
    <n v="34520135"/>
  </r>
  <r>
    <x v="0"/>
    <x v="28"/>
    <x v="1"/>
    <n v="49500000"/>
    <n v="4500000"/>
  </r>
  <r>
    <x v="0"/>
    <x v="29"/>
    <x v="1"/>
    <n v="49500000"/>
    <n v="4500000"/>
  </r>
  <r>
    <x v="0"/>
    <x v="29"/>
    <x v="1"/>
    <n v="22000000"/>
    <n v="2000000"/>
  </r>
  <r>
    <x v="0"/>
    <x v="30"/>
    <x v="0"/>
    <n v="190315094"/>
    <n v="17301372"/>
  </r>
  <r>
    <x v="0"/>
    <x v="30"/>
    <x v="0"/>
    <n v="801955430"/>
    <n v="72905039"/>
  </r>
  <r>
    <x v="0"/>
    <x v="31"/>
    <x v="0"/>
    <n v="27332053"/>
    <n v="2484732"/>
  </r>
  <r>
    <x v="0"/>
    <x v="31"/>
    <x v="0"/>
    <n v="1170000"/>
    <n v="106364"/>
  </r>
  <r>
    <x v="0"/>
    <x v="31"/>
    <x v="0"/>
    <n v="6544222"/>
    <n v="517695"/>
  </r>
  <r>
    <x v="0"/>
    <x v="32"/>
    <x v="0"/>
    <n v="80000"/>
    <n v="7273"/>
  </r>
  <r>
    <x v="0"/>
    <x v="32"/>
    <x v="0"/>
    <n v="200000"/>
    <n v="18182"/>
  </r>
  <r>
    <x v="0"/>
    <x v="32"/>
    <x v="1"/>
    <n v="27500000"/>
    <n v="2500000"/>
  </r>
  <r>
    <x v="0"/>
    <x v="33"/>
    <x v="0"/>
    <n v="71709887"/>
    <n v="6519081"/>
  </r>
  <r>
    <x v="0"/>
    <x v="34"/>
    <x v="0"/>
    <n v="390004083"/>
    <n v="35454917"/>
  </r>
  <r>
    <x v="0"/>
    <x v="35"/>
    <x v="1"/>
    <n v="55000000"/>
    <n v="5000000"/>
  </r>
  <r>
    <x v="0"/>
    <x v="36"/>
    <x v="1"/>
    <n v="44000000"/>
    <n v="4000000"/>
  </r>
  <r>
    <x v="0"/>
    <x v="37"/>
    <x v="0"/>
    <n v="840000"/>
    <n v="76364"/>
  </r>
  <r>
    <x v="0"/>
    <x v="38"/>
    <x v="0"/>
    <n v="322991099"/>
    <n v="29362827"/>
  </r>
  <r>
    <x v="0"/>
    <x v="39"/>
    <x v="1"/>
    <n v="49500000"/>
    <n v="4500000"/>
  </r>
  <r>
    <x v="0"/>
    <x v="40"/>
    <x v="1"/>
    <n v="33000000"/>
    <n v="3000000"/>
  </r>
  <r>
    <x v="0"/>
    <x v="41"/>
    <x v="0"/>
    <n v="3500000"/>
    <n v="318182"/>
  </r>
  <r>
    <x v="0"/>
    <x v="41"/>
    <x v="0"/>
    <n v="389254"/>
    <n v="35387"/>
  </r>
  <r>
    <x v="0"/>
    <x v="42"/>
    <x v="1"/>
    <n v="16500000"/>
    <n v="1500000"/>
  </r>
  <r>
    <x v="0"/>
    <x v="43"/>
    <x v="0"/>
    <n v="27347785"/>
    <n v="2486162"/>
  </r>
  <r>
    <x v="0"/>
    <x v="43"/>
    <x v="0"/>
    <n v="1096500"/>
    <n v="99682"/>
  </r>
  <r>
    <x v="0"/>
    <x v="43"/>
    <x v="0"/>
    <n v="5498370"/>
    <n v="428738"/>
  </r>
  <r>
    <x v="0"/>
    <x v="44"/>
    <x v="0"/>
    <n v="771458774"/>
    <n v="70132616"/>
  </r>
  <r>
    <x v="0"/>
    <x v="45"/>
    <x v="0"/>
    <n v="71656126"/>
    <n v="6514193"/>
  </r>
  <r>
    <x v="0"/>
    <x v="45"/>
    <x v="1"/>
    <n v="55000000"/>
    <n v="5000000"/>
  </r>
  <r>
    <x v="0"/>
    <x v="46"/>
    <x v="0"/>
    <n v="341807276"/>
    <n v="31073389"/>
  </r>
  <r>
    <x v="0"/>
    <x v="46"/>
    <x v="1"/>
    <n v="44000000"/>
    <n v="4000000"/>
  </r>
  <r>
    <x v="0"/>
    <x v="47"/>
    <x v="0"/>
    <n v="766970500"/>
    <n v="69724591"/>
  </r>
  <r>
    <x v="0"/>
    <x v="48"/>
    <x v="0"/>
    <n v="840000"/>
    <n v="76364"/>
  </r>
  <r>
    <x v="0"/>
    <x v="49"/>
    <x v="1"/>
    <n v="49500000"/>
    <n v="4500000"/>
  </r>
  <r>
    <x v="0"/>
    <x v="50"/>
    <x v="1"/>
    <n v="44000000"/>
    <n v="4000000"/>
  </r>
  <r>
    <x v="0"/>
    <x v="51"/>
    <x v="0"/>
    <n v="27268274"/>
    <n v="2478934"/>
  </r>
  <r>
    <x v="0"/>
    <x v="51"/>
    <x v="0"/>
    <n v="840500"/>
    <n v="76409"/>
  </r>
  <r>
    <x v="0"/>
    <x v="51"/>
    <x v="0"/>
    <n v="4982219"/>
    <n v="376636"/>
  </r>
  <r>
    <x v="0"/>
    <x v="51"/>
    <x v="0"/>
    <n v="713198170"/>
    <n v="64836197"/>
  </r>
  <r>
    <x v="0"/>
    <x v="52"/>
    <x v="1"/>
    <n v="55000000"/>
    <n v="5000000"/>
  </r>
  <r>
    <x v="0"/>
    <x v="53"/>
    <x v="0"/>
    <n v="1624500"/>
    <n v="147682"/>
  </r>
  <r>
    <x v="0"/>
    <x v="54"/>
    <x v="0"/>
    <n v="360388174"/>
    <n v="32762561"/>
  </r>
  <r>
    <x v="0"/>
    <x v="54"/>
    <x v="0"/>
    <n v="336276625"/>
    <n v="30570602"/>
  </r>
  <r>
    <x v="0"/>
    <x v="54"/>
    <x v="0"/>
    <n v="129647561"/>
    <n v="11786142"/>
  </r>
  <r>
    <x v="0"/>
    <x v="55"/>
    <x v="0"/>
    <n v="233951731"/>
    <n v="21268339"/>
  </r>
  <r>
    <x v="0"/>
    <x v="55"/>
    <x v="0"/>
    <n v="71323800"/>
    <n v="6483982"/>
  </r>
  <r>
    <x v="0"/>
    <x v="55"/>
    <x v="0"/>
    <n v="840000"/>
    <n v="76364"/>
  </r>
  <r>
    <x v="0"/>
    <x v="55"/>
    <x v="1"/>
    <n v="55000000"/>
    <n v="5000000"/>
  </r>
  <r>
    <x v="0"/>
    <x v="56"/>
    <x v="1"/>
    <n v="52000000"/>
    <n v="4727273"/>
  </r>
  <r>
    <x v="0"/>
    <x v="57"/>
    <x v="1"/>
    <n v="41000000"/>
    <n v="3727273"/>
  </r>
  <r>
    <x v="0"/>
    <x v="57"/>
    <x v="1"/>
    <n v="27500000"/>
    <n v="2500000"/>
  </r>
  <r>
    <x v="1"/>
    <x v="9"/>
    <x v="3"/>
    <n v="8967600"/>
    <n v="427029"/>
  </r>
  <r>
    <x v="1"/>
    <x v="18"/>
    <x v="3"/>
    <n v="12403400"/>
    <n v="590638"/>
  </r>
  <r>
    <x v="1"/>
    <x v="58"/>
    <x v="3"/>
    <n v="3826900"/>
    <n v="182233"/>
  </r>
  <r>
    <x v="1"/>
    <x v="58"/>
    <x v="3"/>
    <n v="3776900"/>
    <n v="179852"/>
  </r>
  <r>
    <x v="1"/>
    <x v="50"/>
    <x v="3"/>
    <n v="10000000"/>
    <n v="909091"/>
  </r>
  <r>
    <x v="1"/>
    <x v="59"/>
    <x v="3"/>
    <n v="10000000"/>
    <n v="909091"/>
  </r>
  <r>
    <x v="1"/>
    <x v="57"/>
    <x v="3"/>
    <n v="6466600"/>
    <n v="307933"/>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8.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7.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6.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5.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9.xml.rels><?xml version="1.0" encoding="UTF-8" standalone="yes"?>
<Relationships xmlns="http://schemas.openxmlformats.org/package/2006/relationships"><Relationship Id="rId1" Type="http://schemas.openxmlformats.org/officeDocument/2006/relationships/pivotCacheDefinition" Target="../pivotCache/pivotCacheDefinition9.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F66FE540-55A1-BB47-8EFC-DD5A60CB0D39}" name="TablaDinámica16" cacheId="7"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904:E909" firstHeaderRow="1" firstDataRow="2" firstDataCol="1"/>
  <pivotFields count="7">
    <pivotField numFmtId="14" showAll="0">
      <items count="28">
        <item x="23"/>
        <item x="2"/>
        <item x="3"/>
        <item x="24"/>
        <item x="4"/>
        <item x="25"/>
        <item x="16"/>
        <item x="5"/>
        <item x="6"/>
        <item x="17"/>
        <item x="26"/>
        <item x="1"/>
        <item x="7"/>
        <item x="0"/>
        <item x="8"/>
        <item x="9"/>
        <item x="10"/>
        <item x="11"/>
        <item x="19"/>
        <item x="18"/>
        <item x="12"/>
        <item x="21"/>
        <item x="22"/>
        <item x="13"/>
        <item x="20"/>
        <item x="14"/>
        <item x="15"/>
        <item t="default"/>
      </items>
    </pivotField>
    <pivotField showAll="0"/>
    <pivotField showAll="0"/>
    <pivotField axis="axisRow" showAll="0">
      <items count="4">
        <item x="1"/>
        <item x="2"/>
        <item x="0"/>
        <item t="default"/>
      </items>
    </pivotField>
    <pivotField dataField="1" showAll="0"/>
    <pivotField showAll="0">
      <items count="369">
        <item sd="0" x="0"/>
        <item sd="0" x="1"/>
        <item sd="0" x="2"/>
        <item sd="0" x="3"/>
        <item sd="0" x="4"/>
        <item sd="0" x="5"/>
        <item sd="0" x="6"/>
        <item sd="0" x="7"/>
        <item sd="0" x="8"/>
        <item sd="0" x="9"/>
        <item sd="0" x="10"/>
        <item sd="0" x="11"/>
        <item sd="0" x="12"/>
        <item sd="0" x="13"/>
        <item sd="0" x="14"/>
        <item sd="0" x="15"/>
        <item sd="0" x="16"/>
        <item sd="0" x="17"/>
        <item sd="0" x="18"/>
        <item sd="0" x="19"/>
        <item sd="0" x="20"/>
        <item sd="0" x="21"/>
        <item sd="0" x="22"/>
        <item sd="0" x="23"/>
        <item sd="0" x="24"/>
        <item sd="0" x="25"/>
        <item sd="0" x="26"/>
        <item sd="0" x="27"/>
        <item sd="0" x="28"/>
        <item sd="0" x="29"/>
        <item sd="0" x="30"/>
        <item sd="0" x="31"/>
        <item sd="0" x="32"/>
        <item sd="0" x="33"/>
        <item sd="0" x="34"/>
        <item sd="0" x="35"/>
        <item sd="0" x="36"/>
        <item sd="0" x="37"/>
        <item sd="0" x="38"/>
        <item sd="0" x="39"/>
        <item sd="0" x="40"/>
        <item sd="0" x="41"/>
        <item sd="0" x="42"/>
        <item sd="0" x="43"/>
        <item sd="0" x="44"/>
        <item sd="0" x="45"/>
        <item sd="0" x="46"/>
        <item sd="0" x="47"/>
        <item sd="0" x="48"/>
        <item sd="0" x="49"/>
        <item sd="0" x="50"/>
        <item sd="0" x="51"/>
        <item sd="0" x="52"/>
        <item sd="0" x="53"/>
        <item sd="0" x="54"/>
        <item sd="0" x="55"/>
        <item sd="0" x="56"/>
        <item sd="0" x="57"/>
        <item sd="0" x="58"/>
        <item sd="0" x="59"/>
        <item sd="0" x="60"/>
        <item sd="0" x="61"/>
        <item sd="0" x="62"/>
        <item sd="0" x="63"/>
        <item sd="0" x="64"/>
        <item sd="0" x="65"/>
        <item sd="0" x="66"/>
        <item sd="0" x="67"/>
        <item sd="0" x="68"/>
        <item sd="0" x="69"/>
        <item sd="0" x="70"/>
        <item sd="0" x="71"/>
        <item sd="0" x="72"/>
        <item sd="0" x="73"/>
        <item sd="0" x="74"/>
        <item sd="0" x="75"/>
        <item sd="0" x="76"/>
        <item sd="0" x="77"/>
        <item sd="0" x="78"/>
        <item sd="0" x="79"/>
        <item sd="0" x="80"/>
        <item sd="0" x="81"/>
        <item sd="0" x="82"/>
        <item sd="0" x="83"/>
        <item sd="0" x="84"/>
        <item sd="0" x="85"/>
        <item sd="0" x="86"/>
        <item sd="0" x="87"/>
        <item sd="0" x="88"/>
        <item sd="0" x="89"/>
        <item sd="0" x="90"/>
        <item sd="0" x="91"/>
        <item sd="0" x="92"/>
        <item sd="0" x="93"/>
        <item sd="0" x="94"/>
        <item sd="0" x="95"/>
        <item sd="0" x="96"/>
        <item sd="0" x="97"/>
        <item sd="0" x="98"/>
        <item sd="0" x="99"/>
        <item sd="0" x="100"/>
        <item sd="0" x="101"/>
        <item sd="0" x="102"/>
        <item sd="0" x="103"/>
        <item sd="0" x="104"/>
        <item sd="0" x="105"/>
        <item sd="0" x="106"/>
        <item sd="0" x="107"/>
        <item sd="0" x="108"/>
        <item sd="0" x="109"/>
        <item sd="0" x="110"/>
        <item sd="0" x="111"/>
        <item sd="0" x="112"/>
        <item sd="0" x="113"/>
        <item sd="0" x="114"/>
        <item sd="0" x="115"/>
        <item sd="0" x="116"/>
        <item sd="0" x="117"/>
        <item sd="0" x="118"/>
        <item sd="0" x="119"/>
        <item sd="0" x="120"/>
        <item sd="0" x="121"/>
        <item sd="0" x="122"/>
        <item sd="0" x="123"/>
        <item sd="0" x="124"/>
        <item sd="0" x="125"/>
        <item sd="0" x="126"/>
        <item sd="0" x="127"/>
        <item sd="0" x="128"/>
        <item sd="0" x="129"/>
        <item sd="0" x="130"/>
        <item sd="0" x="131"/>
        <item sd="0" x="132"/>
        <item sd="0" x="133"/>
        <item sd="0" x="134"/>
        <item sd="0" x="135"/>
        <item sd="0" x="136"/>
        <item sd="0" x="137"/>
        <item sd="0" x="138"/>
        <item sd="0" x="139"/>
        <item sd="0" x="140"/>
        <item sd="0" x="141"/>
        <item sd="0" x="142"/>
        <item sd="0" x="143"/>
        <item sd="0" x="144"/>
        <item sd="0" x="145"/>
        <item sd="0" x="146"/>
        <item sd="0" x="147"/>
        <item sd="0" x="148"/>
        <item sd="0" x="149"/>
        <item sd="0" x="150"/>
        <item sd="0" x="151"/>
        <item sd="0" x="152"/>
        <item sd="0" x="153"/>
        <item sd="0" x="154"/>
        <item sd="0" x="155"/>
        <item sd="0" x="156"/>
        <item sd="0" x="157"/>
        <item sd="0" x="158"/>
        <item sd="0" x="159"/>
        <item sd="0" x="160"/>
        <item sd="0" x="161"/>
        <item sd="0" x="162"/>
        <item sd="0" x="163"/>
        <item sd="0" x="164"/>
        <item sd="0" x="165"/>
        <item sd="0" x="166"/>
        <item sd="0" x="167"/>
        <item sd="0" x="168"/>
        <item sd="0" x="169"/>
        <item sd="0" x="170"/>
        <item sd="0" x="171"/>
        <item sd="0" x="172"/>
        <item sd="0" x="173"/>
        <item sd="0" x="174"/>
        <item sd="0" x="175"/>
        <item sd="0" x="176"/>
        <item sd="0" x="177"/>
        <item sd="0" x="178"/>
        <item sd="0" x="179"/>
        <item sd="0" x="180"/>
        <item sd="0" x="181"/>
        <item sd="0" x="182"/>
        <item sd="0" x="183"/>
        <item sd="0" x="184"/>
        <item sd="0" x="185"/>
        <item sd="0" x="186"/>
        <item sd="0" x="187"/>
        <item sd="0" x="188"/>
        <item sd="0" x="189"/>
        <item sd="0" x="190"/>
        <item sd="0" x="191"/>
        <item sd="0" x="192"/>
        <item sd="0" x="193"/>
        <item sd="0" x="194"/>
        <item sd="0" x="195"/>
        <item sd="0" x="196"/>
        <item sd="0" x="197"/>
        <item sd="0" x="198"/>
        <item sd="0" x="199"/>
        <item sd="0" x="200"/>
        <item sd="0" x="201"/>
        <item sd="0" x="202"/>
        <item sd="0" x="203"/>
        <item sd="0" x="204"/>
        <item sd="0" x="205"/>
        <item sd="0" x="206"/>
        <item sd="0" x="207"/>
        <item sd="0" x="208"/>
        <item sd="0" x="209"/>
        <item sd="0" x="210"/>
        <item sd="0" x="211"/>
        <item sd="0" x="212"/>
        <item sd="0" x="213"/>
        <item sd="0" x="214"/>
        <item sd="0" x="215"/>
        <item sd="0" x="216"/>
        <item sd="0" x="217"/>
        <item sd="0" x="218"/>
        <item sd="0" x="219"/>
        <item sd="0" x="220"/>
        <item sd="0" x="221"/>
        <item sd="0" x="222"/>
        <item sd="0" x="223"/>
        <item sd="0" x="224"/>
        <item sd="0" x="225"/>
        <item sd="0" x="226"/>
        <item sd="0" x="227"/>
        <item sd="0" x="228"/>
        <item sd="0" x="229"/>
        <item sd="0" x="230"/>
        <item sd="0" x="231"/>
        <item sd="0" x="232"/>
        <item sd="0" x="233"/>
        <item sd="0" x="234"/>
        <item sd="0" x="235"/>
        <item sd="0" x="236"/>
        <item sd="0" x="237"/>
        <item sd="0" x="238"/>
        <item sd="0" x="239"/>
        <item sd="0" x="240"/>
        <item sd="0" x="241"/>
        <item sd="0" x="242"/>
        <item sd="0" x="243"/>
        <item sd="0" x="244"/>
        <item sd="0" x="245"/>
        <item sd="0" x="246"/>
        <item sd="0" x="247"/>
        <item sd="0" x="248"/>
        <item sd="0" x="249"/>
        <item sd="0" x="250"/>
        <item sd="0" x="251"/>
        <item sd="0" x="252"/>
        <item sd="0" x="253"/>
        <item sd="0" x="254"/>
        <item sd="0" x="255"/>
        <item sd="0" x="256"/>
        <item sd="0" x="257"/>
        <item sd="0" x="258"/>
        <item sd="0" x="259"/>
        <item sd="0" x="260"/>
        <item sd="0" x="261"/>
        <item sd="0" x="262"/>
        <item sd="0" x="263"/>
        <item sd="0" x="264"/>
        <item sd="0" x="265"/>
        <item sd="0" x="266"/>
        <item sd="0" x="267"/>
        <item sd="0" x="268"/>
        <item sd="0" x="269"/>
        <item sd="0" x="270"/>
        <item sd="0" x="271"/>
        <item sd="0" x="272"/>
        <item sd="0" x="273"/>
        <item sd="0" x="274"/>
        <item sd="0" x="275"/>
        <item sd="0" x="276"/>
        <item sd="0" x="277"/>
        <item sd="0" x="278"/>
        <item sd="0" x="279"/>
        <item sd="0" x="280"/>
        <item sd="0" x="281"/>
        <item sd="0" x="282"/>
        <item sd="0" x="283"/>
        <item sd="0" x="284"/>
        <item sd="0" x="285"/>
        <item sd="0" x="286"/>
        <item sd="0" x="287"/>
        <item sd="0" x="288"/>
        <item sd="0" x="289"/>
        <item sd="0" x="290"/>
        <item sd="0" x="291"/>
        <item sd="0" x="292"/>
        <item sd="0" x="293"/>
        <item sd="0" x="294"/>
        <item sd="0" x="295"/>
        <item sd="0" x="296"/>
        <item sd="0" x="297"/>
        <item sd="0" x="298"/>
        <item sd="0" x="299"/>
        <item sd="0" x="300"/>
        <item sd="0" x="301"/>
        <item sd="0" x="302"/>
        <item sd="0" x="303"/>
        <item sd="0" x="304"/>
        <item sd="0" x="305"/>
        <item sd="0" x="306"/>
        <item sd="0" x="307"/>
        <item sd="0" x="308"/>
        <item sd="0" x="309"/>
        <item sd="0" x="310"/>
        <item sd="0" x="311"/>
        <item sd="0" x="312"/>
        <item sd="0" x="313"/>
        <item sd="0" x="314"/>
        <item sd="0" x="315"/>
        <item sd="0" x="316"/>
        <item sd="0" x="317"/>
        <item sd="0" x="318"/>
        <item sd="0" x="319"/>
        <item sd="0" x="320"/>
        <item sd="0" x="321"/>
        <item sd="0" x="322"/>
        <item sd="0" x="323"/>
        <item sd="0" x="324"/>
        <item sd="0" x="325"/>
        <item sd="0" x="326"/>
        <item sd="0" x="327"/>
        <item sd="0" x="328"/>
        <item sd="0" x="329"/>
        <item sd="0" x="330"/>
        <item sd="0" x="331"/>
        <item sd="0" x="332"/>
        <item sd="0" x="333"/>
        <item sd="0" x="334"/>
        <item sd="0" x="335"/>
        <item sd="0" x="336"/>
        <item sd="0" x="337"/>
        <item sd="0" x="338"/>
        <item sd="0" x="339"/>
        <item sd="0" x="340"/>
        <item sd="0" x="341"/>
        <item sd="0" x="342"/>
        <item sd="0" x="343"/>
        <item sd="0" x="344"/>
        <item sd="0" x="345"/>
        <item sd="0" x="346"/>
        <item sd="0" x="347"/>
        <item sd="0" x="348"/>
        <item sd="0" x="349"/>
        <item sd="0" x="350"/>
        <item sd="0" x="351"/>
        <item sd="0" x="352"/>
        <item sd="0" x="353"/>
        <item sd="0" x="354"/>
        <item sd="0" x="355"/>
        <item sd="0" x="356"/>
        <item sd="0" x="357"/>
        <item sd="0" x="358"/>
        <item sd="0" x="359"/>
        <item sd="0" x="360"/>
        <item sd="0" x="361"/>
        <item sd="0" x="362"/>
        <item sd="0" x="363"/>
        <item sd="0" x="364"/>
        <item sd="0" x="365"/>
        <item sd="0" x="366"/>
        <item sd="0" x="367"/>
        <item t="default"/>
      </items>
    </pivotField>
    <pivotField axis="axisCol" showAll="0">
      <items count="15">
        <item sd="0" x="0"/>
        <item sd="0" x="1"/>
        <item sd="0" x="2"/>
        <item sd="0" x="3"/>
        <item sd="0" x="4"/>
        <item sd="0" x="5"/>
        <item sd="0" x="6"/>
        <item sd="0" x="7"/>
        <item sd="0" x="8"/>
        <item sd="0" x="9"/>
        <item sd="0" x="10"/>
        <item sd="0" x="11"/>
        <item sd="0" x="12"/>
        <item sd="0" x="13"/>
        <item t="default"/>
      </items>
    </pivotField>
  </pivotFields>
  <rowFields count="1">
    <field x="3"/>
  </rowFields>
  <rowItems count="4">
    <i>
      <x/>
    </i>
    <i>
      <x v="1"/>
    </i>
    <i>
      <x v="2"/>
    </i>
    <i t="grand">
      <x/>
    </i>
  </rowItems>
  <colFields count="1">
    <field x="6"/>
  </colFields>
  <colItems count="4">
    <i>
      <x v="10"/>
    </i>
    <i>
      <x v="11"/>
    </i>
    <i>
      <x v="12"/>
    </i>
    <i t="grand">
      <x/>
    </i>
  </colItems>
  <dataFields count="1">
    <dataField name="Suma de Monto" fld="4" baseField="0" baseItem="0" numFmtId="41"/>
  </dataFields>
  <formats count="1">
    <format dxfId="0">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33E92366-B3AD-1142-B803-9D47F420D5D0}" name="TablaDinámica11" cacheId="2"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919:E925" firstHeaderRow="1" firstDataRow="4" firstDataCol="1"/>
  <pivotFields count="5">
    <pivotField axis="axisCol" numFmtId="14" showAll="0">
      <items count="30">
        <item x="0"/>
        <item x="7"/>
        <item x="18"/>
        <item x="6"/>
        <item x="1"/>
        <item x="22"/>
        <item x="11"/>
        <item x="13"/>
        <item x="12"/>
        <item x="2"/>
        <item x="4"/>
        <item x="17"/>
        <item x="19"/>
        <item x="20"/>
        <item x="25"/>
        <item x="21"/>
        <item x="16"/>
        <item x="10"/>
        <item x="3"/>
        <item x="9"/>
        <item x="5"/>
        <item x="27"/>
        <item x="14"/>
        <item x="24"/>
        <item x="23"/>
        <item x="8"/>
        <item x="15"/>
        <item x="26"/>
        <item x="28"/>
        <item t="default"/>
      </items>
    </pivotField>
    <pivotField axis="axisRow" showAll="0">
      <items count="3">
        <item x="1"/>
        <item x="0"/>
        <item t="default"/>
      </items>
    </pivotField>
    <pivotField dataField="1" numFmtId="41" showAll="0"/>
    <pivotField axis="axisCol" showAll="0">
      <items count="369">
        <item sd="0" x="0"/>
        <item sd="0" x="1"/>
        <item sd="0" x="2"/>
        <item sd="0" x="3"/>
        <item sd="0" x="4"/>
        <item sd="0" x="5"/>
        <item sd="0" x="6"/>
        <item sd="0" x="7"/>
        <item sd="0" x="8"/>
        <item sd="0" x="9"/>
        <item sd="0" x="10"/>
        <item sd="0" x="11"/>
        <item sd="0" x="12"/>
        <item sd="0" x="13"/>
        <item sd="0" x="14"/>
        <item sd="0" x="15"/>
        <item sd="0" x="16"/>
        <item sd="0" x="17"/>
        <item sd="0" x="18"/>
        <item sd="0" x="19"/>
        <item sd="0" x="20"/>
        <item sd="0" x="21"/>
        <item sd="0" x="22"/>
        <item sd="0" x="23"/>
        <item sd="0" x="24"/>
        <item sd="0" x="25"/>
        <item sd="0" x="26"/>
        <item sd="0" x="27"/>
        <item sd="0" x="28"/>
        <item sd="0" x="29"/>
        <item sd="0" x="30"/>
        <item sd="0" x="31"/>
        <item sd="0" x="32"/>
        <item sd="0" x="33"/>
        <item sd="0" x="34"/>
        <item sd="0" x="35"/>
        <item sd="0" x="36"/>
        <item sd="0" x="37"/>
        <item sd="0" x="38"/>
        <item sd="0" x="39"/>
        <item sd="0" x="40"/>
        <item sd="0" x="41"/>
        <item sd="0" x="42"/>
        <item sd="0" x="43"/>
        <item sd="0" x="44"/>
        <item sd="0" x="45"/>
        <item sd="0" x="46"/>
        <item sd="0" x="47"/>
        <item sd="0" x="48"/>
        <item sd="0" x="49"/>
        <item sd="0" x="50"/>
        <item sd="0" x="51"/>
        <item sd="0" x="52"/>
        <item sd="0" x="53"/>
        <item sd="0" x="54"/>
        <item sd="0" x="55"/>
        <item sd="0" x="56"/>
        <item sd="0" x="57"/>
        <item sd="0" x="58"/>
        <item sd="0" x="59"/>
        <item sd="0" x="60"/>
        <item sd="0" x="61"/>
        <item sd="0" x="62"/>
        <item sd="0" x="63"/>
        <item sd="0" x="64"/>
        <item sd="0" x="65"/>
        <item sd="0" x="66"/>
        <item sd="0" x="67"/>
        <item sd="0" x="68"/>
        <item sd="0" x="69"/>
        <item sd="0" x="70"/>
        <item sd="0" x="71"/>
        <item sd="0" x="72"/>
        <item sd="0" x="73"/>
        <item sd="0" x="74"/>
        <item sd="0" x="75"/>
        <item sd="0" x="76"/>
        <item sd="0" x="77"/>
        <item sd="0" x="78"/>
        <item sd="0" x="79"/>
        <item sd="0" x="80"/>
        <item sd="0" x="81"/>
        <item sd="0" x="82"/>
        <item sd="0" x="83"/>
        <item sd="0" x="84"/>
        <item sd="0" x="85"/>
        <item sd="0" x="86"/>
        <item sd="0" x="87"/>
        <item sd="0" x="88"/>
        <item sd="0" x="89"/>
        <item sd="0" x="90"/>
        <item sd="0" x="91"/>
        <item sd="0" x="92"/>
        <item sd="0" x="93"/>
        <item sd="0" x="94"/>
        <item sd="0" x="95"/>
        <item sd="0" x="96"/>
        <item sd="0" x="97"/>
        <item sd="0" x="98"/>
        <item sd="0" x="99"/>
        <item sd="0" x="100"/>
        <item sd="0" x="101"/>
        <item sd="0" x="102"/>
        <item sd="0" x="103"/>
        <item sd="0" x="104"/>
        <item sd="0" x="105"/>
        <item sd="0" x="106"/>
        <item sd="0" x="107"/>
        <item sd="0" x="108"/>
        <item sd="0" x="109"/>
        <item sd="0" x="110"/>
        <item sd="0" x="111"/>
        <item sd="0" x="112"/>
        <item sd="0" x="113"/>
        <item sd="0" x="114"/>
        <item sd="0" x="115"/>
        <item sd="0" x="116"/>
        <item sd="0" x="117"/>
        <item sd="0" x="118"/>
        <item sd="0" x="119"/>
        <item sd="0" x="120"/>
        <item sd="0" x="121"/>
        <item sd="0" x="122"/>
        <item sd="0" x="123"/>
        <item sd="0" x="124"/>
        <item sd="0" x="125"/>
        <item sd="0" x="126"/>
        <item sd="0" x="127"/>
        <item sd="0" x="128"/>
        <item sd="0" x="129"/>
        <item sd="0" x="130"/>
        <item sd="0" x="131"/>
        <item sd="0" x="132"/>
        <item sd="0" x="133"/>
        <item sd="0" x="134"/>
        <item sd="0" x="135"/>
        <item sd="0" x="136"/>
        <item sd="0" x="137"/>
        <item sd="0" x="138"/>
        <item sd="0" x="139"/>
        <item sd="0" x="140"/>
        <item sd="0" x="141"/>
        <item sd="0" x="142"/>
        <item sd="0" x="143"/>
        <item sd="0" x="144"/>
        <item sd="0" x="145"/>
        <item sd="0" x="146"/>
        <item sd="0" x="147"/>
        <item sd="0" x="148"/>
        <item sd="0" x="149"/>
        <item sd="0" x="150"/>
        <item sd="0" x="151"/>
        <item sd="0" x="152"/>
        <item sd="0" x="153"/>
        <item sd="0" x="154"/>
        <item sd="0" x="155"/>
        <item sd="0" x="156"/>
        <item sd="0" x="157"/>
        <item sd="0" x="158"/>
        <item sd="0" x="159"/>
        <item sd="0" x="160"/>
        <item sd="0" x="161"/>
        <item sd="0" x="162"/>
        <item sd="0" x="163"/>
        <item sd="0" x="164"/>
        <item sd="0" x="165"/>
        <item sd="0" x="166"/>
        <item sd="0" x="167"/>
        <item sd="0" x="168"/>
        <item sd="0" x="169"/>
        <item sd="0" x="170"/>
        <item sd="0" x="171"/>
        <item sd="0" x="172"/>
        <item sd="0" x="173"/>
        <item sd="0" x="174"/>
        <item sd="0" x="175"/>
        <item sd="0" x="176"/>
        <item sd="0" x="177"/>
        <item sd="0" x="178"/>
        <item sd="0" x="179"/>
        <item sd="0" x="180"/>
        <item sd="0" x="181"/>
        <item sd="0" x="182"/>
        <item sd="0" x="183"/>
        <item sd="0" x="184"/>
        <item sd="0" x="185"/>
        <item sd="0" x="186"/>
        <item sd="0" x="187"/>
        <item sd="0" x="188"/>
        <item sd="0" x="189"/>
        <item sd="0" x="190"/>
        <item sd="0" x="191"/>
        <item sd="0" x="192"/>
        <item sd="0" x="193"/>
        <item sd="0" x="194"/>
        <item sd="0" x="195"/>
        <item sd="0" x="196"/>
        <item sd="0" x="197"/>
        <item sd="0" x="198"/>
        <item sd="0" x="199"/>
        <item sd="0" x="200"/>
        <item sd="0" x="201"/>
        <item sd="0" x="202"/>
        <item sd="0" x="203"/>
        <item sd="0" x="204"/>
        <item sd="0" x="205"/>
        <item sd="0" x="206"/>
        <item sd="0" x="207"/>
        <item sd="0" x="208"/>
        <item sd="0" x="209"/>
        <item sd="0" x="210"/>
        <item sd="0" x="211"/>
        <item sd="0" x="212"/>
        <item sd="0" x="213"/>
        <item sd="0" x="214"/>
        <item sd="0" x="215"/>
        <item sd="0" x="216"/>
        <item sd="0" x="217"/>
        <item sd="0" x="218"/>
        <item sd="0" x="219"/>
        <item sd="0" x="220"/>
        <item sd="0" x="221"/>
        <item sd="0" x="222"/>
        <item sd="0" x="223"/>
        <item sd="0" x="224"/>
        <item sd="0" x="225"/>
        <item sd="0" x="226"/>
        <item sd="0" x="227"/>
        <item sd="0" x="228"/>
        <item sd="0" x="229"/>
        <item sd="0" x="230"/>
        <item sd="0" x="231"/>
        <item sd="0" x="232"/>
        <item sd="0" x="233"/>
        <item sd="0" x="234"/>
        <item sd="0" x="235"/>
        <item sd="0" x="236"/>
        <item sd="0" x="237"/>
        <item sd="0" x="238"/>
        <item sd="0" x="239"/>
        <item sd="0" x="240"/>
        <item sd="0" x="241"/>
        <item sd="0" x="242"/>
        <item sd="0" x="243"/>
        <item sd="0" x="244"/>
        <item sd="0" x="245"/>
        <item sd="0" x="246"/>
        <item sd="0" x="247"/>
        <item sd="0" x="248"/>
        <item sd="0" x="249"/>
        <item sd="0" x="250"/>
        <item sd="0" x="251"/>
        <item sd="0" x="252"/>
        <item sd="0" x="253"/>
        <item sd="0" x="254"/>
        <item sd="0" x="255"/>
        <item sd="0" x="256"/>
        <item sd="0" x="257"/>
        <item sd="0" x="258"/>
        <item sd="0" x="259"/>
        <item sd="0" x="260"/>
        <item sd="0" x="261"/>
        <item sd="0" x="262"/>
        <item sd="0" x="263"/>
        <item sd="0" x="264"/>
        <item sd="0" x="265"/>
        <item sd="0" x="266"/>
        <item sd="0" x="267"/>
        <item sd="0" x="268"/>
        <item sd="0" x="269"/>
        <item sd="0" x="270"/>
        <item sd="0" x="271"/>
        <item sd="0" x="272"/>
        <item sd="0" x="273"/>
        <item sd="0" x="274"/>
        <item sd="0" x="275"/>
        <item sd="0" x="276"/>
        <item sd="0" x="277"/>
        <item sd="0" x="278"/>
        <item sd="0" x="279"/>
        <item sd="0" x="280"/>
        <item sd="0" x="281"/>
        <item sd="0" x="282"/>
        <item sd="0" x="283"/>
        <item sd="0" x="284"/>
        <item sd="0" x="285"/>
        <item sd="0" x="286"/>
        <item sd="0" x="287"/>
        <item sd="0" x="288"/>
        <item sd="0" x="289"/>
        <item sd="0" x="290"/>
        <item sd="0" x="291"/>
        <item sd="0" x="292"/>
        <item sd="0" x="293"/>
        <item sd="0" x="294"/>
        <item sd="0" x="295"/>
        <item sd="0" x="296"/>
        <item sd="0" x="297"/>
        <item sd="0" x="298"/>
        <item sd="0" x="299"/>
        <item sd="0" x="300"/>
        <item sd="0" x="301"/>
        <item sd="0" x="302"/>
        <item sd="0" x="303"/>
        <item sd="0" x="304"/>
        <item sd="0" x="305"/>
        <item sd="0" x="306"/>
        <item sd="0" x="307"/>
        <item sd="0" x="308"/>
        <item sd="0" x="309"/>
        <item sd="0" x="310"/>
        <item sd="0" x="311"/>
        <item sd="0" x="312"/>
        <item sd="0" x="313"/>
        <item sd="0" x="314"/>
        <item sd="0" x="315"/>
        <item sd="0" x="316"/>
        <item sd="0" x="317"/>
        <item sd="0" x="318"/>
        <item sd="0" x="319"/>
        <item sd="0" x="320"/>
        <item sd="0" x="321"/>
        <item sd="0" x="322"/>
        <item sd="0" x="323"/>
        <item sd="0" x="324"/>
        <item sd="0" x="325"/>
        <item sd="0" x="326"/>
        <item sd="0" x="327"/>
        <item sd="0" x="328"/>
        <item sd="0" x="329"/>
        <item sd="0" x="330"/>
        <item sd="0" x="331"/>
        <item sd="0" x="332"/>
        <item sd="0" x="333"/>
        <item sd="0" x="334"/>
        <item sd="0" x="335"/>
        <item sd="0" x="336"/>
        <item sd="0" x="337"/>
        <item sd="0" x="338"/>
        <item sd="0" x="339"/>
        <item sd="0" x="340"/>
        <item sd="0" x="341"/>
        <item sd="0" x="342"/>
        <item sd="0" x="343"/>
        <item sd="0" x="344"/>
        <item sd="0" x="345"/>
        <item sd="0" x="346"/>
        <item sd="0" x="347"/>
        <item sd="0" x="348"/>
        <item sd="0" x="349"/>
        <item sd="0" x="350"/>
        <item sd="0" x="351"/>
        <item sd="0" x="352"/>
        <item sd="0" x="353"/>
        <item sd="0" x="354"/>
        <item sd="0" x="355"/>
        <item sd="0" x="356"/>
        <item sd="0" x="357"/>
        <item sd="0" x="358"/>
        <item sd="0" x="359"/>
        <item sd="0" x="360"/>
        <item sd="0" x="361"/>
        <item sd="0" x="362"/>
        <item sd="0" x="363"/>
        <item sd="0" x="364"/>
        <item sd="0" x="365"/>
        <item sd="0" x="366"/>
        <item sd="0" x="367"/>
        <item t="default"/>
      </items>
    </pivotField>
    <pivotField axis="axisCol" showAll="0">
      <items count="15">
        <item sd="0" x="0"/>
        <item sd="0" x="1"/>
        <item sd="0" x="2"/>
        <item sd="0" x="3"/>
        <item sd="0" x="4"/>
        <item sd="0" x="5"/>
        <item sd="0" x="6"/>
        <item sd="0" x="7"/>
        <item sd="0" x="8"/>
        <item sd="0" x="9"/>
        <item sd="0" x="10"/>
        <item sd="0" x="11"/>
        <item sd="0" x="12"/>
        <item sd="0" x="13"/>
        <item t="default"/>
      </items>
    </pivotField>
  </pivotFields>
  <rowFields count="1">
    <field x="1"/>
  </rowFields>
  <rowItems count="3">
    <i>
      <x/>
    </i>
    <i>
      <x v="1"/>
    </i>
    <i t="grand">
      <x/>
    </i>
  </rowItems>
  <colFields count="3">
    <field x="4"/>
    <field x="3"/>
    <field x="0"/>
  </colFields>
  <colItems count="4">
    <i>
      <x v="7"/>
    </i>
    <i>
      <x v="8"/>
    </i>
    <i>
      <x v="9"/>
    </i>
    <i t="grand">
      <x/>
    </i>
  </colItems>
  <dataFields count="1">
    <dataField name="Suma de Monto" fld="2" baseField="0" baseItem="0" numFmtId="41"/>
  </dataFields>
  <formats count="1">
    <format dxfId="1">
      <pivotArea field="3" type="button" dataOnly="0" labelOnly="1" outline="0" axis="axisCol" fieldPosition="1"/>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E38E727D-054E-D349-B098-3CD1ACAE2B3D}" name="TablaDinámica15" cacheId="6"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G903:K911" firstHeaderRow="1" firstDataRow="2" firstDataCol="1"/>
  <pivotFields count="7">
    <pivotField axis="axisRow" showAll="0">
      <items count="3">
        <item x="0"/>
        <item x="1"/>
        <item t="default"/>
      </items>
    </pivotField>
    <pivotField numFmtId="14" showAll="0">
      <items count="31">
        <item x="13"/>
        <item x="12"/>
        <item x="18"/>
        <item x="14"/>
        <item x="7"/>
        <item x="24"/>
        <item x="8"/>
        <item x="10"/>
        <item x="3"/>
        <item x="5"/>
        <item x="16"/>
        <item x="11"/>
        <item x="15"/>
        <item x="6"/>
        <item x="28"/>
        <item x="17"/>
        <item x="23"/>
        <item x="29"/>
        <item x="20"/>
        <item x="9"/>
        <item x="2"/>
        <item x="22"/>
        <item x="25"/>
        <item x="26"/>
        <item x="0"/>
        <item x="21"/>
        <item x="1"/>
        <item x="27"/>
        <item x="19"/>
        <item x="4"/>
        <item t="default"/>
      </items>
    </pivotField>
    <pivotField axis="axisRow" showAll="0">
      <items count="5">
        <item x="0"/>
        <item x="3"/>
        <item x="1"/>
        <item x="2"/>
        <item t="default"/>
      </items>
    </pivotField>
    <pivotField dataField="1" showAll="0"/>
    <pivotField showAll="0"/>
    <pivotField showAll="0">
      <items count="369">
        <item sd="0" x="0"/>
        <item sd="0" x="1"/>
        <item sd="0" x="2"/>
        <item sd="0" x="3"/>
        <item sd="0" x="4"/>
        <item sd="0" x="5"/>
        <item sd="0" x="6"/>
        <item sd="0" x="7"/>
        <item sd="0" x="8"/>
        <item sd="0" x="9"/>
        <item sd="0" x="10"/>
        <item sd="0" x="11"/>
        <item sd="0" x="12"/>
        <item sd="0" x="13"/>
        <item sd="0" x="14"/>
        <item sd="0" x="15"/>
        <item sd="0" x="16"/>
        <item sd="0" x="17"/>
        <item sd="0" x="18"/>
        <item sd="0" x="19"/>
        <item sd="0" x="20"/>
        <item sd="0" x="21"/>
        <item sd="0" x="22"/>
        <item sd="0" x="23"/>
        <item sd="0" x="24"/>
        <item sd="0" x="25"/>
        <item sd="0" x="26"/>
        <item sd="0" x="27"/>
        <item sd="0" x="28"/>
        <item sd="0" x="29"/>
        <item sd="0" x="30"/>
        <item sd="0" x="31"/>
        <item sd="0" x="32"/>
        <item sd="0" x="33"/>
        <item sd="0" x="34"/>
        <item sd="0" x="35"/>
        <item sd="0" x="36"/>
        <item sd="0" x="37"/>
        <item sd="0" x="38"/>
        <item sd="0" x="39"/>
        <item sd="0" x="40"/>
        <item sd="0" x="41"/>
        <item sd="0" x="42"/>
        <item sd="0" x="43"/>
        <item sd="0" x="44"/>
        <item sd="0" x="45"/>
        <item sd="0" x="46"/>
        <item sd="0" x="47"/>
        <item sd="0" x="48"/>
        <item sd="0" x="49"/>
        <item sd="0" x="50"/>
        <item sd="0" x="51"/>
        <item sd="0" x="52"/>
        <item sd="0" x="53"/>
        <item sd="0" x="54"/>
        <item sd="0" x="55"/>
        <item sd="0" x="56"/>
        <item sd="0" x="57"/>
        <item sd="0" x="58"/>
        <item sd="0" x="59"/>
        <item sd="0" x="60"/>
        <item sd="0" x="61"/>
        <item sd="0" x="62"/>
        <item sd="0" x="63"/>
        <item sd="0" x="64"/>
        <item sd="0" x="65"/>
        <item sd="0" x="66"/>
        <item sd="0" x="67"/>
        <item sd="0" x="68"/>
        <item sd="0" x="69"/>
        <item sd="0" x="70"/>
        <item sd="0" x="71"/>
        <item sd="0" x="72"/>
        <item sd="0" x="73"/>
        <item sd="0" x="74"/>
        <item sd="0" x="75"/>
        <item sd="0" x="76"/>
        <item sd="0" x="77"/>
        <item sd="0" x="78"/>
        <item sd="0" x="79"/>
        <item sd="0" x="80"/>
        <item sd="0" x="81"/>
        <item sd="0" x="82"/>
        <item sd="0" x="83"/>
        <item sd="0" x="84"/>
        <item sd="0" x="85"/>
        <item sd="0" x="86"/>
        <item sd="0" x="87"/>
        <item sd="0" x="88"/>
        <item sd="0" x="89"/>
        <item sd="0" x="90"/>
        <item sd="0" x="91"/>
        <item sd="0" x="92"/>
        <item sd="0" x="93"/>
        <item sd="0" x="94"/>
        <item sd="0" x="95"/>
        <item sd="0" x="96"/>
        <item sd="0" x="97"/>
        <item sd="0" x="98"/>
        <item sd="0" x="99"/>
        <item sd="0" x="100"/>
        <item sd="0" x="101"/>
        <item sd="0" x="102"/>
        <item sd="0" x="103"/>
        <item sd="0" x="104"/>
        <item sd="0" x="105"/>
        <item sd="0" x="106"/>
        <item sd="0" x="107"/>
        <item sd="0" x="108"/>
        <item sd="0" x="109"/>
        <item sd="0" x="110"/>
        <item sd="0" x="111"/>
        <item sd="0" x="112"/>
        <item sd="0" x="113"/>
        <item sd="0" x="114"/>
        <item sd="0" x="115"/>
        <item sd="0" x="116"/>
        <item sd="0" x="117"/>
        <item sd="0" x="118"/>
        <item sd="0" x="119"/>
        <item sd="0" x="120"/>
        <item sd="0" x="121"/>
        <item sd="0" x="122"/>
        <item sd="0" x="123"/>
        <item sd="0" x="124"/>
        <item sd="0" x="125"/>
        <item sd="0" x="126"/>
        <item sd="0" x="127"/>
        <item sd="0" x="128"/>
        <item sd="0" x="129"/>
        <item sd="0" x="130"/>
        <item sd="0" x="131"/>
        <item sd="0" x="132"/>
        <item sd="0" x="133"/>
        <item sd="0" x="134"/>
        <item sd="0" x="135"/>
        <item sd="0" x="136"/>
        <item sd="0" x="137"/>
        <item sd="0" x="138"/>
        <item sd="0" x="139"/>
        <item sd="0" x="140"/>
        <item sd="0" x="141"/>
        <item sd="0" x="142"/>
        <item sd="0" x="143"/>
        <item sd="0" x="144"/>
        <item sd="0" x="145"/>
        <item sd="0" x="146"/>
        <item sd="0" x="147"/>
        <item sd="0" x="148"/>
        <item sd="0" x="149"/>
        <item sd="0" x="150"/>
        <item sd="0" x="151"/>
        <item sd="0" x="152"/>
        <item sd="0" x="153"/>
        <item sd="0" x="154"/>
        <item sd="0" x="155"/>
        <item sd="0" x="156"/>
        <item sd="0" x="157"/>
        <item sd="0" x="158"/>
        <item sd="0" x="159"/>
        <item sd="0" x="160"/>
        <item sd="0" x="161"/>
        <item sd="0" x="162"/>
        <item sd="0" x="163"/>
        <item sd="0" x="164"/>
        <item sd="0" x="165"/>
        <item sd="0" x="166"/>
        <item sd="0" x="167"/>
        <item sd="0" x="168"/>
        <item sd="0" x="169"/>
        <item sd="0" x="170"/>
        <item sd="0" x="171"/>
        <item sd="0" x="172"/>
        <item sd="0" x="173"/>
        <item sd="0" x="174"/>
        <item sd="0" x="175"/>
        <item sd="0" x="176"/>
        <item sd="0" x="177"/>
        <item sd="0" x="178"/>
        <item sd="0" x="179"/>
        <item sd="0" x="180"/>
        <item sd="0" x="181"/>
        <item sd="0" x="182"/>
        <item sd="0" x="183"/>
        <item sd="0" x="184"/>
        <item sd="0" x="185"/>
        <item sd="0" x="186"/>
        <item sd="0" x="187"/>
        <item sd="0" x="188"/>
        <item sd="0" x="189"/>
        <item sd="0" x="190"/>
        <item sd="0" x="191"/>
        <item sd="0" x="192"/>
        <item sd="0" x="193"/>
        <item sd="0" x="194"/>
        <item sd="0" x="195"/>
        <item sd="0" x="196"/>
        <item sd="0" x="197"/>
        <item sd="0" x="198"/>
        <item sd="0" x="199"/>
        <item sd="0" x="200"/>
        <item sd="0" x="201"/>
        <item sd="0" x="202"/>
        <item sd="0" x="203"/>
        <item sd="0" x="204"/>
        <item sd="0" x="205"/>
        <item sd="0" x="206"/>
        <item sd="0" x="207"/>
        <item sd="0" x="208"/>
        <item sd="0" x="209"/>
        <item sd="0" x="210"/>
        <item sd="0" x="211"/>
        <item sd="0" x="212"/>
        <item sd="0" x="213"/>
        <item sd="0" x="214"/>
        <item sd="0" x="215"/>
        <item sd="0" x="216"/>
        <item sd="0" x="217"/>
        <item sd="0" x="218"/>
        <item sd="0" x="219"/>
        <item sd="0" x="220"/>
        <item sd="0" x="221"/>
        <item sd="0" x="222"/>
        <item sd="0" x="223"/>
        <item sd="0" x="224"/>
        <item sd="0" x="225"/>
        <item sd="0" x="226"/>
        <item sd="0" x="227"/>
        <item sd="0" x="228"/>
        <item sd="0" x="229"/>
        <item sd="0" x="230"/>
        <item sd="0" x="231"/>
        <item sd="0" x="232"/>
        <item sd="0" x="233"/>
        <item sd="0" x="234"/>
        <item sd="0" x="235"/>
        <item sd="0" x="236"/>
        <item sd="0" x="237"/>
        <item sd="0" x="238"/>
        <item sd="0" x="239"/>
        <item sd="0" x="240"/>
        <item sd="0" x="241"/>
        <item sd="0" x="242"/>
        <item sd="0" x="243"/>
        <item sd="0" x="244"/>
        <item sd="0" x="245"/>
        <item sd="0" x="246"/>
        <item sd="0" x="247"/>
        <item sd="0" x="248"/>
        <item sd="0" x="249"/>
        <item sd="0" x="250"/>
        <item sd="0" x="251"/>
        <item sd="0" x="252"/>
        <item sd="0" x="253"/>
        <item sd="0" x="254"/>
        <item sd="0" x="255"/>
        <item sd="0" x="256"/>
        <item sd="0" x="257"/>
        <item sd="0" x="258"/>
        <item sd="0" x="259"/>
        <item sd="0" x="260"/>
        <item sd="0" x="261"/>
        <item sd="0" x="262"/>
        <item sd="0" x="263"/>
        <item sd="0" x="264"/>
        <item sd="0" x="265"/>
        <item sd="0" x="266"/>
        <item sd="0" x="267"/>
        <item sd="0" x="268"/>
        <item sd="0" x="269"/>
        <item sd="0" x="270"/>
        <item sd="0" x="271"/>
        <item sd="0" x="272"/>
        <item sd="0" x="273"/>
        <item sd="0" x="274"/>
        <item sd="0" x="275"/>
        <item sd="0" x="276"/>
        <item sd="0" x="277"/>
        <item sd="0" x="278"/>
        <item sd="0" x="279"/>
        <item sd="0" x="280"/>
        <item sd="0" x="281"/>
        <item sd="0" x="282"/>
        <item sd="0" x="283"/>
        <item sd="0" x="284"/>
        <item sd="0" x="285"/>
        <item sd="0" x="286"/>
        <item sd="0" x="287"/>
        <item sd="0" x="288"/>
        <item sd="0" x="289"/>
        <item sd="0" x="290"/>
        <item sd="0" x="291"/>
        <item sd="0" x="292"/>
        <item sd="0" x="293"/>
        <item sd="0" x="294"/>
        <item sd="0" x="295"/>
        <item sd="0" x="296"/>
        <item sd="0" x="297"/>
        <item sd="0" x="298"/>
        <item sd="0" x="299"/>
        <item sd="0" x="300"/>
        <item sd="0" x="301"/>
        <item sd="0" x="302"/>
        <item sd="0" x="303"/>
        <item sd="0" x="304"/>
        <item sd="0" x="305"/>
        <item sd="0" x="306"/>
        <item sd="0" x="307"/>
        <item sd="0" x="308"/>
        <item sd="0" x="309"/>
        <item sd="0" x="310"/>
        <item sd="0" x="311"/>
        <item sd="0" x="312"/>
        <item sd="0" x="313"/>
        <item sd="0" x="314"/>
        <item sd="0" x="315"/>
        <item sd="0" x="316"/>
        <item sd="0" x="317"/>
        <item sd="0" x="318"/>
        <item sd="0" x="319"/>
        <item sd="0" x="320"/>
        <item sd="0" x="321"/>
        <item sd="0" x="322"/>
        <item sd="0" x="323"/>
        <item sd="0" x="324"/>
        <item sd="0" x="325"/>
        <item sd="0" x="326"/>
        <item sd="0" x="327"/>
        <item sd="0" x="328"/>
        <item sd="0" x="329"/>
        <item sd="0" x="330"/>
        <item sd="0" x="331"/>
        <item sd="0" x="332"/>
        <item sd="0" x="333"/>
        <item sd="0" x="334"/>
        <item sd="0" x="335"/>
        <item sd="0" x="336"/>
        <item sd="0" x="337"/>
        <item sd="0" x="338"/>
        <item sd="0" x="339"/>
        <item sd="0" x="340"/>
        <item sd="0" x="341"/>
        <item sd="0" x="342"/>
        <item sd="0" x="343"/>
        <item sd="0" x="344"/>
        <item sd="0" x="345"/>
        <item sd="0" x="346"/>
        <item sd="0" x="347"/>
        <item sd="0" x="348"/>
        <item sd="0" x="349"/>
        <item sd="0" x="350"/>
        <item sd="0" x="351"/>
        <item sd="0" x="352"/>
        <item sd="0" x="353"/>
        <item sd="0" x="354"/>
        <item sd="0" x="355"/>
        <item sd="0" x="356"/>
        <item sd="0" x="357"/>
        <item sd="0" x="358"/>
        <item sd="0" x="359"/>
        <item sd="0" x="360"/>
        <item sd="0" x="361"/>
        <item sd="0" x="362"/>
        <item sd="0" x="363"/>
        <item sd="0" x="364"/>
        <item sd="0" x="365"/>
        <item sd="0" x="366"/>
        <item sd="0" x="367"/>
        <item t="default"/>
      </items>
    </pivotField>
    <pivotField axis="axisCol" showAll="0">
      <items count="15">
        <item sd="0" x="0"/>
        <item sd="0" x="1"/>
        <item sd="0" x="2"/>
        <item sd="0" x="3"/>
        <item sd="0" x="4"/>
        <item sd="0" x="5"/>
        <item sd="0" x="6"/>
        <item sd="0" x="7"/>
        <item sd="0" x="8"/>
        <item sd="0" x="9"/>
        <item sd="0" x="10"/>
        <item sd="0" x="11"/>
        <item sd="0" x="12"/>
        <item sd="0" x="13"/>
        <item t="default"/>
      </items>
    </pivotField>
  </pivotFields>
  <rowFields count="2">
    <field x="0"/>
    <field x="2"/>
  </rowFields>
  <rowItems count="7">
    <i>
      <x/>
    </i>
    <i r="1">
      <x/>
    </i>
    <i r="1">
      <x v="2"/>
    </i>
    <i r="1">
      <x v="3"/>
    </i>
    <i>
      <x v="1"/>
    </i>
    <i r="1">
      <x v="1"/>
    </i>
    <i t="grand">
      <x/>
    </i>
  </rowItems>
  <colFields count="1">
    <field x="6"/>
  </colFields>
  <colItems count="4">
    <i>
      <x v="1"/>
    </i>
    <i>
      <x v="2"/>
    </i>
    <i>
      <x v="3"/>
    </i>
    <i t="grand">
      <x/>
    </i>
  </colItems>
  <dataFields count="1">
    <dataField name="Suma de Total" fld="3" baseField="0" baseItem="0" numFmtId="41"/>
  </dataFields>
  <formats count="1">
    <format dxfId="2">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B1653AF7-CCE4-4A4C-A170-9CF6F408D601}" name="TablaDinámica10" cacheId="1"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olHeaderCaption="Meses">
  <location ref="A889:K895" firstHeaderRow="1" firstDataRow="2" firstDataCol="1"/>
  <pivotFields count="7">
    <pivotField numFmtId="14" showAll="0">
      <items count="123">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t="default"/>
      </items>
    </pivotField>
    <pivotField axis="axisRow" showAll="0">
      <items count="5">
        <item x="0"/>
        <item x="2"/>
        <item x="1"/>
        <item x="3"/>
        <item t="default"/>
      </items>
    </pivotField>
    <pivotField dataField="1" numFmtId="41" showAll="0"/>
    <pivotField numFmtId="41" showAll="0"/>
    <pivotField numFmtId="41" showAll="0"/>
    <pivotField showAll="0">
      <items count="369">
        <item sd="0" x="0"/>
        <item sd="0" x="1"/>
        <item sd="0" x="2"/>
        <item sd="0" x="3"/>
        <item sd="0" x="4"/>
        <item sd="0" x="5"/>
        <item sd="0" x="6"/>
        <item sd="0" x="7"/>
        <item sd="0" x="8"/>
        <item sd="0" x="9"/>
        <item sd="0" x="10"/>
        <item sd="0" x="11"/>
        <item sd="0" x="12"/>
        <item sd="0" x="13"/>
        <item sd="0" x="14"/>
        <item sd="0" x="15"/>
        <item sd="0" x="16"/>
        <item sd="0" x="17"/>
        <item sd="0" x="18"/>
        <item sd="0" x="19"/>
        <item sd="0" x="20"/>
        <item sd="0" x="21"/>
        <item sd="0" x="22"/>
        <item sd="0" x="23"/>
        <item sd="0" x="24"/>
        <item sd="0" x="25"/>
        <item sd="0" x="26"/>
        <item sd="0" x="27"/>
        <item sd="0" x="28"/>
        <item sd="0" x="29"/>
        <item sd="0" x="30"/>
        <item sd="0" x="31"/>
        <item sd="0" x="32"/>
        <item sd="0" x="33"/>
        <item sd="0" x="34"/>
        <item sd="0" x="35"/>
        <item sd="0" x="36"/>
        <item sd="0" x="37"/>
        <item sd="0" x="38"/>
        <item sd="0" x="39"/>
        <item sd="0" x="40"/>
        <item sd="0" x="41"/>
        <item sd="0" x="42"/>
        <item sd="0" x="43"/>
        <item sd="0" x="44"/>
        <item sd="0" x="45"/>
        <item sd="0" x="46"/>
        <item sd="0" x="47"/>
        <item sd="0" x="48"/>
        <item sd="0" x="49"/>
        <item sd="0" x="50"/>
        <item sd="0" x="51"/>
        <item sd="0" x="52"/>
        <item sd="0" x="53"/>
        <item sd="0" x="54"/>
        <item sd="0" x="55"/>
        <item sd="0" x="56"/>
        <item sd="0" x="57"/>
        <item sd="0" x="58"/>
        <item sd="0" x="59"/>
        <item sd="0" x="60"/>
        <item sd="0" x="61"/>
        <item sd="0" x="62"/>
        <item sd="0" x="63"/>
        <item sd="0" x="64"/>
        <item sd="0" x="65"/>
        <item sd="0" x="66"/>
        <item sd="0" x="67"/>
        <item sd="0" x="68"/>
        <item sd="0" x="69"/>
        <item sd="0" x="70"/>
        <item sd="0" x="71"/>
        <item sd="0" x="72"/>
        <item sd="0" x="73"/>
        <item sd="0" x="74"/>
        <item sd="0" x="75"/>
        <item sd="0" x="76"/>
        <item sd="0" x="77"/>
        <item sd="0" x="78"/>
        <item sd="0" x="79"/>
        <item sd="0" x="80"/>
        <item sd="0" x="81"/>
        <item sd="0" x="82"/>
        <item sd="0" x="83"/>
        <item sd="0" x="84"/>
        <item sd="0" x="85"/>
        <item sd="0" x="86"/>
        <item sd="0" x="87"/>
        <item sd="0" x="88"/>
        <item sd="0" x="89"/>
        <item sd="0" x="90"/>
        <item sd="0" x="91"/>
        <item sd="0" x="92"/>
        <item sd="0" x="93"/>
        <item sd="0" x="94"/>
        <item sd="0" x="95"/>
        <item sd="0" x="96"/>
        <item sd="0" x="97"/>
        <item sd="0" x="98"/>
        <item sd="0" x="99"/>
        <item sd="0" x="100"/>
        <item sd="0" x="101"/>
        <item sd="0" x="102"/>
        <item sd="0" x="103"/>
        <item sd="0" x="104"/>
        <item sd="0" x="105"/>
        <item sd="0" x="106"/>
        <item sd="0" x="107"/>
        <item sd="0" x="108"/>
        <item sd="0" x="109"/>
        <item sd="0" x="110"/>
        <item sd="0" x="111"/>
        <item sd="0" x="112"/>
        <item sd="0" x="113"/>
        <item sd="0" x="114"/>
        <item sd="0" x="115"/>
        <item sd="0" x="116"/>
        <item sd="0" x="117"/>
        <item sd="0" x="118"/>
        <item sd="0" x="119"/>
        <item sd="0" x="120"/>
        <item sd="0" x="121"/>
        <item sd="0" x="122"/>
        <item sd="0" x="123"/>
        <item sd="0" x="124"/>
        <item sd="0" x="125"/>
        <item sd="0" x="126"/>
        <item sd="0" x="127"/>
        <item sd="0" x="128"/>
        <item sd="0" x="129"/>
        <item sd="0" x="130"/>
        <item sd="0" x="131"/>
        <item sd="0" x="132"/>
        <item sd="0" x="133"/>
        <item sd="0" x="134"/>
        <item sd="0" x="135"/>
        <item sd="0" x="136"/>
        <item sd="0" x="137"/>
        <item sd="0" x="138"/>
        <item sd="0" x="139"/>
        <item sd="0" x="140"/>
        <item sd="0" x="141"/>
        <item sd="0" x="142"/>
        <item sd="0" x="143"/>
        <item sd="0" x="144"/>
        <item sd="0" x="145"/>
        <item sd="0" x="146"/>
        <item sd="0" x="147"/>
        <item sd="0" x="148"/>
        <item sd="0" x="149"/>
        <item sd="0" x="150"/>
        <item sd="0" x="151"/>
        <item sd="0" x="152"/>
        <item sd="0" x="153"/>
        <item sd="0" x="154"/>
        <item sd="0" x="155"/>
        <item sd="0" x="156"/>
        <item sd="0" x="157"/>
        <item sd="0" x="158"/>
        <item sd="0" x="159"/>
        <item sd="0" x="160"/>
        <item sd="0" x="161"/>
        <item sd="0" x="162"/>
        <item sd="0" x="163"/>
        <item sd="0" x="164"/>
        <item sd="0" x="165"/>
        <item sd="0" x="166"/>
        <item sd="0" x="167"/>
        <item sd="0" x="168"/>
        <item sd="0" x="169"/>
        <item sd="0" x="170"/>
        <item sd="0" x="171"/>
        <item sd="0" x="172"/>
        <item sd="0" x="173"/>
        <item sd="0" x="174"/>
        <item sd="0" x="175"/>
        <item sd="0" x="176"/>
        <item sd="0" x="177"/>
        <item sd="0" x="178"/>
        <item sd="0" x="179"/>
        <item sd="0" x="180"/>
        <item sd="0" x="181"/>
        <item sd="0" x="182"/>
        <item sd="0" x="183"/>
        <item sd="0" x="184"/>
        <item sd="0" x="185"/>
        <item sd="0" x="186"/>
        <item sd="0" x="187"/>
        <item sd="0" x="188"/>
        <item sd="0" x="189"/>
        <item sd="0" x="190"/>
        <item sd="0" x="191"/>
        <item sd="0" x="192"/>
        <item sd="0" x="193"/>
        <item sd="0" x="194"/>
        <item sd="0" x="195"/>
        <item sd="0" x="196"/>
        <item sd="0" x="197"/>
        <item sd="0" x="198"/>
        <item sd="0" x="199"/>
        <item sd="0" x="200"/>
        <item sd="0" x="201"/>
        <item sd="0" x="202"/>
        <item sd="0" x="203"/>
        <item sd="0" x="204"/>
        <item sd="0" x="205"/>
        <item sd="0" x="206"/>
        <item sd="0" x="207"/>
        <item sd="0" x="208"/>
        <item sd="0" x="209"/>
        <item sd="0" x="210"/>
        <item sd="0" x="211"/>
        <item sd="0" x="212"/>
        <item sd="0" x="213"/>
        <item sd="0" x="214"/>
        <item sd="0" x="215"/>
        <item sd="0" x="216"/>
        <item sd="0" x="217"/>
        <item sd="0" x="218"/>
        <item sd="0" x="219"/>
        <item sd="0" x="220"/>
        <item sd="0" x="221"/>
        <item sd="0" x="222"/>
        <item sd="0" x="223"/>
        <item sd="0" x="224"/>
        <item sd="0" x="225"/>
        <item sd="0" x="226"/>
        <item sd="0" x="227"/>
        <item sd="0" x="228"/>
        <item sd="0" x="229"/>
        <item sd="0" x="230"/>
        <item sd="0" x="231"/>
        <item sd="0" x="232"/>
        <item sd="0" x="233"/>
        <item sd="0" x="234"/>
        <item sd="0" x="235"/>
        <item sd="0" x="236"/>
        <item sd="0" x="237"/>
        <item sd="0" x="238"/>
        <item sd="0" x="239"/>
        <item sd="0" x="240"/>
        <item sd="0" x="241"/>
        <item sd="0" x="242"/>
        <item sd="0" x="243"/>
        <item sd="0" x="244"/>
        <item sd="0" x="245"/>
        <item sd="0" x="246"/>
        <item sd="0" x="247"/>
        <item sd="0" x="248"/>
        <item sd="0" x="249"/>
        <item sd="0" x="250"/>
        <item sd="0" x="251"/>
        <item sd="0" x="252"/>
        <item sd="0" x="253"/>
        <item sd="0" x="254"/>
        <item sd="0" x="255"/>
        <item sd="0" x="256"/>
        <item sd="0" x="257"/>
        <item sd="0" x="258"/>
        <item sd="0" x="259"/>
        <item sd="0" x="260"/>
        <item sd="0" x="261"/>
        <item sd="0" x="262"/>
        <item sd="0" x="263"/>
        <item sd="0" x="264"/>
        <item sd="0" x="265"/>
        <item sd="0" x="266"/>
        <item sd="0" x="267"/>
        <item sd="0" x="268"/>
        <item sd="0" x="269"/>
        <item sd="0" x="270"/>
        <item sd="0" x="271"/>
        <item sd="0" x="272"/>
        <item sd="0" x="273"/>
        <item sd="0" x="274"/>
        <item sd="0" x="275"/>
        <item sd="0" x="276"/>
        <item sd="0" x="277"/>
        <item sd="0" x="278"/>
        <item sd="0" x="279"/>
        <item sd="0" x="280"/>
        <item sd="0" x="281"/>
        <item sd="0" x="282"/>
        <item sd="0" x="283"/>
        <item sd="0" x="284"/>
        <item sd="0" x="285"/>
        <item sd="0" x="286"/>
        <item sd="0" x="287"/>
        <item sd="0" x="288"/>
        <item sd="0" x="289"/>
        <item sd="0" x="290"/>
        <item sd="0" x="291"/>
        <item sd="0" x="292"/>
        <item sd="0" x="293"/>
        <item sd="0" x="294"/>
        <item sd="0" x="295"/>
        <item sd="0" x="296"/>
        <item sd="0" x="297"/>
        <item sd="0" x="298"/>
        <item sd="0" x="299"/>
        <item sd="0" x="300"/>
        <item sd="0" x="301"/>
        <item sd="0" x="302"/>
        <item sd="0" x="303"/>
        <item sd="0" x="304"/>
        <item sd="0" x="305"/>
        <item sd="0" x="306"/>
        <item sd="0" x="307"/>
        <item sd="0" x="308"/>
        <item sd="0" x="309"/>
        <item sd="0" x="310"/>
        <item sd="0" x="311"/>
        <item sd="0" x="312"/>
        <item sd="0" x="313"/>
        <item sd="0" x="314"/>
        <item sd="0" x="315"/>
        <item sd="0" x="316"/>
        <item sd="0" x="317"/>
        <item sd="0" x="318"/>
        <item sd="0" x="319"/>
        <item sd="0" x="320"/>
        <item sd="0" x="321"/>
        <item sd="0" x="322"/>
        <item sd="0" x="323"/>
        <item sd="0" x="324"/>
        <item sd="0" x="325"/>
        <item sd="0" x="326"/>
        <item sd="0" x="327"/>
        <item sd="0" x="328"/>
        <item sd="0" x="329"/>
        <item sd="0" x="330"/>
        <item sd="0" x="331"/>
        <item sd="0" x="332"/>
        <item sd="0" x="333"/>
        <item sd="0" x="334"/>
        <item sd="0" x="335"/>
        <item sd="0" x="336"/>
        <item sd="0" x="337"/>
        <item sd="0" x="338"/>
        <item sd="0" x="339"/>
        <item sd="0" x="340"/>
        <item sd="0" x="341"/>
        <item sd="0" x="342"/>
        <item sd="0" x="343"/>
        <item sd="0" x="344"/>
        <item sd="0" x="345"/>
        <item sd="0" x="346"/>
        <item sd="0" x="347"/>
        <item sd="0" x="348"/>
        <item sd="0" x="349"/>
        <item sd="0" x="350"/>
        <item sd="0" x="351"/>
        <item sd="0" x="352"/>
        <item sd="0" x="353"/>
        <item sd="0" x="354"/>
        <item sd="0" x="355"/>
        <item sd="0" x="356"/>
        <item sd="0" x="357"/>
        <item sd="0" x="358"/>
        <item sd="0" x="359"/>
        <item sd="0" x="360"/>
        <item sd="0" x="361"/>
        <item sd="0" x="362"/>
        <item sd="0" x="363"/>
        <item sd="0" x="364"/>
        <item sd="0" x="365"/>
        <item sd="0" x="366"/>
        <item sd="0" x="367"/>
        <item t="default"/>
      </items>
    </pivotField>
    <pivotField axis="axisCol" showAll="0">
      <items count="15">
        <item sd="0" x="0"/>
        <item sd="0" x="1"/>
        <item sd="0" x="2"/>
        <item sd="0" x="3"/>
        <item sd="0" x="4"/>
        <item sd="0" x="5"/>
        <item sd="0" x="6"/>
        <item sd="0" x="7"/>
        <item sd="0" x="8"/>
        <item sd="0" x="9"/>
        <item sd="0" x="10"/>
        <item sd="0" x="11"/>
        <item sd="0" x="12"/>
        <item sd="0" x="13"/>
        <item t="default"/>
      </items>
    </pivotField>
  </pivotFields>
  <rowFields count="1">
    <field x="1"/>
  </rowFields>
  <rowItems count="5">
    <i>
      <x/>
    </i>
    <i>
      <x v="1"/>
    </i>
    <i>
      <x v="2"/>
    </i>
    <i>
      <x v="3"/>
    </i>
    <i t="grand">
      <x/>
    </i>
  </rowItems>
  <colFields count="1">
    <field x="6"/>
  </colFields>
  <colItems count="10">
    <i>
      <x v="1"/>
    </i>
    <i>
      <x v="2"/>
    </i>
    <i>
      <x v="3"/>
    </i>
    <i>
      <x v="4"/>
    </i>
    <i>
      <x v="5"/>
    </i>
    <i>
      <x v="6"/>
    </i>
    <i>
      <x v="7"/>
    </i>
    <i>
      <x v="8"/>
    </i>
    <i>
      <x v="9"/>
    </i>
    <i t="grand">
      <x/>
    </i>
  </colItems>
  <dataFields count="1">
    <dataField name="Compras 2024 con IVA" fld="2" baseField="0" baseItem="0" numFmtId="41"/>
  </dataFields>
  <formats count="1">
    <format dxfId="3">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5.xml><?xml version="1.0" encoding="utf-8"?>
<pivotTableDefinition xmlns="http://schemas.openxmlformats.org/spreadsheetml/2006/main" xmlns:mc="http://schemas.openxmlformats.org/markup-compatibility/2006" xmlns:xr="http://schemas.microsoft.com/office/spreadsheetml/2014/revision" mc:Ignorable="xr" xr:uid="{D591B87C-5545-F444-B842-A8C2702760F0}" name="TablaDinámica9"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912:E916" firstHeaderRow="1" firstDataRow="2" firstDataCol="1"/>
  <pivotFields count="7">
    <pivotField numFmtId="14" showAll="0">
      <items count="8">
        <item x="0"/>
        <item x="1"/>
        <item x="2"/>
        <item x="3"/>
        <item x="4"/>
        <item x="5"/>
        <item x="6"/>
        <item t="default"/>
      </items>
    </pivotField>
    <pivotField showAll="0"/>
    <pivotField showAll="0"/>
    <pivotField axis="axisRow" showAll="0">
      <items count="3">
        <item x="0"/>
        <item x="1"/>
        <item t="default"/>
      </items>
    </pivotField>
    <pivotField dataField="1" showAll="0"/>
    <pivotField showAll="0">
      <items count="369">
        <item sd="0" x="0"/>
        <item sd="0" x="1"/>
        <item sd="0" x="2"/>
        <item sd="0" x="3"/>
        <item sd="0" x="4"/>
        <item sd="0" x="5"/>
        <item sd="0" x="6"/>
        <item sd="0" x="7"/>
        <item sd="0" x="8"/>
        <item sd="0" x="9"/>
        <item sd="0" x="10"/>
        <item sd="0" x="11"/>
        <item sd="0" x="12"/>
        <item sd="0" x="13"/>
        <item sd="0" x="14"/>
        <item sd="0" x="15"/>
        <item sd="0" x="16"/>
        <item sd="0" x="17"/>
        <item sd="0" x="18"/>
        <item sd="0" x="19"/>
        <item sd="0" x="20"/>
        <item sd="0" x="21"/>
        <item sd="0" x="22"/>
        <item sd="0" x="23"/>
        <item sd="0" x="24"/>
        <item sd="0" x="25"/>
        <item sd="0" x="26"/>
        <item sd="0" x="27"/>
        <item sd="0" x="28"/>
        <item sd="0" x="29"/>
        <item sd="0" x="30"/>
        <item sd="0" x="31"/>
        <item sd="0" x="32"/>
        <item sd="0" x="33"/>
        <item sd="0" x="34"/>
        <item sd="0" x="35"/>
        <item sd="0" x="36"/>
        <item sd="0" x="37"/>
        <item sd="0" x="38"/>
        <item sd="0" x="39"/>
        <item sd="0" x="40"/>
        <item sd="0" x="41"/>
        <item sd="0" x="42"/>
        <item sd="0" x="43"/>
        <item sd="0" x="44"/>
        <item sd="0" x="45"/>
        <item sd="0" x="46"/>
        <item sd="0" x="47"/>
        <item sd="0" x="48"/>
        <item sd="0" x="49"/>
        <item sd="0" x="50"/>
        <item sd="0" x="51"/>
        <item sd="0" x="52"/>
        <item sd="0" x="53"/>
        <item sd="0" x="54"/>
        <item sd="0" x="55"/>
        <item sd="0" x="56"/>
        <item sd="0" x="57"/>
        <item sd="0" x="58"/>
        <item sd="0" x="59"/>
        <item sd="0" x="60"/>
        <item sd="0" x="61"/>
        <item sd="0" x="62"/>
        <item sd="0" x="63"/>
        <item sd="0" x="64"/>
        <item sd="0" x="65"/>
        <item sd="0" x="66"/>
        <item sd="0" x="67"/>
        <item sd="0" x="68"/>
        <item sd="0" x="69"/>
        <item sd="0" x="70"/>
        <item sd="0" x="71"/>
        <item sd="0" x="72"/>
        <item sd="0" x="73"/>
        <item sd="0" x="74"/>
        <item sd="0" x="75"/>
        <item sd="0" x="76"/>
        <item sd="0" x="77"/>
        <item sd="0" x="78"/>
        <item sd="0" x="79"/>
        <item sd="0" x="80"/>
        <item sd="0" x="81"/>
        <item sd="0" x="82"/>
        <item sd="0" x="83"/>
        <item sd="0" x="84"/>
        <item sd="0" x="85"/>
        <item sd="0" x="86"/>
        <item sd="0" x="87"/>
        <item sd="0" x="88"/>
        <item sd="0" x="89"/>
        <item sd="0" x="90"/>
        <item sd="0" x="91"/>
        <item sd="0" x="92"/>
        <item sd="0" x="93"/>
        <item sd="0" x="94"/>
        <item sd="0" x="95"/>
        <item sd="0" x="96"/>
        <item sd="0" x="97"/>
        <item sd="0" x="98"/>
        <item sd="0" x="99"/>
        <item sd="0" x="100"/>
        <item sd="0" x="101"/>
        <item sd="0" x="102"/>
        <item sd="0" x="103"/>
        <item sd="0" x="104"/>
        <item sd="0" x="105"/>
        <item sd="0" x="106"/>
        <item sd="0" x="107"/>
        <item sd="0" x="108"/>
        <item sd="0" x="109"/>
        <item sd="0" x="110"/>
        <item sd="0" x="111"/>
        <item sd="0" x="112"/>
        <item sd="0" x="113"/>
        <item sd="0" x="114"/>
        <item sd="0" x="115"/>
        <item sd="0" x="116"/>
        <item sd="0" x="117"/>
        <item sd="0" x="118"/>
        <item sd="0" x="119"/>
        <item sd="0" x="120"/>
        <item sd="0" x="121"/>
        <item sd="0" x="122"/>
        <item sd="0" x="123"/>
        <item sd="0" x="124"/>
        <item sd="0" x="125"/>
        <item sd="0" x="126"/>
        <item sd="0" x="127"/>
        <item sd="0" x="128"/>
        <item sd="0" x="129"/>
        <item sd="0" x="130"/>
        <item sd="0" x="131"/>
        <item sd="0" x="132"/>
        <item sd="0" x="133"/>
        <item sd="0" x="134"/>
        <item sd="0" x="135"/>
        <item sd="0" x="136"/>
        <item sd="0" x="137"/>
        <item sd="0" x="138"/>
        <item sd="0" x="139"/>
        <item sd="0" x="140"/>
        <item sd="0" x="141"/>
        <item sd="0" x="142"/>
        <item sd="0" x="143"/>
        <item sd="0" x="144"/>
        <item sd="0" x="145"/>
        <item sd="0" x="146"/>
        <item sd="0" x="147"/>
        <item sd="0" x="148"/>
        <item sd="0" x="149"/>
        <item sd="0" x="150"/>
        <item sd="0" x="151"/>
        <item sd="0" x="152"/>
        <item sd="0" x="153"/>
        <item sd="0" x="154"/>
        <item sd="0" x="155"/>
        <item sd="0" x="156"/>
        <item sd="0" x="157"/>
        <item sd="0" x="158"/>
        <item sd="0" x="159"/>
        <item sd="0" x="160"/>
        <item sd="0" x="161"/>
        <item sd="0" x="162"/>
        <item sd="0" x="163"/>
        <item sd="0" x="164"/>
        <item sd="0" x="165"/>
        <item sd="0" x="166"/>
        <item sd="0" x="167"/>
        <item sd="0" x="168"/>
        <item sd="0" x="169"/>
        <item sd="0" x="170"/>
        <item sd="0" x="171"/>
        <item sd="0" x="172"/>
        <item sd="0" x="173"/>
        <item sd="0" x="174"/>
        <item sd="0" x="175"/>
        <item sd="0" x="176"/>
        <item sd="0" x="177"/>
        <item sd="0" x="178"/>
        <item sd="0" x="179"/>
        <item sd="0" x="180"/>
        <item sd="0" x="181"/>
        <item sd="0" x="182"/>
        <item sd="0" x="183"/>
        <item sd="0" x="184"/>
        <item sd="0" x="185"/>
        <item sd="0" x="186"/>
        <item sd="0" x="187"/>
        <item sd="0" x="188"/>
        <item sd="0" x="189"/>
        <item sd="0" x="190"/>
        <item sd="0" x="191"/>
        <item sd="0" x="192"/>
        <item sd="0" x="193"/>
        <item sd="0" x="194"/>
        <item sd="0" x="195"/>
        <item sd="0" x="196"/>
        <item sd="0" x="197"/>
        <item sd="0" x="198"/>
        <item sd="0" x="199"/>
        <item sd="0" x="200"/>
        <item sd="0" x="201"/>
        <item sd="0" x="202"/>
        <item sd="0" x="203"/>
        <item sd="0" x="204"/>
        <item sd="0" x="205"/>
        <item sd="0" x="206"/>
        <item sd="0" x="207"/>
        <item sd="0" x="208"/>
        <item sd="0" x="209"/>
        <item sd="0" x="210"/>
        <item sd="0" x="211"/>
        <item sd="0" x="212"/>
        <item sd="0" x="213"/>
        <item sd="0" x="214"/>
        <item sd="0" x="215"/>
        <item sd="0" x="216"/>
        <item sd="0" x="217"/>
        <item sd="0" x="218"/>
        <item sd="0" x="219"/>
        <item sd="0" x="220"/>
        <item sd="0" x="221"/>
        <item sd="0" x="222"/>
        <item sd="0" x="223"/>
        <item sd="0" x="224"/>
        <item sd="0" x="225"/>
        <item sd="0" x="226"/>
        <item sd="0" x="227"/>
        <item sd="0" x="228"/>
        <item sd="0" x="229"/>
        <item sd="0" x="230"/>
        <item sd="0" x="231"/>
        <item sd="0" x="232"/>
        <item sd="0" x="233"/>
        <item sd="0" x="234"/>
        <item sd="0" x="235"/>
        <item sd="0" x="236"/>
        <item sd="0" x="237"/>
        <item sd="0" x="238"/>
        <item sd="0" x="239"/>
        <item sd="0" x="240"/>
        <item sd="0" x="241"/>
        <item sd="0" x="242"/>
        <item sd="0" x="243"/>
        <item sd="0" x="244"/>
        <item sd="0" x="245"/>
        <item sd="0" x="246"/>
        <item sd="0" x="247"/>
        <item sd="0" x="248"/>
        <item sd="0" x="249"/>
        <item sd="0" x="250"/>
        <item sd="0" x="251"/>
        <item sd="0" x="252"/>
        <item sd="0" x="253"/>
        <item sd="0" x="254"/>
        <item sd="0" x="255"/>
        <item sd="0" x="256"/>
        <item sd="0" x="257"/>
        <item sd="0" x="258"/>
        <item sd="0" x="259"/>
        <item sd="0" x="260"/>
        <item sd="0" x="261"/>
        <item sd="0" x="262"/>
        <item sd="0" x="263"/>
        <item sd="0" x="264"/>
        <item sd="0" x="265"/>
        <item sd="0" x="266"/>
        <item sd="0" x="267"/>
        <item sd="0" x="268"/>
        <item sd="0" x="269"/>
        <item sd="0" x="270"/>
        <item sd="0" x="271"/>
        <item sd="0" x="272"/>
        <item sd="0" x="273"/>
        <item sd="0" x="274"/>
        <item sd="0" x="275"/>
        <item sd="0" x="276"/>
        <item sd="0" x="277"/>
        <item sd="0" x="278"/>
        <item sd="0" x="279"/>
        <item sd="0" x="280"/>
        <item sd="0" x="281"/>
        <item sd="0" x="282"/>
        <item sd="0" x="283"/>
        <item sd="0" x="284"/>
        <item sd="0" x="285"/>
        <item sd="0" x="286"/>
        <item sd="0" x="287"/>
        <item sd="0" x="288"/>
        <item sd="0" x="289"/>
        <item sd="0" x="290"/>
        <item sd="0" x="291"/>
        <item sd="0" x="292"/>
        <item sd="0" x="293"/>
        <item sd="0" x="294"/>
        <item sd="0" x="295"/>
        <item sd="0" x="296"/>
        <item sd="0" x="297"/>
        <item sd="0" x="298"/>
        <item sd="0" x="299"/>
        <item sd="0" x="300"/>
        <item sd="0" x="301"/>
        <item sd="0" x="302"/>
        <item sd="0" x="303"/>
        <item sd="0" x="304"/>
        <item sd="0" x="305"/>
        <item sd="0" x="306"/>
        <item sd="0" x="307"/>
        <item sd="0" x="308"/>
        <item sd="0" x="309"/>
        <item sd="0" x="310"/>
        <item sd="0" x="311"/>
        <item sd="0" x="312"/>
        <item sd="0" x="313"/>
        <item sd="0" x="314"/>
        <item sd="0" x="315"/>
        <item sd="0" x="316"/>
        <item sd="0" x="317"/>
        <item sd="0" x="318"/>
        <item sd="0" x="319"/>
        <item sd="0" x="320"/>
        <item sd="0" x="321"/>
        <item sd="0" x="322"/>
        <item sd="0" x="323"/>
        <item sd="0" x="324"/>
        <item sd="0" x="325"/>
        <item sd="0" x="326"/>
        <item sd="0" x="327"/>
        <item sd="0" x="328"/>
        <item sd="0" x="329"/>
        <item sd="0" x="330"/>
        <item sd="0" x="331"/>
        <item sd="0" x="332"/>
        <item sd="0" x="333"/>
        <item sd="0" x="334"/>
        <item sd="0" x="335"/>
        <item sd="0" x="336"/>
        <item sd="0" x="337"/>
        <item sd="0" x="338"/>
        <item sd="0" x="339"/>
        <item sd="0" x="340"/>
        <item sd="0" x="341"/>
        <item sd="0" x="342"/>
        <item sd="0" x="343"/>
        <item sd="0" x="344"/>
        <item sd="0" x="345"/>
        <item sd="0" x="346"/>
        <item sd="0" x="347"/>
        <item sd="0" x="348"/>
        <item sd="0" x="349"/>
        <item sd="0" x="350"/>
        <item sd="0" x="351"/>
        <item sd="0" x="352"/>
        <item sd="0" x="353"/>
        <item sd="0" x="354"/>
        <item sd="0" x="355"/>
        <item sd="0" x="356"/>
        <item sd="0" x="357"/>
        <item sd="0" x="358"/>
        <item sd="0" x="359"/>
        <item sd="0" x="360"/>
        <item sd="0" x="361"/>
        <item sd="0" x="362"/>
        <item sd="0" x="363"/>
        <item sd="0" x="364"/>
        <item sd="0" x="365"/>
        <item sd="0" x="366"/>
        <item sd="0" x="367"/>
        <item t="default"/>
      </items>
    </pivotField>
    <pivotField axis="axisCol" showAll="0">
      <items count="15">
        <item sd="0" x="0"/>
        <item sd="0" x="1"/>
        <item sd="0" x="2"/>
        <item sd="0" x="3"/>
        <item sd="0" x="4"/>
        <item sd="0" x="5"/>
        <item sd="0" x="6"/>
        <item sd="0" x="7"/>
        <item sd="0" x="8"/>
        <item sd="0" x="9"/>
        <item sd="0" x="10"/>
        <item sd="0" x="11"/>
        <item sd="0" x="12"/>
        <item sd="0" x="13"/>
        <item t="default"/>
      </items>
    </pivotField>
  </pivotFields>
  <rowFields count="1">
    <field x="3"/>
  </rowFields>
  <rowItems count="3">
    <i>
      <x/>
    </i>
    <i>
      <x v="1"/>
    </i>
    <i t="grand">
      <x/>
    </i>
  </rowItems>
  <colFields count="1">
    <field x="6"/>
  </colFields>
  <colItems count="4">
    <i>
      <x v="10"/>
    </i>
    <i>
      <x v="11"/>
    </i>
    <i>
      <x v="12"/>
    </i>
    <i t="grand">
      <x/>
    </i>
  </colItems>
  <dataFields count="1">
    <dataField name="Suma de Monto" fld="4" baseField="0" baseItem="0" numFmtId="41"/>
  </dataFields>
  <formats count="1">
    <format dxfId="4">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6.xml><?xml version="1.0" encoding="utf-8"?>
<pivotTableDefinition xmlns="http://schemas.openxmlformats.org/spreadsheetml/2006/main" xmlns:mc="http://schemas.openxmlformats.org/markup-compatibility/2006" xmlns:xr="http://schemas.microsoft.com/office/spreadsheetml/2014/revision" mc:Ignorable="xr" xr:uid="{16B68F17-AF38-5948-B8C3-348781A2A9CE}" name="TablaDinámica14" cacheId="5"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897:G901" firstHeaderRow="1" firstDataRow="2" firstDataCol="1"/>
  <pivotFields count="5">
    <pivotField numFmtId="14" showAll="0">
      <items count="12">
        <item x="1"/>
        <item x="0"/>
        <item x="2"/>
        <item x="3"/>
        <item x="5"/>
        <item x="6"/>
        <item x="4"/>
        <item x="7"/>
        <item m="1" x="8"/>
        <item m="1" x="9"/>
        <item m="1" x="10"/>
        <item t="default"/>
      </items>
    </pivotField>
    <pivotField axis="axisRow" showAll="0">
      <items count="3">
        <item x="1"/>
        <item x="0"/>
        <item t="default"/>
      </items>
    </pivotField>
    <pivotField dataField="1" showAll="0"/>
    <pivotField showAll="0">
      <items count="369">
        <item sd="0" x="0"/>
        <item sd="0" x="1"/>
        <item sd="0" x="2"/>
        <item sd="0" x="3"/>
        <item sd="0" x="4"/>
        <item sd="0" x="5"/>
        <item sd="0" x="6"/>
        <item sd="0" x="7"/>
        <item sd="0" x="8"/>
        <item sd="0" x="9"/>
        <item sd="0" x="10"/>
        <item sd="0" x="11"/>
        <item sd="0" x="12"/>
        <item sd="0" x="13"/>
        <item sd="0" x="14"/>
        <item sd="0" x="15"/>
        <item sd="0" x="16"/>
        <item sd="0" x="17"/>
        <item sd="0" x="18"/>
        <item sd="0" x="19"/>
        <item sd="0" x="20"/>
        <item sd="0" x="21"/>
        <item sd="0" x="22"/>
        <item sd="0" x="23"/>
        <item sd="0" x="24"/>
        <item sd="0" x="25"/>
        <item sd="0" x="26"/>
        <item sd="0" x="27"/>
        <item sd="0" x="28"/>
        <item sd="0" x="29"/>
        <item sd="0" x="30"/>
        <item sd="0" x="31"/>
        <item sd="0" x="32"/>
        <item sd="0" x="33"/>
        <item sd="0" x="34"/>
        <item sd="0" x="35"/>
        <item sd="0" x="36"/>
        <item sd="0" x="37"/>
        <item sd="0" x="38"/>
        <item sd="0" x="39"/>
        <item sd="0" x="40"/>
        <item sd="0" x="41"/>
        <item sd="0" x="42"/>
        <item sd="0" x="43"/>
        <item sd="0" x="44"/>
        <item sd="0" x="45"/>
        <item sd="0" x="46"/>
        <item sd="0" x="47"/>
        <item sd="0" x="48"/>
        <item sd="0" x="49"/>
        <item sd="0" x="50"/>
        <item sd="0" x="51"/>
        <item sd="0" x="52"/>
        <item sd="0" x="53"/>
        <item sd="0" x="54"/>
        <item sd="0" x="55"/>
        <item sd="0" x="56"/>
        <item sd="0" x="57"/>
        <item sd="0" x="58"/>
        <item sd="0" x="59"/>
        <item sd="0" x="60"/>
        <item sd="0" x="61"/>
        <item sd="0" x="62"/>
        <item sd="0" x="63"/>
        <item sd="0" x="64"/>
        <item sd="0" x="65"/>
        <item sd="0" x="66"/>
        <item sd="0" x="67"/>
        <item sd="0" x="68"/>
        <item sd="0" x="69"/>
        <item sd="0" x="70"/>
        <item sd="0" x="71"/>
        <item sd="0" x="72"/>
        <item sd="0" x="73"/>
        <item sd="0" x="74"/>
        <item sd="0" x="75"/>
        <item sd="0" x="76"/>
        <item sd="0" x="77"/>
        <item sd="0" x="78"/>
        <item sd="0" x="79"/>
        <item sd="0" x="80"/>
        <item sd="0" x="81"/>
        <item sd="0" x="82"/>
        <item sd="0" x="83"/>
        <item sd="0" x="84"/>
        <item sd="0" x="85"/>
        <item sd="0" x="86"/>
        <item sd="0" x="87"/>
        <item sd="0" x="88"/>
        <item sd="0" x="89"/>
        <item sd="0" x="90"/>
        <item sd="0" x="91"/>
        <item sd="0" x="92"/>
        <item sd="0" x="93"/>
        <item sd="0" x="94"/>
        <item sd="0" x="95"/>
        <item sd="0" x="96"/>
        <item sd="0" x="97"/>
        <item sd="0" x="98"/>
        <item sd="0" x="99"/>
        <item sd="0" x="100"/>
        <item sd="0" x="101"/>
        <item sd="0" x="102"/>
        <item sd="0" x="103"/>
        <item sd="0" x="104"/>
        <item sd="0" x="105"/>
        <item sd="0" x="106"/>
        <item sd="0" x="107"/>
        <item sd="0" x="108"/>
        <item sd="0" x="109"/>
        <item sd="0" x="110"/>
        <item sd="0" x="111"/>
        <item sd="0" x="112"/>
        <item sd="0" x="113"/>
        <item sd="0" x="114"/>
        <item sd="0" x="115"/>
        <item sd="0" x="116"/>
        <item sd="0" x="117"/>
        <item sd="0" x="118"/>
        <item sd="0" x="119"/>
        <item sd="0" x="120"/>
        <item sd="0" x="121"/>
        <item sd="0" x="122"/>
        <item sd="0" x="123"/>
        <item sd="0" x="124"/>
        <item sd="0" x="125"/>
        <item sd="0" x="126"/>
        <item sd="0" x="127"/>
        <item sd="0" x="128"/>
        <item sd="0" x="129"/>
        <item sd="0" x="130"/>
        <item sd="0" x="131"/>
        <item sd="0" x="132"/>
        <item sd="0" x="133"/>
        <item sd="0" x="134"/>
        <item sd="0" x="135"/>
        <item sd="0" x="136"/>
        <item sd="0" x="137"/>
        <item sd="0" x="138"/>
        <item sd="0" x="139"/>
        <item sd="0" x="140"/>
        <item sd="0" x="141"/>
        <item sd="0" x="142"/>
        <item sd="0" x="143"/>
        <item sd="0" x="144"/>
        <item sd="0" x="145"/>
        <item sd="0" x="146"/>
        <item sd="0" x="147"/>
        <item sd="0" x="148"/>
        <item sd="0" x="149"/>
        <item sd="0" x="150"/>
        <item sd="0" x="151"/>
        <item sd="0" x="152"/>
        <item sd="0" x="153"/>
        <item sd="0" x="154"/>
        <item sd="0" x="155"/>
        <item sd="0" x="156"/>
        <item sd="0" x="157"/>
        <item sd="0" x="158"/>
        <item sd="0" x="159"/>
        <item sd="0" x="160"/>
        <item sd="0" x="161"/>
        <item sd="0" x="162"/>
        <item sd="0" x="163"/>
        <item sd="0" x="164"/>
        <item sd="0" x="165"/>
        <item sd="0" x="166"/>
        <item sd="0" x="167"/>
        <item sd="0" x="168"/>
        <item sd="0" x="169"/>
        <item sd="0" x="170"/>
        <item sd="0" x="171"/>
        <item sd="0" x="172"/>
        <item sd="0" x="173"/>
        <item sd="0" x="174"/>
        <item sd="0" x="175"/>
        <item sd="0" x="176"/>
        <item sd="0" x="177"/>
        <item sd="0" x="178"/>
        <item sd="0" x="179"/>
        <item sd="0" x="180"/>
        <item sd="0" x="181"/>
        <item sd="0" x="182"/>
        <item sd="0" x="183"/>
        <item sd="0" x="184"/>
        <item sd="0" x="185"/>
        <item sd="0" x="186"/>
        <item sd="0" x="187"/>
        <item sd="0" x="188"/>
        <item sd="0" x="189"/>
        <item sd="0" x="190"/>
        <item sd="0" x="191"/>
        <item sd="0" x="192"/>
        <item sd="0" x="193"/>
        <item sd="0" x="194"/>
        <item sd="0" x="195"/>
        <item sd="0" x="196"/>
        <item sd="0" x="197"/>
        <item sd="0" x="198"/>
        <item sd="0" x="199"/>
        <item sd="0" x="200"/>
        <item sd="0" x="201"/>
        <item sd="0" x="202"/>
        <item sd="0" x="203"/>
        <item sd="0" x="204"/>
        <item sd="0" x="205"/>
        <item sd="0" x="206"/>
        <item sd="0" x="207"/>
        <item sd="0" x="208"/>
        <item sd="0" x="209"/>
        <item sd="0" x="210"/>
        <item sd="0" x="211"/>
        <item sd="0" x="212"/>
        <item sd="0" x="213"/>
        <item sd="0" x="214"/>
        <item sd="0" x="215"/>
        <item sd="0" x="216"/>
        <item sd="0" x="217"/>
        <item sd="0" x="218"/>
        <item sd="0" x="219"/>
        <item sd="0" x="220"/>
        <item sd="0" x="221"/>
        <item sd="0" x="222"/>
        <item sd="0" x="223"/>
        <item sd="0" x="224"/>
        <item sd="0" x="225"/>
        <item sd="0" x="226"/>
        <item sd="0" x="227"/>
        <item sd="0" x="228"/>
        <item sd="0" x="229"/>
        <item sd="0" x="230"/>
        <item sd="0" x="231"/>
        <item sd="0" x="232"/>
        <item sd="0" x="233"/>
        <item sd="0" x="234"/>
        <item sd="0" x="235"/>
        <item sd="0" x="236"/>
        <item sd="0" x="237"/>
        <item sd="0" x="238"/>
        <item sd="0" x="239"/>
        <item sd="0" x="240"/>
        <item sd="0" x="241"/>
        <item sd="0" x="242"/>
        <item sd="0" x="243"/>
        <item sd="0" x="244"/>
        <item sd="0" x="245"/>
        <item sd="0" x="246"/>
        <item sd="0" x="247"/>
        <item sd="0" x="248"/>
        <item sd="0" x="249"/>
        <item sd="0" x="250"/>
        <item sd="0" x="251"/>
        <item sd="0" x="252"/>
        <item sd="0" x="253"/>
        <item sd="0" x="254"/>
        <item sd="0" x="255"/>
        <item sd="0" x="256"/>
        <item sd="0" x="257"/>
        <item sd="0" x="258"/>
        <item sd="0" x="259"/>
        <item sd="0" x="260"/>
        <item sd="0" x="261"/>
        <item sd="0" x="262"/>
        <item sd="0" x="263"/>
        <item sd="0" x="264"/>
        <item sd="0" x="265"/>
        <item sd="0" x="266"/>
        <item sd="0" x="267"/>
        <item sd="0" x="268"/>
        <item sd="0" x="269"/>
        <item sd="0" x="270"/>
        <item sd="0" x="271"/>
        <item sd="0" x="272"/>
        <item sd="0" x="273"/>
        <item sd="0" x="274"/>
        <item sd="0" x="275"/>
        <item sd="0" x="276"/>
        <item sd="0" x="277"/>
        <item sd="0" x="278"/>
        <item sd="0" x="279"/>
        <item sd="0" x="280"/>
        <item sd="0" x="281"/>
        <item sd="0" x="282"/>
        <item sd="0" x="283"/>
        <item sd="0" x="284"/>
        <item sd="0" x="285"/>
        <item sd="0" x="286"/>
        <item sd="0" x="287"/>
        <item sd="0" x="288"/>
        <item sd="0" x="289"/>
        <item sd="0" x="290"/>
        <item sd="0" x="291"/>
        <item sd="0" x="292"/>
        <item sd="0" x="293"/>
        <item sd="0" x="294"/>
        <item sd="0" x="295"/>
        <item sd="0" x="296"/>
        <item sd="0" x="297"/>
        <item sd="0" x="298"/>
        <item sd="0" x="299"/>
        <item sd="0" x="300"/>
        <item sd="0" x="301"/>
        <item sd="0" x="302"/>
        <item sd="0" x="303"/>
        <item sd="0" x="304"/>
        <item sd="0" x="305"/>
        <item sd="0" x="306"/>
        <item sd="0" x="307"/>
        <item sd="0" x="308"/>
        <item sd="0" x="309"/>
        <item sd="0" x="310"/>
        <item sd="0" x="311"/>
        <item sd="0" x="312"/>
        <item sd="0" x="313"/>
        <item sd="0" x="314"/>
        <item sd="0" x="315"/>
        <item sd="0" x="316"/>
        <item sd="0" x="317"/>
        <item sd="0" x="318"/>
        <item sd="0" x="319"/>
        <item sd="0" x="320"/>
        <item sd="0" x="321"/>
        <item sd="0" x="322"/>
        <item sd="0" x="323"/>
        <item sd="0" x="324"/>
        <item sd="0" x="325"/>
        <item sd="0" x="326"/>
        <item sd="0" x="327"/>
        <item sd="0" x="328"/>
        <item sd="0" x="329"/>
        <item sd="0" x="330"/>
        <item sd="0" x="331"/>
        <item sd="0" x="332"/>
        <item sd="0" x="333"/>
        <item sd="0" x="334"/>
        <item sd="0" x="335"/>
        <item sd="0" x="336"/>
        <item sd="0" x="337"/>
        <item sd="0" x="338"/>
        <item sd="0" x="339"/>
        <item sd="0" x="340"/>
        <item sd="0" x="341"/>
        <item sd="0" x="342"/>
        <item sd="0" x="343"/>
        <item sd="0" x="344"/>
        <item sd="0" x="345"/>
        <item sd="0" x="346"/>
        <item sd="0" x="347"/>
        <item sd="0" x="348"/>
        <item sd="0" x="349"/>
        <item sd="0" x="350"/>
        <item sd="0" x="351"/>
        <item sd="0" x="352"/>
        <item sd="0" x="353"/>
        <item sd="0" x="354"/>
        <item sd="0" x="355"/>
        <item sd="0" x="356"/>
        <item sd="0" x="357"/>
        <item sd="0" x="358"/>
        <item sd="0" x="359"/>
        <item sd="0" x="360"/>
        <item sd="0" x="361"/>
        <item sd="0" x="362"/>
        <item sd="0" x="363"/>
        <item sd="0" x="364"/>
        <item sd="0" x="365"/>
        <item sd="0" x="366"/>
        <item x="367"/>
        <item t="default"/>
      </items>
    </pivotField>
    <pivotField axis="axisCol" showAll="0">
      <items count="15">
        <item sd="0" x="0"/>
        <item sd="0" x="1"/>
        <item sd="0" x="2"/>
        <item sd="0" x="3"/>
        <item sd="0" x="4"/>
        <item sd="0" x="5"/>
        <item sd="0" x="6"/>
        <item sd="0" x="7"/>
        <item sd="0" x="8"/>
        <item sd="0" x="9"/>
        <item sd="0" x="10"/>
        <item sd="0" x="11"/>
        <item sd="0" x="12"/>
        <item sd="0" x="13"/>
        <item t="default"/>
      </items>
    </pivotField>
  </pivotFields>
  <rowFields count="1">
    <field x="1"/>
  </rowFields>
  <rowItems count="3">
    <i>
      <x/>
    </i>
    <i>
      <x v="1"/>
    </i>
    <i t="grand">
      <x/>
    </i>
  </rowItems>
  <colFields count="1">
    <field x="4"/>
  </colFields>
  <colItems count="6">
    <i>
      <x v="4"/>
    </i>
    <i>
      <x v="5"/>
    </i>
    <i>
      <x v="7"/>
    </i>
    <i>
      <x v="8"/>
    </i>
    <i>
      <x v="9"/>
    </i>
    <i t="grand">
      <x/>
    </i>
  </colItems>
  <dataFields count="1">
    <dataField name="Suma de Monto" fld="2" baseField="0" baseItem="0" numFmtId="41"/>
  </dataFields>
  <formats count="1">
    <format dxfId="5">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7.xml><?xml version="1.0" encoding="utf-8"?>
<pivotTableDefinition xmlns="http://schemas.openxmlformats.org/spreadsheetml/2006/main" xmlns:mc="http://schemas.openxmlformats.org/markup-compatibility/2006" xmlns:xr="http://schemas.microsoft.com/office/spreadsheetml/2014/revision" mc:Ignorable="xr" xr:uid="{E134D07C-C633-0047-8184-C565836C5C0C}" name="TablaDinámica13" cacheId="4"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olHeaderCaption="Meses">
  <location ref="A882:H887" firstHeaderRow="1" firstDataRow="2" firstDataCol="1"/>
  <pivotFields count="9">
    <pivotField showAll="0"/>
    <pivotField numFmtId="14" showAll="0">
      <items count="83">
        <item x="48"/>
        <item x="7"/>
        <item x="4"/>
        <item x="56"/>
        <item x="8"/>
        <item x="49"/>
        <item x="9"/>
        <item x="65"/>
        <item x="10"/>
        <item x="27"/>
        <item x="57"/>
        <item x="5"/>
        <item x="58"/>
        <item x="66"/>
        <item x="67"/>
        <item x="28"/>
        <item x="29"/>
        <item x="0"/>
        <item x="53"/>
        <item x="11"/>
        <item x="68"/>
        <item x="30"/>
        <item x="59"/>
        <item x="12"/>
        <item x="13"/>
        <item x="31"/>
        <item x="1"/>
        <item x="52"/>
        <item x="69"/>
        <item x="50"/>
        <item x="60"/>
        <item x="70"/>
        <item x="14"/>
        <item x="32"/>
        <item x="15"/>
        <item x="71"/>
        <item x="61"/>
        <item x="33"/>
        <item x="16"/>
        <item x="17"/>
        <item x="34"/>
        <item x="6"/>
        <item x="72"/>
        <item x="35"/>
        <item x="18"/>
        <item x="62"/>
        <item x="54"/>
        <item x="19"/>
        <item x="36"/>
        <item x="37"/>
        <item x="20"/>
        <item x="38"/>
        <item x="40"/>
        <item x="21"/>
        <item x="22"/>
        <item x="51"/>
        <item x="23"/>
        <item x="39"/>
        <item x="63"/>
        <item x="41"/>
        <item x="42"/>
        <item x="24"/>
        <item x="25"/>
        <item x="43"/>
        <item x="44"/>
        <item x="2"/>
        <item x="45"/>
        <item x="64"/>
        <item x="26"/>
        <item x="46"/>
        <item x="55"/>
        <item x="47"/>
        <item x="3"/>
        <item x="73"/>
        <item x="74"/>
        <item x="75"/>
        <item x="76"/>
        <item x="77"/>
        <item x="80"/>
        <item x="78"/>
        <item x="79"/>
        <item x="81"/>
        <item t="default"/>
      </items>
    </pivotField>
    <pivotField axis="axisRow" showAll="0">
      <items count="4">
        <item x="2"/>
        <item x="0"/>
        <item x="1"/>
        <item t="default"/>
      </items>
    </pivotField>
    <pivotField showAll="0"/>
    <pivotField showAll="0"/>
    <pivotField showAll="0"/>
    <pivotField dataField="1" showAll="0">
      <items count="176">
        <item x="16"/>
        <item x="19"/>
        <item x="161"/>
        <item x="28"/>
        <item x="14"/>
        <item x="33"/>
        <item x="25"/>
        <item x="18"/>
        <item x="31"/>
        <item x="13"/>
        <item x="15"/>
        <item x="30"/>
        <item x="24"/>
        <item x="20"/>
        <item x="21"/>
        <item x="128"/>
        <item x="2"/>
        <item x="17"/>
        <item x="3"/>
        <item x="174"/>
        <item x="4"/>
        <item x="32"/>
        <item x="26"/>
        <item x="22"/>
        <item x="129"/>
        <item x="137"/>
        <item x="131"/>
        <item x="141"/>
        <item x="146"/>
        <item x="144"/>
        <item x="153"/>
        <item x="173"/>
        <item x="11"/>
        <item x="0"/>
        <item x="5"/>
        <item x="162"/>
        <item x="29"/>
        <item x="118"/>
        <item x="27"/>
        <item x="140"/>
        <item x="115"/>
        <item x="124"/>
        <item x="10"/>
        <item x="9"/>
        <item x="156"/>
        <item x="164"/>
        <item x="145"/>
        <item x="121"/>
        <item x="116"/>
        <item x="126"/>
        <item x="136"/>
        <item x="122"/>
        <item x="125"/>
        <item x="23"/>
        <item x="134"/>
        <item x="149"/>
        <item x="152"/>
        <item x="63"/>
        <item x="166"/>
        <item x="6"/>
        <item x="160"/>
        <item x="91"/>
        <item x="114"/>
        <item x="62"/>
        <item x="154"/>
        <item x="165"/>
        <item x="1"/>
        <item x="61"/>
        <item x="53"/>
        <item x="119"/>
        <item x="151"/>
        <item x="139"/>
        <item x="132"/>
        <item x="34"/>
        <item x="35"/>
        <item x="36"/>
        <item x="37"/>
        <item x="38"/>
        <item x="7"/>
        <item x="155"/>
        <item x="42"/>
        <item x="40"/>
        <item x="8"/>
        <item x="59"/>
        <item x="172"/>
        <item x="106"/>
        <item x="65"/>
        <item x="50"/>
        <item x="39"/>
        <item x="108"/>
        <item x="103"/>
        <item x="167"/>
        <item x="58"/>
        <item x="78"/>
        <item x="72"/>
        <item x="47"/>
        <item x="110"/>
        <item x="111"/>
        <item x="56"/>
        <item x="107"/>
        <item x="112"/>
        <item x="49"/>
        <item x="64"/>
        <item x="150"/>
        <item x="171"/>
        <item x="84"/>
        <item x="55"/>
        <item x="44"/>
        <item x="45"/>
        <item x="157"/>
        <item x="60"/>
        <item x="48"/>
        <item x="98"/>
        <item x="52"/>
        <item x="87"/>
        <item x="127"/>
        <item x="138"/>
        <item x="133"/>
        <item x="130"/>
        <item x="142"/>
        <item x="135"/>
        <item x="158"/>
        <item x="117"/>
        <item x="148"/>
        <item x="101"/>
        <item x="51"/>
        <item x="69"/>
        <item x="147"/>
        <item x="80"/>
        <item x="57"/>
        <item x="46"/>
        <item x="66"/>
        <item x="96"/>
        <item x="54"/>
        <item x="43"/>
        <item x="74"/>
        <item x="68"/>
        <item x="99"/>
        <item x="76"/>
        <item x="70"/>
        <item x="82"/>
        <item x="163"/>
        <item x="123"/>
        <item x="143"/>
        <item x="105"/>
        <item x="94"/>
        <item x="86"/>
        <item x="104"/>
        <item x="168"/>
        <item x="77"/>
        <item x="120"/>
        <item x="71"/>
        <item x="83"/>
        <item x="97"/>
        <item x="12"/>
        <item x="109"/>
        <item x="75"/>
        <item x="81"/>
        <item x="41"/>
        <item x="93"/>
        <item x="95"/>
        <item x="92"/>
        <item x="90"/>
        <item x="89"/>
        <item x="88"/>
        <item x="159"/>
        <item x="67"/>
        <item x="169"/>
        <item x="79"/>
        <item x="85"/>
        <item x="102"/>
        <item x="73"/>
        <item x="100"/>
        <item x="113"/>
        <item x="170"/>
        <item t="default"/>
      </items>
    </pivotField>
    <pivotField showAll="0">
      <items count="369">
        <item sd="0" x="0"/>
        <item sd="0" x="1"/>
        <item sd="0" x="2"/>
        <item sd="0" x="3"/>
        <item sd="0" x="4"/>
        <item sd="0" x="5"/>
        <item sd="0" x="6"/>
        <item sd="0" x="7"/>
        <item sd="0" x="8"/>
        <item sd="0" x="9"/>
        <item sd="0" x="10"/>
        <item sd="0" x="11"/>
        <item sd="0" x="12"/>
        <item sd="0" x="13"/>
        <item sd="0" x="14"/>
        <item sd="0" x="15"/>
        <item sd="0" x="16"/>
        <item sd="0" x="17"/>
        <item sd="0" x="18"/>
        <item sd="0" x="19"/>
        <item sd="0" x="20"/>
        <item sd="0" x="21"/>
        <item sd="0" x="22"/>
        <item sd="0" x="23"/>
        <item sd="0" x="24"/>
        <item sd="0" x="25"/>
        <item sd="0" x="26"/>
        <item sd="0" x="27"/>
        <item sd="0" x="28"/>
        <item sd="0" x="29"/>
        <item sd="0" x="30"/>
        <item sd="0" x="31"/>
        <item sd="0" x="32"/>
        <item sd="0" x="33"/>
        <item sd="0" x="34"/>
        <item sd="0" x="35"/>
        <item sd="0" x="36"/>
        <item sd="0" x="37"/>
        <item sd="0" x="38"/>
        <item sd="0" x="39"/>
        <item sd="0" x="40"/>
        <item sd="0" x="41"/>
        <item sd="0" x="42"/>
        <item sd="0" x="43"/>
        <item sd="0" x="44"/>
        <item sd="0" x="45"/>
        <item sd="0" x="46"/>
        <item sd="0" x="47"/>
        <item sd="0" x="48"/>
        <item sd="0" x="49"/>
        <item sd="0" x="50"/>
        <item sd="0" x="51"/>
        <item sd="0" x="52"/>
        <item sd="0" x="53"/>
        <item sd="0" x="54"/>
        <item sd="0" x="55"/>
        <item sd="0" x="56"/>
        <item sd="0" x="57"/>
        <item sd="0" x="58"/>
        <item sd="0" x="59"/>
        <item sd="0" x="60"/>
        <item sd="0" x="61"/>
        <item sd="0" x="62"/>
        <item sd="0" x="63"/>
        <item sd="0" x="64"/>
        <item sd="0" x="65"/>
        <item sd="0" x="66"/>
        <item sd="0" x="67"/>
        <item sd="0" x="68"/>
        <item sd="0" x="69"/>
        <item sd="0" x="70"/>
        <item sd="0" x="71"/>
        <item sd="0" x="72"/>
        <item sd="0" x="73"/>
        <item sd="0" x="74"/>
        <item sd="0" x="75"/>
        <item sd="0" x="76"/>
        <item sd="0" x="77"/>
        <item sd="0" x="78"/>
        <item sd="0" x="79"/>
        <item sd="0" x="80"/>
        <item sd="0" x="81"/>
        <item sd="0" x="82"/>
        <item sd="0" x="83"/>
        <item sd="0" x="84"/>
        <item sd="0" x="85"/>
        <item sd="0" x="86"/>
        <item sd="0" x="87"/>
        <item sd="0" x="88"/>
        <item sd="0" x="89"/>
        <item sd="0" x="90"/>
        <item sd="0" x="91"/>
        <item sd="0" x="92"/>
        <item sd="0" x="93"/>
        <item sd="0" x="94"/>
        <item sd="0" x="95"/>
        <item sd="0" x="96"/>
        <item sd="0" x="97"/>
        <item sd="0" x="98"/>
        <item sd="0" x="99"/>
        <item sd="0" x="100"/>
        <item sd="0" x="101"/>
        <item sd="0" x="102"/>
        <item sd="0" x="103"/>
        <item sd="0" x="104"/>
        <item sd="0" x="105"/>
        <item sd="0" x="106"/>
        <item sd="0" x="107"/>
        <item sd="0" x="108"/>
        <item sd="0" x="109"/>
        <item sd="0" x="110"/>
        <item sd="0" x="111"/>
        <item sd="0" x="112"/>
        <item sd="0" x="113"/>
        <item sd="0" x="114"/>
        <item sd="0" x="115"/>
        <item sd="0" x="116"/>
        <item sd="0" x="117"/>
        <item sd="0" x="118"/>
        <item sd="0" x="119"/>
        <item sd="0" x="120"/>
        <item sd="0" x="121"/>
        <item sd="0" x="122"/>
        <item sd="0" x="123"/>
        <item sd="0" x="124"/>
        <item sd="0" x="125"/>
        <item sd="0" x="126"/>
        <item sd="0" x="127"/>
        <item sd="0" x="128"/>
        <item sd="0" x="129"/>
        <item sd="0" x="130"/>
        <item sd="0" x="131"/>
        <item sd="0" x="132"/>
        <item sd="0" x="133"/>
        <item sd="0" x="134"/>
        <item sd="0" x="135"/>
        <item sd="0" x="136"/>
        <item sd="0" x="137"/>
        <item sd="0" x="138"/>
        <item sd="0" x="139"/>
        <item sd="0" x="140"/>
        <item sd="0" x="141"/>
        <item sd="0" x="142"/>
        <item sd="0" x="143"/>
        <item sd="0" x="144"/>
        <item sd="0" x="145"/>
        <item sd="0" x="146"/>
        <item sd="0" x="147"/>
        <item sd="0" x="148"/>
        <item sd="0" x="149"/>
        <item sd="0" x="150"/>
        <item sd="0" x="151"/>
        <item sd="0" x="152"/>
        <item sd="0" x="153"/>
        <item sd="0" x="154"/>
        <item sd="0" x="155"/>
        <item sd="0" x="156"/>
        <item sd="0" x="157"/>
        <item sd="0" x="158"/>
        <item sd="0" x="159"/>
        <item sd="0" x="160"/>
        <item sd="0" x="161"/>
        <item sd="0" x="162"/>
        <item sd="0" x="163"/>
        <item sd="0" x="164"/>
        <item sd="0" x="165"/>
        <item sd="0" x="166"/>
        <item sd="0" x="167"/>
        <item sd="0" x="168"/>
        <item sd="0" x="169"/>
        <item sd="0" x="170"/>
        <item sd="0" x="171"/>
        <item sd="0" x="172"/>
        <item sd="0" x="173"/>
        <item sd="0" x="174"/>
        <item sd="0" x="175"/>
        <item sd="0" x="176"/>
        <item sd="0" x="177"/>
        <item sd="0" x="178"/>
        <item sd="0" x="179"/>
        <item sd="0" x="180"/>
        <item sd="0" x="181"/>
        <item sd="0" x="182"/>
        <item sd="0" x="183"/>
        <item sd="0" x="184"/>
        <item sd="0" x="185"/>
        <item sd="0" x="186"/>
        <item sd="0" x="187"/>
        <item sd="0" x="188"/>
        <item sd="0" x="189"/>
        <item sd="0" x="190"/>
        <item sd="0" x="191"/>
        <item sd="0" x="192"/>
        <item sd="0" x="193"/>
        <item sd="0" x="194"/>
        <item sd="0" x="195"/>
        <item sd="0" x="196"/>
        <item sd="0" x="197"/>
        <item sd="0" x="198"/>
        <item sd="0" x="199"/>
        <item sd="0" x="200"/>
        <item sd="0" x="201"/>
        <item sd="0" x="202"/>
        <item sd="0" x="203"/>
        <item sd="0" x="204"/>
        <item sd="0" x="205"/>
        <item sd="0" x="206"/>
        <item sd="0" x="207"/>
        <item sd="0" x="208"/>
        <item sd="0" x="209"/>
        <item sd="0" x="210"/>
        <item sd="0" x="211"/>
        <item sd="0" x="212"/>
        <item sd="0" x="213"/>
        <item sd="0" x="214"/>
        <item sd="0" x="215"/>
        <item sd="0" x="216"/>
        <item sd="0" x="217"/>
        <item sd="0" x="218"/>
        <item sd="0" x="219"/>
        <item sd="0" x="220"/>
        <item sd="0" x="221"/>
        <item sd="0" x="222"/>
        <item sd="0" x="223"/>
        <item sd="0" x="224"/>
        <item sd="0" x="225"/>
        <item sd="0" x="226"/>
        <item sd="0" x="227"/>
        <item sd="0" x="228"/>
        <item sd="0" x="229"/>
        <item sd="0" x="230"/>
        <item sd="0" x="231"/>
        <item sd="0" x="232"/>
        <item sd="0" x="233"/>
        <item sd="0" x="234"/>
        <item sd="0" x="235"/>
        <item sd="0" x="236"/>
        <item sd="0" x="237"/>
        <item sd="0" x="238"/>
        <item sd="0" x="239"/>
        <item sd="0" x="240"/>
        <item sd="0" x="241"/>
        <item sd="0" x="242"/>
        <item sd="0" x="243"/>
        <item sd="0" x="244"/>
        <item sd="0" x="245"/>
        <item sd="0" x="246"/>
        <item sd="0" x="247"/>
        <item sd="0" x="248"/>
        <item sd="0" x="249"/>
        <item sd="0" x="250"/>
        <item sd="0" x="251"/>
        <item sd="0" x="252"/>
        <item sd="0" x="253"/>
        <item sd="0" x="254"/>
        <item sd="0" x="255"/>
        <item sd="0" x="256"/>
        <item sd="0" x="257"/>
        <item sd="0" x="258"/>
        <item sd="0" x="259"/>
        <item sd="0" x="260"/>
        <item sd="0" x="261"/>
        <item sd="0" x="262"/>
        <item sd="0" x="263"/>
        <item sd="0" x="264"/>
        <item sd="0" x="265"/>
        <item sd="0" x="266"/>
        <item sd="0" x="267"/>
        <item sd="0" x="268"/>
        <item sd="0" x="269"/>
        <item sd="0" x="270"/>
        <item sd="0" x="271"/>
        <item sd="0" x="272"/>
        <item sd="0" x="273"/>
        <item sd="0" x="274"/>
        <item sd="0" x="275"/>
        <item sd="0" x="276"/>
        <item sd="0" x="277"/>
        <item sd="0" x="278"/>
        <item sd="0" x="279"/>
        <item sd="0" x="280"/>
        <item sd="0" x="281"/>
        <item sd="0" x="282"/>
        <item sd="0" x="283"/>
        <item sd="0" x="284"/>
        <item sd="0" x="285"/>
        <item sd="0" x="286"/>
        <item sd="0" x="287"/>
        <item sd="0" x="288"/>
        <item sd="0" x="289"/>
        <item sd="0" x="290"/>
        <item sd="0" x="291"/>
        <item sd="0" x="292"/>
        <item sd="0" x="293"/>
        <item sd="0" x="294"/>
        <item sd="0" x="295"/>
        <item sd="0" x="296"/>
        <item sd="0" x="297"/>
        <item sd="0" x="298"/>
        <item sd="0" x="299"/>
        <item sd="0" x="300"/>
        <item sd="0" x="301"/>
        <item sd="0" x="302"/>
        <item sd="0" x="303"/>
        <item sd="0" x="304"/>
        <item sd="0" x="305"/>
        <item sd="0" x="306"/>
        <item sd="0" x="307"/>
        <item sd="0" x="308"/>
        <item sd="0" x="309"/>
        <item sd="0" x="310"/>
        <item sd="0" x="311"/>
        <item sd="0" x="312"/>
        <item sd="0" x="313"/>
        <item sd="0" x="314"/>
        <item sd="0" x="315"/>
        <item sd="0" x="316"/>
        <item sd="0" x="317"/>
        <item sd="0" x="318"/>
        <item sd="0" x="319"/>
        <item sd="0" x="320"/>
        <item sd="0" x="321"/>
        <item sd="0" x="322"/>
        <item sd="0" x="323"/>
        <item sd="0" x="324"/>
        <item sd="0" x="325"/>
        <item sd="0" x="326"/>
        <item sd="0" x="327"/>
        <item sd="0" x="328"/>
        <item sd="0" x="329"/>
        <item sd="0" x="330"/>
        <item sd="0" x="331"/>
        <item sd="0" x="332"/>
        <item sd="0" x="333"/>
        <item sd="0" x="334"/>
        <item sd="0" x="335"/>
        <item sd="0" x="336"/>
        <item sd="0" x="337"/>
        <item sd="0" x="338"/>
        <item sd="0" x="339"/>
        <item sd="0" x="340"/>
        <item sd="0" x="341"/>
        <item sd="0" x="342"/>
        <item sd="0" x="343"/>
        <item sd="0" x="344"/>
        <item sd="0" x="345"/>
        <item sd="0" x="346"/>
        <item sd="0" x="347"/>
        <item sd="0" x="348"/>
        <item sd="0" x="349"/>
        <item sd="0" x="350"/>
        <item sd="0" x="351"/>
        <item sd="0" x="352"/>
        <item sd="0" x="353"/>
        <item sd="0" x="354"/>
        <item sd="0" x="355"/>
        <item sd="0" x="356"/>
        <item sd="0" x="357"/>
        <item sd="0" x="358"/>
        <item sd="0" x="359"/>
        <item sd="0" x="360"/>
        <item sd="0" x="361"/>
        <item sd="0" x="362"/>
        <item sd="0" x="363"/>
        <item sd="0" x="364"/>
        <item sd="0" x="365"/>
        <item sd="0" x="366"/>
        <item sd="0" x="367"/>
        <item t="default"/>
      </items>
    </pivotField>
    <pivotField axis="axisCol" showAll="0">
      <items count="15">
        <item sd="0" x="0"/>
        <item sd="0" x="1"/>
        <item sd="0" x="2"/>
        <item sd="0" x="3"/>
        <item sd="0" x="4"/>
        <item sd="0" x="5"/>
        <item sd="0" x="6"/>
        <item sd="0" x="7"/>
        <item sd="0" x="8"/>
        <item sd="0" x="9"/>
        <item sd="0" x="10"/>
        <item sd="0" x="11"/>
        <item sd="0" x="12"/>
        <item sd="0" x="13"/>
        <item t="default"/>
      </items>
    </pivotField>
  </pivotFields>
  <rowFields count="1">
    <field x="2"/>
  </rowFields>
  <rowItems count="4">
    <i>
      <x/>
    </i>
    <i>
      <x v="1"/>
    </i>
    <i>
      <x v="2"/>
    </i>
    <i t="grand">
      <x/>
    </i>
  </rowItems>
  <colFields count="1">
    <field x="8"/>
  </colFields>
  <colItems count="7">
    <i>
      <x v="1"/>
    </i>
    <i>
      <x v="2"/>
    </i>
    <i>
      <x v="3"/>
    </i>
    <i>
      <x v="4"/>
    </i>
    <i>
      <x v="5"/>
    </i>
    <i>
      <x v="6"/>
    </i>
    <i t="grand">
      <x/>
    </i>
  </colItems>
  <dataFields count="1">
    <dataField name="COMPRAS" fld="6" baseField="0" baseItem="0" numFmtId="41"/>
  </dataFields>
  <formats count="1">
    <format dxfId="6">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8.xml><?xml version="1.0" encoding="utf-8"?>
<pivotTableDefinition xmlns="http://schemas.openxmlformats.org/spreadsheetml/2006/main" xmlns:mc="http://schemas.openxmlformats.org/markup-compatibility/2006" xmlns:xr="http://schemas.microsoft.com/office/spreadsheetml/2014/revision" mc:Ignorable="xr" xr:uid="{4D0BD541-EFDA-B840-81C8-E39087729AB8}" name="TablaDinámica12" cacheId="3"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olHeaderCaption=" Meses">
  <location ref="A873:E880" firstHeaderRow="1" firstDataRow="2" firstDataCol="1"/>
  <pivotFields count="8">
    <pivotField axis="axisRow" showAll="0">
      <items count="2">
        <item x="0"/>
        <item t="default"/>
      </items>
    </pivotField>
    <pivotField numFmtId="14" showAll="0"/>
    <pivotField numFmtId="1" showAll="0"/>
    <pivotField axis="axisCol" showAll="0">
      <items count="4">
        <item x="1"/>
        <item x="2"/>
        <item x="0"/>
        <item t="default"/>
      </items>
    </pivotField>
    <pivotField showAll="0"/>
    <pivotField axis="axisRow" showAll="0">
      <items count="5">
        <item x="1"/>
        <item x="0"/>
        <item x="3"/>
        <item x="2"/>
        <item t="default"/>
      </items>
    </pivotField>
    <pivotField dataField="1" showAll="0"/>
    <pivotField showAll="0"/>
  </pivotFields>
  <rowFields count="2">
    <field x="0"/>
    <field x="5"/>
  </rowFields>
  <rowItems count="6">
    <i>
      <x/>
    </i>
    <i r="1">
      <x/>
    </i>
    <i r="1">
      <x v="1"/>
    </i>
    <i r="1">
      <x v="2"/>
    </i>
    <i r="1">
      <x v="3"/>
    </i>
    <i t="grand">
      <x/>
    </i>
  </rowItems>
  <colFields count="1">
    <field x="3"/>
  </colFields>
  <colItems count="4">
    <i>
      <x/>
    </i>
    <i>
      <x v="1"/>
    </i>
    <i>
      <x v="2"/>
    </i>
    <i t="grand">
      <x/>
    </i>
  </colItems>
  <dataFields count="1">
    <dataField name="Total con IVA" fld="6" baseField="0" baseItem="0" numFmtId="41"/>
  </dataFields>
  <formats count="1">
    <format dxfId="7">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9.xml><?xml version="1.0" encoding="utf-8"?>
<pivotTableDefinition xmlns="http://schemas.openxmlformats.org/spreadsheetml/2006/main" xmlns:mc="http://schemas.openxmlformats.org/markup-compatibility/2006" xmlns:xr="http://schemas.microsoft.com/office/spreadsheetml/2014/revision" mc:Ignorable="xr" xr:uid="{3248EE73-15F8-1147-B077-E28A9D05DF41}" name="TablaDinámica17" cacheId="8"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G913:N921" firstHeaderRow="1" firstDataRow="2" firstDataCol="1"/>
  <pivotFields count="7">
    <pivotField axis="axisRow" showAll="0">
      <items count="3">
        <item x="0"/>
        <item x="1"/>
        <item t="default"/>
      </items>
    </pivotField>
    <pivotField numFmtId="14" showAll="0">
      <items count="61">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8"/>
        <item x="50"/>
        <item x="51"/>
        <item x="52"/>
        <item x="53"/>
        <item x="54"/>
        <item x="55"/>
        <item x="56"/>
        <item x="59"/>
        <item x="57"/>
        <item t="default"/>
      </items>
    </pivotField>
    <pivotField axis="axisRow" showAll="0">
      <items count="5">
        <item x="1"/>
        <item x="3"/>
        <item x="0"/>
        <item x="2"/>
        <item t="default"/>
      </items>
    </pivotField>
    <pivotField dataField="1" numFmtId="41" showAll="0"/>
    <pivotField numFmtId="41" showAll="0"/>
    <pivotField showAll="0">
      <items count="369">
        <item sd="0" x="0"/>
        <item sd="0" x="1"/>
        <item sd="0" x="2"/>
        <item sd="0" x="3"/>
        <item sd="0" x="4"/>
        <item sd="0" x="5"/>
        <item sd="0" x="6"/>
        <item sd="0" x="7"/>
        <item sd="0" x="8"/>
        <item sd="0" x="9"/>
        <item sd="0" x="10"/>
        <item sd="0" x="11"/>
        <item sd="0" x="12"/>
        <item sd="0" x="13"/>
        <item sd="0" x="14"/>
        <item sd="0" x="15"/>
        <item sd="0" x="16"/>
        <item sd="0" x="17"/>
        <item sd="0" x="18"/>
        <item sd="0" x="19"/>
        <item sd="0" x="20"/>
        <item sd="0" x="21"/>
        <item sd="0" x="22"/>
        <item sd="0" x="23"/>
        <item sd="0" x="24"/>
        <item sd="0" x="25"/>
        <item sd="0" x="26"/>
        <item sd="0" x="27"/>
        <item sd="0" x="28"/>
        <item sd="0" x="29"/>
        <item sd="0" x="30"/>
        <item sd="0" x="31"/>
        <item sd="0" x="32"/>
        <item sd="0" x="33"/>
        <item sd="0" x="34"/>
        <item sd="0" x="35"/>
        <item sd="0" x="36"/>
        <item sd="0" x="37"/>
        <item sd="0" x="38"/>
        <item sd="0" x="39"/>
        <item sd="0" x="40"/>
        <item sd="0" x="41"/>
        <item sd="0" x="42"/>
        <item sd="0" x="43"/>
        <item sd="0" x="44"/>
        <item sd="0" x="45"/>
        <item sd="0" x="46"/>
        <item sd="0" x="47"/>
        <item sd="0" x="48"/>
        <item sd="0" x="49"/>
        <item sd="0" x="50"/>
        <item sd="0" x="51"/>
        <item sd="0" x="52"/>
        <item sd="0" x="53"/>
        <item sd="0" x="54"/>
        <item sd="0" x="55"/>
        <item sd="0" x="56"/>
        <item sd="0" x="57"/>
        <item sd="0" x="58"/>
        <item sd="0" x="59"/>
        <item sd="0" x="60"/>
        <item sd="0" x="61"/>
        <item sd="0" x="62"/>
        <item sd="0" x="63"/>
        <item sd="0" x="64"/>
        <item sd="0" x="65"/>
        <item sd="0" x="66"/>
        <item sd="0" x="67"/>
        <item sd="0" x="68"/>
        <item sd="0" x="69"/>
        <item sd="0" x="70"/>
        <item sd="0" x="71"/>
        <item sd="0" x="72"/>
        <item sd="0" x="73"/>
        <item sd="0" x="74"/>
        <item sd="0" x="75"/>
        <item sd="0" x="76"/>
        <item sd="0" x="77"/>
        <item sd="0" x="78"/>
        <item sd="0" x="79"/>
        <item sd="0" x="80"/>
        <item sd="0" x="81"/>
        <item sd="0" x="82"/>
        <item sd="0" x="83"/>
        <item sd="0" x="84"/>
        <item sd="0" x="85"/>
        <item sd="0" x="86"/>
        <item sd="0" x="87"/>
        <item sd="0" x="88"/>
        <item sd="0" x="89"/>
        <item sd="0" x="90"/>
        <item sd="0" x="91"/>
        <item sd="0" x="92"/>
        <item sd="0" x="93"/>
        <item sd="0" x="94"/>
        <item sd="0" x="95"/>
        <item sd="0" x="96"/>
        <item sd="0" x="97"/>
        <item sd="0" x="98"/>
        <item sd="0" x="99"/>
        <item sd="0" x="100"/>
        <item sd="0" x="101"/>
        <item sd="0" x="102"/>
        <item sd="0" x="103"/>
        <item sd="0" x="104"/>
        <item sd="0" x="105"/>
        <item sd="0" x="106"/>
        <item sd="0" x="107"/>
        <item sd="0" x="108"/>
        <item sd="0" x="109"/>
        <item sd="0" x="110"/>
        <item sd="0" x="111"/>
        <item sd="0" x="112"/>
        <item sd="0" x="113"/>
        <item sd="0" x="114"/>
        <item sd="0" x="115"/>
        <item sd="0" x="116"/>
        <item sd="0" x="117"/>
        <item sd="0" x="118"/>
        <item sd="0" x="119"/>
        <item sd="0" x="120"/>
        <item sd="0" x="121"/>
        <item sd="0" x="122"/>
        <item sd="0" x="123"/>
        <item sd="0" x="124"/>
        <item sd="0" x="125"/>
        <item sd="0" x="126"/>
        <item sd="0" x="127"/>
        <item sd="0" x="128"/>
        <item sd="0" x="129"/>
        <item sd="0" x="130"/>
        <item sd="0" x="131"/>
        <item sd="0" x="132"/>
        <item sd="0" x="133"/>
        <item sd="0" x="134"/>
        <item sd="0" x="135"/>
        <item sd="0" x="136"/>
        <item sd="0" x="137"/>
        <item sd="0" x="138"/>
        <item sd="0" x="139"/>
        <item sd="0" x="140"/>
        <item sd="0" x="141"/>
        <item sd="0" x="142"/>
        <item sd="0" x="143"/>
        <item sd="0" x="144"/>
        <item sd="0" x="145"/>
        <item sd="0" x="146"/>
        <item sd="0" x="147"/>
        <item sd="0" x="148"/>
        <item sd="0" x="149"/>
        <item sd="0" x="150"/>
        <item sd="0" x="151"/>
        <item sd="0" x="152"/>
        <item sd="0" x="153"/>
        <item sd="0" x="154"/>
        <item sd="0" x="155"/>
        <item sd="0" x="156"/>
        <item sd="0" x="157"/>
        <item sd="0" x="158"/>
        <item sd="0" x="159"/>
        <item sd="0" x="160"/>
        <item sd="0" x="161"/>
        <item sd="0" x="162"/>
        <item sd="0" x="163"/>
        <item sd="0" x="164"/>
        <item sd="0" x="165"/>
        <item sd="0" x="166"/>
        <item sd="0" x="167"/>
        <item sd="0" x="168"/>
        <item sd="0" x="169"/>
        <item sd="0" x="170"/>
        <item sd="0" x="171"/>
        <item sd="0" x="172"/>
        <item sd="0" x="173"/>
        <item sd="0" x="174"/>
        <item sd="0" x="175"/>
        <item sd="0" x="176"/>
        <item sd="0" x="177"/>
        <item sd="0" x="178"/>
        <item sd="0" x="179"/>
        <item sd="0" x="180"/>
        <item sd="0" x="181"/>
        <item sd="0" x="182"/>
        <item sd="0" x="183"/>
        <item sd="0" x="184"/>
        <item sd="0" x="185"/>
        <item sd="0" x="186"/>
        <item sd="0" x="187"/>
        <item sd="0" x="188"/>
        <item sd="0" x="189"/>
        <item sd="0" x="190"/>
        <item sd="0" x="191"/>
        <item sd="0" x="192"/>
        <item sd="0" x="193"/>
        <item sd="0" x="194"/>
        <item sd="0" x="195"/>
        <item sd="0" x="196"/>
        <item sd="0" x="197"/>
        <item sd="0" x="198"/>
        <item sd="0" x="199"/>
        <item sd="0" x="200"/>
        <item sd="0" x="201"/>
        <item sd="0" x="202"/>
        <item sd="0" x="203"/>
        <item sd="0" x="204"/>
        <item sd="0" x="205"/>
        <item sd="0" x="206"/>
        <item sd="0" x="207"/>
        <item sd="0" x="208"/>
        <item sd="0" x="209"/>
        <item sd="0" x="210"/>
        <item sd="0" x="211"/>
        <item sd="0" x="212"/>
        <item sd="0" x="213"/>
        <item sd="0" x="214"/>
        <item sd="0" x="215"/>
        <item sd="0" x="216"/>
        <item sd="0" x="217"/>
        <item sd="0" x="218"/>
        <item sd="0" x="219"/>
        <item sd="0" x="220"/>
        <item sd="0" x="221"/>
        <item sd="0" x="222"/>
        <item sd="0" x="223"/>
        <item sd="0" x="224"/>
        <item sd="0" x="225"/>
        <item sd="0" x="226"/>
        <item sd="0" x="227"/>
        <item sd="0" x="228"/>
        <item sd="0" x="229"/>
        <item sd="0" x="230"/>
        <item sd="0" x="231"/>
        <item sd="0" x="232"/>
        <item sd="0" x="233"/>
        <item sd="0" x="234"/>
        <item sd="0" x="235"/>
        <item sd="0" x="236"/>
        <item sd="0" x="237"/>
        <item sd="0" x="238"/>
        <item sd="0" x="239"/>
        <item sd="0" x="240"/>
        <item sd="0" x="241"/>
        <item sd="0" x="242"/>
        <item sd="0" x="243"/>
        <item sd="0" x="244"/>
        <item sd="0" x="245"/>
        <item sd="0" x="246"/>
        <item sd="0" x="247"/>
        <item sd="0" x="248"/>
        <item sd="0" x="249"/>
        <item sd="0" x="250"/>
        <item sd="0" x="251"/>
        <item sd="0" x="252"/>
        <item sd="0" x="253"/>
        <item sd="0" x="254"/>
        <item sd="0" x="255"/>
        <item sd="0" x="256"/>
        <item sd="0" x="257"/>
        <item sd="0" x="258"/>
        <item sd="0" x="259"/>
        <item sd="0" x="260"/>
        <item sd="0" x="261"/>
        <item sd="0" x="262"/>
        <item sd="0" x="263"/>
        <item sd="0" x="264"/>
        <item sd="0" x="265"/>
        <item sd="0" x="266"/>
        <item sd="0" x="267"/>
        <item sd="0" x="268"/>
        <item sd="0" x="269"/>
        <item sd="0" x="270"/>
        <item sd="0" x="271"/>
        <item sd="0" x="272"/>
        <item sd="0" x="273"/>
        <item sd="0" x="274"/>
        <item sd="0" x="275"/>
        <item sd="0" x="276"/>
        <item sd="0" x="277"/>
        <item sd="0" x="278"/>
        <item sd="0" x="279"/>
        <item sd="0" x="280"/>
        <item sd="0" x="281"/>
        <item sd="0" x="282"/>
        <item sd="0" x="283"/>
        <item sd="0" x="284"/>
        <item sd="0" x="285"/>
        <item sd="0" x="286"/>
        <item sd="0" x="287"/>
        <item sd="0" x="288"/>
        <item sd="0" x="289"/>
        <item sd="0" x="290"/>
        <item sd="0" x="291"/>
        <item sd="0" x="292"/>
        <item sd="0" x="293"/>
        <item sd="0" x="294"/>
        <item sd="0" x="295"/>
        <item sd="0" x="296"/>
        <item sd="0" x="297"/>
        <item sd="0" x="298"/>
        <item sd="0" x="299"/>
        <item sd="0" x="300"/>
        <item sd="0" x="301"/>
        <item sd="0" x="302"/>
        <item sd="0" x="303"/>
        <item sd="0" x="304"/>
        <item sd="0" x="305"/>
        <item sd="0" x="306"/>
        <item sd="0" x="307"/>
        <item sd="0" x="308"/>
        <item sd="0" x="309"/>
        <item sd="0" x="310"/>
        <item sd="0" x="311"/>
        <item sd="0" x="312"/>
        <item sd="0" x="313"/>
        <item sd="0" x="314"/>
        <item sd="0" x="315"/>
        <item sd="0" x="316"/>
        <item sd="0" x="317"/>
        <item sd="0" x="318"/>
        <item sd="0" x="319"/>
        <item sd="0" x="320"/>
        <item sd="0" x="321"/>
        <item sd="0" x="322"/>
        <item sd="0" x="323"/>
        <item sd="0" x="324"/>
        <item sd="0" x="325"/>
        <item sd="0" x="326"/>
        <item sd="0" x="327"/>
        <item sd="0" x="328"/>
        <item sd="0" x="329"/>
        <item sd="0" x="330"/>
        <item sd="0" x="331"/>
        <item sd="0" x="332"/>
        <item sd="0" x="333"/>
        <item sd="0" x="334"/>
        <item sd="0" x="335"/>
        <item sd="0" x="336"/>
        <item sd="0" x="337"/>
        <item sd="0" x="338"/>
        <item sd="0" x="339"/>
        <item sd="0" x="340"/>
        <item sd="0" x="341"/>
        <item sd="0" x="342"/>
        <item sd="0" x="343"/>
        <item sd="0" x="344"/>
        <item sd="0" x="345"/>
        <item sd="0" x="346"/>
        <item sd="0" x="347"/>
        <item sd="0" x="348"/>
        <item sd="0" x="349"/>
        <item sd="0" x="350"/>
        <item sd="0" x="351"/>
        <item sd="0" x="352"/>
        <item sd="0" x="353"/>
        <item sd="0" x="354"/>
        <item sd="0" x="355"/>
        <item sd="0" x="356"/>
        <item sd="0" x="357"/>
        <item sd="0" x="358"/>
        <item sd="0" x="359"/>
        <item sd="0" x="360"/>
        <item sd="0" x="361"/>
        <item sd="0" x="362"/>
        <item sd="0" x="363"/>
        <item sd="0" x="364"/>
        <item sd="0" x="365"/>
        <item sd="0" x="366"/>
        <item sd="0" x="367"/>
        <item t="default"/>
      </items>
    </pivotField>
    <pivotField axis="axisCol" showAll="0">
      <items count="15">
        <item sd="0" x="0"/>
        <item sd="0" x="1"/>
        <item sd="0" x="2"/>
        <item sd="0" x="3"/>
        <item sd="0" x="4"/>
        <item sd="0" x="5"/>
        <item sd="0" x="6"/>
        <item sd="0" x="7"/>
        <item sd="0" x="8"/>
        <item sd="0" x="9"/>
        <item sd="0" x="10"/>
        <item sd="0" x="11"/>
        <item sd="0" x="12"/>
        <item sd="0" x="13"/>
        <item t="default"/>
      </items>
    </pivotField>
  </pivotFields>
  <rowFields count="2">
    <field x="0"/>
    <field x="2"/>
  </rowFields>
  <rowItems count="7">
    <i>
      <x/>
    </i>
    <i r="1">
      <x/>
    </i>
    <i r="1">
      <x v="2"/>
    </i>
    <i r="1">
      <x v="3"/>
    </i>
    <i>
      <x v="1"/>
    </i>
    <i r="1">
      <x v="1"/>
    </i>
    <i t="grand">
      <x/>
    </i>
  </rowItems>
  <colFields count="1">
    <field x="6"/>
  </colFields>
  <colItems count="7">
    <i>
      <x v="1"/>
    </i>
    <i>
      <x v="2"/>
    </i>
    <i>
      <x v="3"/>
    </i>
    <i>
      <x v="4"/>
    </i>
    <i>
      <x v="5"/>
    </i>
    <i>
      <x v="6"/>
    </i>
    <i t="grand">
      <x/>
    </i>
  </colItems>
  <dataFields count="1">
    <dataField name="Suma de Total" fld="3" baseField="0" baseItem="0" numFmtId="41"/>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mailto:contabilidad@paraguaypork.com.py"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8" Type="http://schemas.openxmlformats.org/officeDocument/2006/relationships/pivotTable" Target="../pivotTables/pivotTable8.xml"/><Relationship Id="rId3" Type="http://schemas.openxmlformats.org/officeDocument/2006/relationships/pivotTable" Target="../pivotTables/pivotTable3.xml"/><Relationship Id="rId7" Type="http://schemas.openxmlformats.org/officeDocument/2006/relationships/pivotTable" Target="../pivotTables/pivotTable7.xml"/><Relationship Id="rId2" Type="http://schemas.openxmlformats.org/officeDocument/2006/relationships/pivotTable" Target="../pivotTables/pivotTable2.xml"/><Relationship Id="rId1" Type="http://schemas.openxmlformats.org/officeDocument/2006/relationships/pivotTable" Target="../pivotTables/pivotTable1.xml"/><Relationship Id="rId6" Type="http://schemas.openxmlformats.org/officeDocument/2006/relationships/pivotTable" Target="../pivotTables/pivotTable6.xml"/><Relationship Id="rId11" Type="http://schemas.openxmlformats.org/officeDocument/2006/relationships/drawing" Target="../drawings/drawing6.xml"/><Relationship Id="rId5" Type="http://schemas.openxmlformats.org/officeDocument/2006/relationships/pivotTable" Target="../pivotTables/pivotTable5.xml"/><Relationship Id="rId10" Type="http://schemas.openxmlformats.org/officeDocument/2006/relationships/printerSettings" Target="../printerSettings/printerSettings1.bin"/><Relationship Id="rId4" Type="http://schemas.openxmlformats.org/officeDocument/2006/relationships/pivotTable" Target="../pivotTables/pivotTable4.xml"/><Relationship Id="rId9" Type="http://schemas.openxmlformats.org/officeDocument/2006/relationships/pivotTable" Target="../pivotTables/pivotTable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C0BECF-96F3-024F-834C-1FB8ED5D779C}">
  <sheetPr>
    <tabColor theme="1"/>
  </sheetPr>
  <dimension ref="A3:P72"/>
  <sheetViews>
    <sheetView showGridLines="0" workbookViewId="0">
      <selection activeCell="F10" sqref="F10"/>
    </sheetView>
  </sheetViews>
  <sheetFormatPr defaultColWidth="11.5" defaultRowHeight="13.8" x14ac:dyDescent="0.25"/>
  <cols>
    <col min="1" max="1" width="11.5" style="1"/>
    <col min="2" max="2" width="16.796875" style="1" customWidth="1"/>
    <col min="3" max="3" width="25.796875" style="1" customWidth="1"/>
    <col min="4" max="4" width="22" style="1" customWidth="1"/>
    <col min="5" max="6" width="17" style="1" customWidth="1"/>
    <col min="7" max="7" width="18.5" style="1" customWidth="1"/>
    <col min="8" max="8" width="13.296875" style="1" customWidth="1"/>
    <col min="9" max="11" width="11.5" style="1"/>
    <col min="12" max="12" width="17" style="1" customWidth="1"/>
    <col min="13" max="15" width="11.5" style="1"/>
    <col min="16" max="16" width="13.796875" style="1" bestFit="1" customWidth="1"/>
    <col min="17" max="16384" width="11.5" style="1"/>
  </cols>
  <sheetData>
    <row r="3" spans="1:6" ht="14.4" thickBot="1" x14ac:dyDescent="0.3"/>
    <row r="4" spans="1:6" ht="14.4" thickBot="1" x14ac:dyDescent="0.3">
      <c r="B4" s="439" t="s">
        <v>0</v>
      </c>
      <c r="C4" s="440"/>
      <c r="D4" s="440"/>
      <c r="E4" s="440"/>
      <c r="F4" s="441"/>
    </row>
    <row r="5" spans="1:6" ht="14.4" thickBot="1" x14ac:dyDescent="0.3"/>
    <row r="6" spans="1:6" ht="14.4" thickBot="1" x14ac:dyDescent="0.3">
      <c r="B6" s="439" t="s">
        <v>1</v>
      </c>
      <c r="C6" s="440"/>
      <c r="D6" s="440"/>
      <c r="E6" s="440"/>
      <c r="F6" s="441"/>
    </row>
    <row r="8" spans="1:6" x14ac:dyDescent="0.25">
      <c r="B8" s="3" t="s">
        <v>2</v>
      </c>
      <c r="D8" s="4">
        <v>45930</v>
      </c>
    </row>
    <row r="10" spans="1:6" x14ac:dyDescent="0.25">
      <c r="A10" s="3">
        <v>1</v>
      </c>
      <c r="B10" s="5" t="s">
        <v>3</v>
      </c>
    </row>
    <row r="11" spans="1:6" x14ac:dyDescent="0.25">
      <c r="A11" s="3"/>
      <c r="B11" s="3"/>
    </row>
    <row r="12" spans="1:6" x14ac:dyDescent="0.25">
      <c r="A12" s="6" t="s">
        <v>4</v>
      </c>
      <c r="B12" s="3" t="s">
        <v>5</v>
      </c>
      <c r="D12" s="1" t="s">
        <v>6</v>
      </c>
    </row>
    <row r="13" spans="1:6" x14ac:dyDescent="0.25">
      <c r="A13" s="7"/>
    </row>
    <row r="14" spans="1:6" x14ac:dyDescent="0.25">
      <c r="A14" s="6" t="s">
        <v>7</v>
      </c>
      <c r="B14" s="3" t="s">
        <v>8</v>
      </c>
    </row>
    <row r="15" spans="1:6" x14ac:dyDescent="0.25">
      <c r="A15" s="6"/>
      <c r="D15" s="1" t="s">
        <v>9</v>
      </c>
    </row>
    <row r="16" spans="1:6" x14ac:dyDescent="0.25">
      <c r="A16" s="6"/>
      <c r="D16" s="1" t="s">
        <v>10</v>
      </c>
    </row>
    <row r="17" spans="1:4" x14ac:dyDescent="0.25">
      <c r="A17" s="6"/>
    </row>
    <row r="18" spans="1:4" x14ac:dyDescent="0.25">
      <c r="A18" s="6" t="s">
        <v>11</v>
      </c>
      <c r="B18" s="3" t="s">
        <v>12</v>
      </c>
      <c r="D18" s="1" t="s">
        <v>13</v>
      </c>
    </row>
    <row r="19" spans="1:4" x14ac:dyDescent="0.25">
      <c r="A19" s="6"/>
      <c r="B19" s="3"/>
    </row>
    <row r="20" spans="1:4" x14ac:dyDescent="0.25">
      <c r="A20" s="6" t="s">
        <v>14</v>
      </c>
      <c r="B20" s="3" t="s">
        <v>15</v>
      </c>
    </row>
    <row r="21" spans="1:4" x14ac:dyDescent="0.25">
      <c r="A21" s="6"/>
      <c r="D21" s="1" t="s">
        <v>16</v>
      </c>
    </row>
    <row r="22" spans="1:4" x14ac:dyDescent="0.25">
      <c r="A22" s="6"/>
    </row>
    <row r="23" spans="1:4" x14ac:dyDescent="0.25">
      <c r="A23" s="6" t="s">
        <v>17</v>
      </c>
      <c r="B23" s="3" t="s">
        <v>18</v>
      </c>
    </row>
    <row r="24" spans="1:4" x14ac:dyDescent="0.25">
      <c r="A24" s="6"/>
      <c r="D24" s="1" t="s">
        <v>19</v>
      </c>
    </row>
    <row r="25" spans="1:4" x14ac:dyDescent="0.25">
      <c r="A25" s="6"/>
      <c r="D25" s="1" t="s">
        <v>20</v>
      </c>
    </row>
    <row r="26" spans="1:4" x14ac:dyDescent="0.25">
      <c r="A26" s="6"/>
      <c r="D26" s="1" t="s">
        <v>21</v>
      </c>
    </row>
    <row r="27" spans="1:4" x14ac:dyDescent="0.25">
      <c r="A27" s="6"/>
    </row>
    <row r="28" spans="1:4" x14ac:dyDescent="0.25">
      <c r="A28" s="6" t="s">
        <v>22</v>
      </c>
      <c r="B28" s="3" t="s">
        <v>23</v>
      </c>
      <c r="D28" s="1" t="s">
        <v>24</v>
      </c>
    </row>
    <row r="29" spans="1:4" x14ac:dyDescent="0.25">
      <c r="A29" s="6"/>
      <c r="B29" s="3"/>
      <c r="D29" s="1" t="s">
        <v>25</v>
      </c>
    </row>
    <row r="30" spans="1:4" x14ac:dyDescent="0.25">
      <c r="A30" s="6" t="s">
        <v>26</v>
      </c>
      <c r="B30" s="3" t="s">
        <v>27</v>
      </c>
      <c r="D30" s="1" t="s">
        <v>28</v>
      </c>
    </row>
    <row r="31" spans="1:4" x14ac:dyDescent="0.25">
      <c r="A31" s="6" t="s">
        <v>29</v>
      </c>
      <c r="B31" s="3" t="s">
        <v>30</v>
      </c>
      <c r="D31" s="1" t="s">
        <v>31</v>
      </c>
    </row>
    <row r="32" spans="1:4" x14ac:dyDescent="0.25">
      <c r="A32" s="6" t="s">
        <v>32</v>
      </c>
      <c r="B32" s="3" t="s">
        <v>33</v>
      </c>
      <c r="D32" s="23" t="s">
        <v>34</v>
      </c>
    </row>
    <row r="33" spans="1:7" x14ac:dyDescent="0.25">
      <c r="A33" s="6" t="s">
        <v>35</v>
      </c>
      <c r="B33" s="3" t="s">
        <v>36</v>
      </c>
      <c r="D33" s="1" t="s">
        <v>31</v>
      </c>
    </row>
    <row r="36" spans="1:7" x14ac:dyDescent="0.25">
      <c r="A36" s="3">
        <v>2</v>
      </c>
      <c r="B36" s="3" t="s">
        <v>37</v>
      </c>
    </row>
    <row r="38" spans="1:7" x14ac:dyDescent="0.25">
      <c r="B38" s="8" t="s">
        <v>38</v>
      </c>
      <c r="C38" s="9"/>
      <c r="D38" s="8" t="s">
        <v>39</v>
      </c>
      <c r="E38" s="9"/>
      <c r="F38" s="10"/>
    </row>
    <row r="39" spans="1:7" x14ac:dyDescent="0.25">
      <c r="B39" s="11" t="s">
        <v>40</v>
      </c>
      <c r="D39" s="11" t="s">
        <v>41</v>
      </c>
      <c r="F39" s="12"/>
      <c r="G39" s="11"/>
    </row>
    <row r="40" spans="1:7" x14ac:dyDescent="0.25">
      <c r="B40" s="13"/>
      <c r="C40" s="14"/>
      <c r="D40" s="13" t="s">
        <v>42</v>
      </c>
      <c r="E40" s="14"/>
      <c r="F40" s="15"/>
      <c r="G40" s="11"/>
    </row>
    <row r="41" spans="1:7" x14ac:dyDescent="0.25">
      <c r="B41" s="11" t="s">
        <v>43</v>
      </c>
      <c r="D41" s="11" t="s">
        <v>41</v>
      </c>
      <c r="F41" s="12"/>
      <c r="G41" s="11"/>
    </row>
    <row r="42" spans="1:7" x14ac:dyDescent="0.25">
      <c r="B42" s="11" t="s">
        <v>44</v>
      </c>
      <c r="D42" s="11" t="s">
        <v>42</v>
      </c>
      <c r="F42" s="12"/>
    </row>
    <row r="43" spans="1:7" x14ac:dyDescent="0.25">
      <c r="B43" s="11" t="s">
        <v>45</v>
      </c>
      <c r="D43" s="11" t="s">
        <v>46</v>
      </c>
      <c r="F43" s="12"/>
    </row>
    <row r="44" spans="1:7" x14ac:dyDescent="0.25">
      <c r="B44" s="11" t="s">
        <v>45</v>
      </c>
      <c r="D44" s="11" t="s">
        <v>47</v>
      </c>
      <c r="F44" s="12"/>
    </row>
    <row r="45" spans="1:7" x14ac:dyDescent="0.25">
      <c r="B45" s="11" t="s">
        <v>45</v>
      </c>
      <c r="D45" s="11" t="s">
        <v>48</v>
      </c>
      <c r="F45" s="12"/>
    </row>
    <row r="46" spans="1:7" ht="14.4" x14ac:dyDescent="0.3">
      <c r="B46" s="11" t="s">
        <v>49</v>
      </c>
      <c r="D46" s="11" t="s">
        <v>50</v>
      </c>
      <c r="F46" s="12"/>
      <c r="G46" s="24"/>
    </row>
    <row r="47" spans="1:7" x14ac:dyDescent="0.25">
      <c r="B47" s="16" t="s">
        <v>51</v>
      </c>
      <c r="D47" s="11"/>
      <c r="F47" s="12"/>
    </row>
    <row r="48" spans="1:7" x14ac:dyDescent="0.25">
      <c r="B48" s="13" t="s">
        <v>52</v>
      </c>
      <c r="C48" s="14"/>
      <c r="D48" s="13" t="s">
        <v>42</v>
      </c>
      <c r="E48" s="14"/>
      <c r="F48" s="15"/>
    </row>
    <row r="50" spans="1:16" x14ac:dyDescent="0.25">
      <c r="A50" s="3">
        <v>3</v>
      </c>
      <c r="B50" s="3" t="s">
        <v>53</v>
      </c>
    </row>
    <row r="52" spans="1:16" ht="41.4" x14ac:dyDescent="0.25">
      <c r="B52" s="17" t="s">
        <v>54</v>
      </c>
      <c r="C52" s="17" t="s">
        <v>55</v>
      </c>
      <c r="D52" s="17" t="s">
        <v>56</v>
      </c>
      <c r="E52" s="17" t="s">
        <v>57</v>
      </c>
      <c r="F52" s="17" t="s">
        <v>58</v>
      </c>
    </row>
    <row r="53" spans="1:16" x14ac:dyDescent="0.25">
      <c r="B53" s="25">
        <v>100000000000</v>
      </c>
      <c r="C53" s="25">
        <f>B53</f>
        <v>100000000000</v>
      </c>
      <c r="D53" s="25">
        <f>C53</f>
        <v>100000000000</v>
      </c>
      <c r="E53" s="25">
        <f>G71</f>
        <v>100000000000</v>
      </c>
      <c r="F53" s="25">
        <v>1000000</v>
      </c>
      <c r="G53" s="18"/>
      <c r="H53" s="18"/>
      <c r="I53" s="18"/>
      <c r="J53" s="18"/>
      <c r="K53" s="18"/>
      <c r="L53" s="18"/>
    </row>
    <row r="54" spans="1:16" x14ac:dyDescent="0.25">
      <c r="B54" s="18"/>
      <c r="C54" s="18"/>
      <c r="D54" s="18"/>
      <c r="E54" s="18"/>
      <c r="F54" s="18"/>
      <c r="G54" s="18"/>
      <c r="H54" s="18"/>
      <c r="I54" s="18"/>
      <c r="J54" s="18"/>
      <c r="K54" s="18"/>
      <c r="L54" s="18"/>
    </row>
    <row r="55" spans="1:16" x14ac:dyDescent="0.25">
      <c r="B55" s="3" t="s">
        <v>59</v>
      </c>
    </row>
    <row r="56" spans="1:16" x14ac:dyDescent="0.25">
      <c r="B56" s="1" t="s">
        <v>60</v>
      </c>
    </row>
    <row r="58" spans="1:16" x14ac:dyDescent="0.25">
      <c r="K58" s="19"/>
      <c r="L58" s="19"/>
      <c r="M58" s="19"/>
      <c r="N58" s="19"/>
      <c r="O58" s="19"/>
      <c r="P58" s="19"/>
    </row>
    <row r="59" spans="1:16" ht="55.2" x14ac:dyDescent="0.25">
      <c r="B59" s="17" t="s">
        <v>61</v>
      </c>
      <c r="C59" s="17" t="s">
        <v>62</v>
      </c>
      <c r="D59" s="17" t="s">
        <v>63</v>
      </c>
      <c r="E59" s="17" t="s">
        <v>64</v>
      </c>
      <c r="F59" s="17" t="s">
        <v>65</v>
      </c>
      <c r="G59" s="17" t="s">
        <v>66</v>
      </c>
      <c r="H59" s="17" t="s">
        <v>67</v>
      </c>
      <c r="I59" s="20"/>
      <c r="J59" s="20"/>
      <c r="K59" s="20"/>
      <c r="L59" s="20"/>
      <c r="M59" s="20"/>
      <c r="N59" s="20"/>
      <c r="O59" s="20"/>
      <c r="P59" s="20"/>
    </row>
    <row r="60" spans="1:16" x14ac:dyDescent="0.25">
      <c r="B60" s="26">
        <v>1</v>
      </c>
      <c r="C60" s="27" t="s">
        <v>68</v>
      </c>
      <c r="D60" s="28">
        <v>23569</v>
      </c>
      <c r="E60" s="29" t="s">
        <v>69</v>
      </c>
      <c r="F60" s="28">
        <f t="shared" ref="F60:F69" si="0">D60</f>
        <v>23569</v>
      </c>
      <c r="G60" s="30">
        <f>D60*$F$53</f>
        <v>23569000000</v>
      </c>
      <c r="H60" s="31">
        <f t="shared" ref="H60:H70" si="1">100*G60/G$71</f>
        <v>23.568999999999999</v>
      </c>
      <c r="I60" s="20"/>
      <c r="K60" s="20"/>
      <c r="L60" s="20"/>
      <c r="M60" s="20"/>
      <c r="N60" s="20"/>
      <c r="O60" s="20"/>
      <c r="P60" s="20"/>
    </row>
    <row r="61" spans="1:16" x14ac:dyDescent="0.25">
      <c r="B61" s="26">
        <f t="shared" ref="B61:B70" si="2">B60+1</f>
        <v>2</v>
      </c>
      <c r="C61" s="27" t="s">
        <v>70</v>
      </c>
      <c r="D61" s="28">
        <v>24119</v>
      </c>
      <c r="E61" s="29" t="s">
        <v>69</v>
      </c>
      <c r="F61" s="28">
        <f t="shared" si="0"/>
        <v>24119</v>
      </c>
      <c r="G61" s="30">
        <f t="shared" ref="G61:G69" si="3">D61*$F$53</f>
        <v>24119000000</v>
      </c>
      <c r="H61" s="31">
        <f t="shared" si="1"/>
        <v>24.119</v>
      </c>
      <c r="I61" s="20"/>
      <c r="K61" s="19"/>
      <c r="L61" s="19"/>
      <c r="M61" s="19"/>
      <c r="N61" s="19"/>
      <c r="O61" s="19"/>
      <c r="P61" s="19"/>
    </row>
    <row r="62" spans="1:16" x14ac:dyDescent="0.25">
      <c r="B62" s="26">
        <f t="shared" si="2"/>
        <v>3</v>
      </c>
      <c r="C62" s="27" t="s">
        <v>71</v>
      </c>
      <c r="D62" s="28">
        <v>17568</v>
      </c>
      <c r="E62" s="29" t="s">
        <v>69</v>
      </c>
      <c r="F62" s="28">
        <f t="shared" si="0"/>
        <v>17568</v>
      </c>
      <c r="G62" s="30">
        <f t="shared" si="3"/>
        <v>17568000000</v>
      </c>
      <c r="H62" s="31">
        <f t="shared" si="1"/>
        <v>17.568000000000001</v>
      </c>
      <c r="I62" s="20"/>
      <c r="K62" s="20"/>
      <c r="L62" s="20"/>
      <c r="M62" s="20"/>
      <c r="N62" s="20"/>
      <c r="O62" s="20"/>
      <c r="P62" s="20"/>
    </row>
    <row r="63" spans="1:16" x14ac:dyDescent="0.25">
      <c r="B63" s="26">
        <f t="shared" si="2"/>
        <v>4</v>
      </c>
      <c r="C63" s="27" t="s">
        <v>72</v>
      </c>
      <c r="D63" s="28">
        <v>10858</v>
      </c>
      <c r="E63" s="29" t="s">
        <v>69</v>
      </c>
      <c r="F63" s="28">
        <f t="shared" si="0"/>
        <v>10858</v>
      </c>
      <c r="G63" s="30">
        <f t="shared" si="3"/>
        <v>10858000000</v>
      </c>
      <c r="H63" s="31">
        <f t="shared" si="1"/>
        <v>10.858000000000001</v>
      </c>
      <c r="I63" s="20"/>
      <c r="K63" s="20"/>
      <c r="L63" s="20"/>
      <c r="M63" s="20"/>
      <c r="N63" s="20"/>
      <c r="O63" s="20"/>
      <c r="P63" s="20"/>
    </row>
    <row r="64" spans="1:16" x14ac:dyDescent="0.25">
      <c r="B64" s="26">
        <f t="shared" si="2"/>
        <v>5</v>
      </c>
      <c r="C64" s="27" t="s">
        <v>73</v>
      </c>
      <c r="D64" s="28">
        <v>6369</v>
      </c>
      <c r="E64" s="29" t="s">
        <v>69</v>
      </c>
      <c r="F64" s="28">
        <f>D64</f>
        <v>6369</v>
      </c>
      <c r="G64" s="30">
        <f>D64*$F$53</f>
        <v>6369000000</v>
      </c>
      <c r="H64" s="31">
        <f t="shared" si="1"/>
        <v>6.3689999999999998</v>
      </c>
      <c r="I64" s="20"/>
      <c r="J64" s="20"/>
      <c r="K64" s="20"/>
      <c r="L64" s="20"/>
      <c r="M64" s="20"/>
      <c r="N64" s="20"/>
      <c r="O64" s="20"/>
      <c r="P64" s="20"/>
    </row>
    <row r="65" spans="2:16" x14ac:dyDescent="0.25">
      <c r="B65" s="26">
        <f t="shared" si="2"/>
        <v>6</v>
      </c>
      <c r="C65" s="27" t="s">
        <v>74</v>
      </c>
      <c r="D65" s="28">
        <v>6250</v>
      </c>
      <c r="E65" s="29" t="s">
        <v>69</v>
      </c>
      <c r="F65" s="32">
        <f t="shared" si="0"/>
        <v>6250</v>
      </c>
      <c r="G65" s="30">
        <f t="shared" si="3"/>
        <v>6250000000</v>
      </c>
      <c r="H65" s="33">
        <f t="shared" si="1"/>
        <v>6.25</v>
      </c>
      <c r="I65" s="19"/>
      <c r="J65" s="19"/>
      <c r="K65" s="19"/>
      <c r="L65" s="19"/>
      <c r="M65" s="19"/>
      <c r="N65" s="19"/>
      <c r="O65" s="19"/>
      <c r="P65" s="19"/>
    </row>
    <row r="66" spans="2:16" x14ac:dyDescent="0.25">
      <c r="B66" s="26">
        <f t="shared" si="2"/>
        <v>7</v>
      </c>
      <c r="C66" s="27" t="s">
        <v>75</v>
      </c>
      <c r="D66" s="28">
        <v>5109</v>
      </c>
      <c r="E66" s="29" t="s">
        <v>69</v>
      </c>
      <c r="F66" s="28">
        <f t="shared" si="0"/>
        <v>5109</v>
      </c>
      <c r="G66" s="30">
        <f t="shared" si="3"/>
        <v>5109000000</v>
      </c>
      <c r="H66" s="31">
        <f t="shared" si="1"/>
        <v>5.109</v>
      </c>
      <c r="I66" s="20"/>
      <c r="J66" s="20"/>
      <c r="K66" s="20"/>
      <c r="L66" s="20"/>
      <c r="M66" s="20"/>
      <c r="N66" s="20"/>
      <c r="O66" s="20"/>
      <c r="P66" s="20"/>
    </row>
    <row r="67" spans="2:16" x14ac:dyDescent="0.25">
      <c r="B67" s="26">
        <f t="shared" si="2"/>
        <v>8</v>
      </c>
      <c r="C67" s="34" t="s">
        <v>76</v>
      </c>
      <c r="D67" s="35">
        <v>2586</v>
      </c>
      <c r="E67" s="36" t="s">
        <v>69</v>
      </c>
      <c r="F67" s="35">
        <f t="shared" si="0"/>
        <v>2586</v>
      </c>
      <c r="G67" s="30">
        <f t="shared" si="3"/>
        <v>2586000000</v>
      </c>
      <c r="H67" s="37">
        <f t="shared" si="1"/>
        <v>2.5859999999999999</v>
      </c>
      <c r="I67" s="20"/>
      <c r="K67" s="19"/>
      <c r="L67" s="19"/>
      <c r="M67" s="19"/>
      <c r="N67" s="19"/>
      <c r="O67" s="19"/>
      <c r="P67" s="19"/>
    </row>
    <row r="68" spans="2:16" x14ac:dyDescent="0.25">
      <c r="B68" s="26">
        <f t="shared" si="2"/>
        <v>9</v>
      </c>
      <c r="C68" s="34" t="s">
        <v>77</v>
      </c>
      <c r="D68" s="35">
        <v>2000</v>
      </c>
      <c r="E68" s="36" t="s">
        <v>69</v>
      </c>
      <c r="F68" s="35">
        <f t="shared" si="0"/>
        <v>2000</v>
      </c>
      <c r="G68" s="30">
        <f t="shared" si="3"/>
        <v>2000000000</v>
      </c>
      <c r="H68" s="37">
        <f t="shared" si="1"/>
        <v>2</v>
      </c>
      <c r="I68" s="20"/>
      <c r="K68" s="19"/>
      <c r="L68" s="19"/>
      <c r="M68" s="19"/>
      <c r="N68" s="19"/>
      <c r="O68" s="19"/>
      <c r="P68" s="19"/>
    </row>
    <row r="69" spans="2:16" x14ac:dyDescent="0.25">
      <c r="B69" s="26">
        <f t="shared" si="2"/>
        <v>10</v>
      </c>
      <c r="C69" s="34" t="s">
        <v>78</v>
      </c>
      <c r="D69" s="35">
        <v>572</v>
      </c>
      <c r="E69" s="36" t="s">
        <v>69</v>
      </c>
      <c r="F69" s="35">
        <f t="shared" si="0"/>
        <v>572</v>
      </c>
      <c r="G69" s="30">
        <f t="shared" si="3"/>
        <v>572000000</v>
      </c>
      <c r="H69" s="37">
        <f t="shared" si="1"/>
        <v>0.57199999999999995</v>
      </c>
      <c r="I69" s="20"/>
      <c r="K69" s="19"/>
      <c r="L69" s="19"/>
      <c r="M69" s="19"/>
      <c r="N69" s="19"/>
      <c r="O69" s="19"/>
      <c r="P69" s="19"/>
    </row>
    <row r="70" spans="2:16" ht="14.4" thickBot="1" x14ac:dyDescent="0.3">
      <c r="B70" s="26">
        <f t="shared" si="2"/>
        <v>11</v>
      </c>
      <c r="C70" s="34" t="s">
        <v>79</v>
      </c>
      <c r="D70" s="35">
        <v>1000</v>
      </c>
      <c r="E70" s="36" t="s">
        <v>69</v>
      </c>
      <c r="F70" s="35">
        <f>D70</f>
        <v>1000</v>
      </c>
      <c r="G70" s="30">
        <f>D70*$F$53</f>
        <v>1000000000</v>
      </c>
      <c r="H70" s="37">
        <f t="shared" si="1"/>
        <v>1</v>
      </c>
      <c r="I70" s="20"/>
      <c r="K70" s="19"/>
      <c r="L70" s="19"/>
      <c r="M70" s="19"/>
      <c r="N70" s="19"/>
      <c r="O70" s="19"/>
      <c r="P70" s="19"/>
    </row>
    <row r="71" spans="2:16" ht="14.4" thickBot="1" x14ac:dyDescent="0.3">
      <c r="B71" s="21"/>
      <c r="C71" s="38"/>
      <c r="D71" s="39">
        <f>SUM(D60:D70)</f>
        <v>100000</v>
      </c>
      <c r="E71" s="38"/>
      <c r="F71" s="39">
        <f>SUM(F60:F70)</f>
        <v>100000</v>
      </c>
      <c r="G71" s="40">
        <f>SUM(G60:G70)</f>
        <v>100000000000</v>
      </c>
      <c r="H71" s="22"/>
      <c r="K71" s="20"/>
      <c r="L71" s="20"/>
      <c r="M71" s="20"/>
      <c r="N71" s="20"/>
      <c r="O71" s="20"/>
      <c r="P71" s="20"/>
    </row>
    <row r="72" spans="2:16" x14ac:dyDescent="0.25">
      <c r="K72" s="20"/>
      <c r="L72" s="20"/>
      <c r="M72" s="20"/>
      <c r="N72" s="20"/>
      <c r="O72" s="20"/>
      <c r="P72" s="20"/>
    </row>
  </sheetData>
  <mergeCells count="2">
    <mergeCell ref="B4:F4"/>
    <mergeCell ref="B6:F6"/>
  </mergeCells>
  <hyperlinks>
    <hyperlink ref="D32" r:id="rId1" xr:uid="{7D7EC496-9D31-064D-9CCA-095C2334D1B1}"/>
  </hyperlinks>
  <pageMargins left="0.7" right="0.7" top="0.75" bottom="0.75" header="0.3" footer="0.3"/>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178F1F-11D5-1945-B1EE-25836A3AF895}">
  <sheetPr>
    <tabColor theme="5"/>
  </sheetPr>
  <dimension ref="A1:T65"/>
  <sheetViews>
    <sheetView showGridLines="0" workbookViewId="0">
      <selection activeCell="G16" sqref="G16"/>
    </sheetView>
  </sheetViews>
  <sheetFormatPr defaultColWidth="11.296875" defaultRowHeight="13.8" x14ac:dyDescent="0.25"/>
  <cols>
    <col min="1" max="1" width="5.19921875" style="1" customWidth="1"/>
    <col min="2" max="2" width="10.19921875" style="1" bestFit="1" customWidth="1"/>
    <col min="3" max="3" width="61.69921875" style="1" bestFit="1" customWidth="1"/>
    <col min="4" max="4" width="14.796875" style="42" customWidth="1"/>
    <col min="5" max="5" width="8.19921875" style="1" customWidth="1"/>
    <col min="6" max="6" width="6.796875" style="1" bestFit="1" customWidth="1"/>
    <col min="7" max="16384" width="11.296875" style="1"/>
  </cols>
  <sheetData>
    <row r="1" spans="1:20" x14ac:dyDescent="0.25">
      <c r="B1" s="6" t="s">
        <v>80</v>
      </c>
      <c r="C1" s="41" t="s">
        <v>6</v>
      </c>
      <c r="D1" s="1"/>
    </row>
    <row r="2" spans="1:20" x14ac:dyDescent="0.25">
      <c r="S2" s="1">
        <v>1</v>
      </c>
      <c r="T2" s="1" t="s">
        <v>81</v>
      </c>
    </row>
    <row r="3" spans="1:20" x14ac:dyDescent="0.25">
      <c r="S3" s="1">
        <v>2</v>
      </c>
      <c r="T3" s="1" t="s">
        <v>82</v>
      </c>
    </row>
    <row r="4" spans="1:20" x14ac:dyDescent="0.25">
      <c r="S4" s="1">
        <v>3</v>
      </c>
      <c r="T4" s="1" t="s">
        <v>83</v>
      </c>
    </row>
    <row r="5" spans="1:20" x14ac:dyDescent="0.25">
      <c r="S5" s="1">
        <v>4</v>
      </c>
      <c r="T5" s="1" t="s">
        <v>84</v>
      </c>
    </row>
    <row r="6" spans="1:20" x14ac:dyDescent="0.25">
      <c r="B6" s="43" t="s">
        <v>85</v>
      </c>
      <c r="D6" s="44">
        <v>45930</v>
      </c>
      <c r="S6" s="1">
        <v>5</v>
      </c>
      <c r="T6" s="1" t="s">
        <v>86</v>
      </c>
    </row>
    <row r="7" spans="1:20" hidden="1" x14ac:dyDescent="0.25">
      <c r="S7" s="1">
        <v>6</v>
      </c>
      <c r="T7" s="1" t="s">
        <v>87</v>
      </c>
    </row>
    <row r="8" spans="1:20" x14ac:dyDescent="0.25">
      <c r="A8" s="45"/>
      <c r="S8" s="1">
        <v>7</v>
      </c>
      <c r="T8" s="1" t="s">
        <v>88</v>
      </c>
    </row>
    <row r="9" spans="1:20" x14ac:dyDescent="0.25">
      <c r="B9" s="46"/>
      <c r="C9" s="47" t="s">
        <v>89</v>
      </c>
      <c r="D9" s="48" t="s">
        <v>90</v>
      </c>
      <c r="S9" s="1">
        <v>8</v>
      </c>
      <c r="T9" s="1" t="s">
        <v>91</v>
      </c>
    </row>
    <row r="10" spans="1:20" x14ac:dyDescent="0.25">
      <c r="B10" s="49" t="s">
        <v>92</v>
      </c>
      <c r="C10" s="50"/>
      <c r="D10" s="51"/>
      <c r="S10" s="1">
        <v>9</v>
      </c>
      <c r="T10" s="1" t="s">
        <v>93</v>
      </c>
    </row>
    <row r="11" spans="1:20" x14ac:dyDescent="0.25">
      <c r="A11" s="42"/>
      <c r="B11" s="11"/>
      <c r="C11" s="1" t="s">
        <v>94</v>
      </c>
      <c r="D11" s="52" t="s">
        <v>95</v>
      </c>
      <c r="S11" s="1">
        <v>10</v>
      </c>
      <c r="T11" s="1" t="s">
        <v>96</v>
      </c>
    </row>
    <row r="12" spans="1:20" x14ac:dyDescent="0.25">
      <c r="A12" s="42"/>
      <c r="B12" s="11"/>
      <c r="C12" s="1" t="s">
        <v>97</v>
      </c>
      <c r="D12" s="52" t="s">
        <v>98</v>
      </c>
      <c r="S12" s="1">
        <v>11</v>
      </c>
      <c r="T12" s="1" t="s">
        <v>99</v>
      </c>
    </row>
    <row r="13" spans="1:20" x14ac:dyDescent="0.25">
      <c r="A13" s="42"/>
      <c r="B13" s="49" t="s">
        <v>100</v>
      </c>
      <c r="D13" s="53" t="s">
        <v>101</v>
      </c>
      <c r="S13" s="1">
        <v>12</v>
      </c>
      <c r="T13" s="1" t="s">
        <v>102</v>
      </c>
    </row>
    <row r="14" spans="1:20" x14ac:dyDescent="0.25">
      <c r="A14" s="42"/>
      <c r="B14" s="11"/>
      <c r="C14" s="1" t="s">
        <v>103</v>
      </c>
      <c r="D14" s="52" t="s">
        <v>104</v>
      </c>
    </row>
    <row r="15" spans="1:20" x14ac:dyDescent="0.25">
      <c r="A15" s="42"/>
      <c r="B15" s="11"/>
      <c r="C15" s="1" t="s">
        <v>105</v>
      </c>
      <c r="D15" s="52" t="s">
        <v>106</v>
      </c>
    </row>
    <row r="16" spans="1:20" x14ac:dyDescent="0.25">
      <c r="A16" s="42"/>
      <c r="B16" s="11"/>
      <c r="C16" s="1" t="s">
        <v>107</v>
      </c>
      <c r="D16" s="52" t="s">
        <v>108</v>
      </c>
    </row>
    <row r="17" spans="1:4" x14ac:dyDescent="0.25">
      <c r="A17" s="42"/>
      <c r="B17" s="11"/>
      <c r="C17" s="1" t="s">
        <v>109</v>
      </c>
      <c r="D17" s="52" t="s">
        <v>110</v>
      </c>
    </row>
    <row r="18" spans="1:4" x14ac:dyDescent="0.25">
      <c r="A18" s="42"/>
      <c r="B18" s="11"/>
      <c r="C18" s="1" t="s">
        <v>107</v>
      </c>
      <c r="D18" s="52" t="s">
        <v>108</v>
      </c>
    </row>
    <row r="19" spans="1:4" x14ac:dyDescent="0.25">
      <c r="A19" s="42"/>
      <c r="B19" s="11"/>
      <c r="C19" s="1" t="s">
        <v>111</v>
      </c>
      <c r="D19" s="52" t="s">
        <v>112</v>
      </c>
    </row>
    <row r="20" spans="1:4" x14ac:dyDescent="0.25">
      <c r="A20" s="42"/>
      <c r="B20" s="11"/>
      <c r="C20" s="1" t="s">
        <v>113</v>
      </c>
      <c r="D20" s="52" t="s">
        <v>114</v>
      </c>
    </row>
    <row r="21" spans="1:4" x14ac:dyDescent="0.25">
      <c r="A21" s="42"/>
      <c r="B21" s="11"/>
      <c r="C21" s="1" t="s">
        <v>115</v>
      </c>
      <c r="D21" s="52" t="s">
        <v>116</v>
      </c>
    </row>
    <row r="22" spans="1:4" x14ac:dyDescent="0.25">
      <c r="A22" s="42"/>
      <c r="B22" s="11"/>
      <c r="C22" s="1" t="s">
        <v>117</v>
      </c>
      <c r="D22" s="52" t="s">
        <v>118</v>
      </c>
    </row>
    <row r="23" spans="1:4" x14ac:dyDescent="0.25">
      <c r="A23" s="42"/>
      <c r="B23" s="11"/>
      <c r="C23" s="1" t="s">
        <v>119</v>
      </c>
      <c r="D23" s="52" t="s">
        <v>120</v>
      </c>
    </row>
    <row r="24" spans="1:4" x14ac:dyDescent="0.25">
      <c r="A24" s="42"/>
      <c r="B24" s="11"/>
      <c r="C24" s="1" t="s">
        <v>121</v>
      </c>
      <c r="D24" s="53" t="s">
        <v>122</v>
      </c>
    </row>
    <row r="25" spans="1:4" x14ac:dyDescent="0.25">
      <c r="A25" s="42"/>
      <c r="B25" s="11"/>
      <c r="C25" s="1" t="s">
        <v>123</v>
      </c>
      <c r="D25" s="52" t="s">
        <v>124</v>
      </c>
    </row>
    <row r="26" spans="1:4" x14ac:dyDescent="0.25">
      <c r="A26" s="42"/>
      <c r="B26" s="11"/>
      <c r="C26" s="1" t="s">
        <v>125</v>
      </c>
      <c r="D26" s="52" t="s">
        <v>126</v>
      </c>
    </row>
    <row r="27" spans="1:4" x14ac:dyDescent="0.25">
      <c r="A27" s="42"/>
      <c r="B27" s="11"/>
      <c r="C27" s="1" t="s">
        <v>127</v>
      </c>
      <c r="D27" s="52" t="s">
        <v>128</v>
      </c>
    </row>
    <row r="28" spans="1:4" x14ac:dyDescent="0.25">
      <c r="A28" s="42"/>
      <c r="B28" s="11"/>
      <c r="C28" s="1" t="s">
        <v>129</v>
      </c>
      <c r="D28" s="52" t="s">
        <v>130</v>
      </c>
    </row>
    <row r="29" spans="1:4" x14ac:dyDescent="0.25">
      <c r="A29" s="42"/>
      <c r="B29" s="11"/>
      <c r="C29" s="1" t="s">
        <v>131</v>
      </c>
      <c r="D29" s="52" t="s">
        <v>132</v>
      </c>
    </row>
    <row r="30" spans="1:4" x14ac:dyDescent="0.25">
      <c r="A30" s="42"/>
      <c r="B30" s="11"/>
      <c r="C30" s="1" t="s">
        <v>133</v>
      </c>
      <c r="D30" s="52" t="s">
        <v>134</v>
      </c>
    </row>
    <row r="31" spans="1:4" x14ac:dyDescent="0.25">
      <c r="A31" s="42"/>
      <c r="B31" s="11"/>
      <c r="C31" s="1" t="s">
        <v>135</v>
      </c>
      <c r="D31" s="52" t="s">
        <v>136</v>
      </c>
    </row>
    <row r="32" spans="1:4" x14ac:dyDescent="0.25">
      <c r="A32" s="42"/>
      <c r="B32" s="11"/>
      <c r="C32" s="1" t="s">
        <v>137</v>
      </c>
      <c r="D32" s="52" t="s">
        <v>126</v>
      </c>
    </row>
    <row r="33" spans="1:4" x14ac:dyDescent="0.25">
      <c r="A33" s="42"/>
      <c r="B33" s="11"/>
      <c r="C33" s="1" t="s">
        <v>138</v>
      </c>
      <c r="D33" s="52" t="s">
        <v>136</v>
      </c>
    </row>
    <row r="34" spans="1:4" x14ac:dyDescent="0.25">
      <c r="A34" s="42"/>
      <c r="B34" s="11"/>
      <c r="C34" s="1" t="s">
        <v>139</v>
      </c>
      <c r="D34" s="52" t="s">
        <v>140</v>
      </c>
    </row>
    <row r="35" spans="1:4" x14ac:dyDescent="0.25">
      <c r="A35" s="42"/>
      <c r="B35" s="11"/>
      <c r="C35" s="1" t="s">
        <v>141</v>
      </c>
      <c r="D35" s="52" t="s">
        <v>142</v>
      </c>
    </row>
    <row r="36" spans="1:4" x14ac:dyDescent="0.25">
      <c r="A36" s="42"/>
      <c r="B36" s="11"/>
      <c r="C36" s="1" t="s">
        <v>143</v>
      </c>
      <c r="D36" s="52" t="s">
        <v>142</v>
      </c>
    </row>
    <row r="37" spans="1:4" x14ac:dyDescent="0.25">
      <c r="A37" s="42"/>
      <c r="B37" s="11"/>
      <c r="C37" s="1" t="s">
        <v>144</v>
      </c>
      <c r="D37" s="52" t="s">
        <v>142</v>
      </c>
    </row>
    <row r="38" spans="1:4" x14ac:dyDescent="0.25">
      <c r="A38" s="42"/>
      <c r="B38" s="11"/>
      <c r="C38" s="1" t="s">
        <v>145</v>
      </c>
      <c r="D38" s="52" t="s">
        <v>142</v>
      </c>
    </row>
    <row r="39" spans="1:4" x14ac:dyDescent="0.25">
      <c r="A39" s="42"/>
      <c r="B39" s="11"/>
      <c r="C39" s="1" t="s">
        <v>146</v>
      </c>
      <c r="D39" s="52" t="s">
        <v>147</v>
      </c>
    </row>
    <row r="40" spans="1:4" x14ac:dyDescent="0.25">
      <c r="A40" s="42"/>
      <c r="B40" s="11"/>
      <c r="C40" s="1" t="s">
        <v>148</v>
      </c>
      <c r="D40" s="52" t="s">
        <v>149</v>
      </c>
    </row>
    <row r="41" spans="1:4" x14ac:dyDescent="0.25">
      <c r="A41" s="42"/>
      <c r="B41" s="11"/>
      <c r="C41" s="1" t="s">
        <v>150</v>
      </c>
      <c r="D41" s="52" t="s">
        <v>151</v>
      </c>
    </row>
    <row r="42" spans="1:4" x14ac:dyDescent="0.25">
      <c r="A42" s="42"/>
      <c r="B42" s="49" t="s">
        <v>152</v>
      </c>
      <c r="D42" s="53" t="s">
        <v>153</v>
      </c>
    </row>
    <row r="43" spans="1:4" x14ac:dyDescent="0.25">
      <c r="A43" s="42"/>
      <c r="B43" s="11"/>
      <c r="C43" s="1" t="s">
        <v>154</v>
      </c>
      <c r="D43" s="52" t="s">
        <v>155</v>
      </c>
    </row>
    <row r="44" spans="1:4" x14ac:dyDescent="0.25">
      <c r="A44" s="42"/>
      <c r="B44" s="11"/>
      <c r="C44" s="1" t="s">
        <v>156</v>
      </c>
      <c r="D44" s="52" t="s">
        <v>157</v>
      </c>
    </row>
    <row r="45" spans="1:4" x14ac:dyDescent="0.25">
      <c r="A45" s="42"/>
      <c r="B45" s="11"/>
      <c r="C45" s="1" t="s">
        <v>158</v>
      </c>
      <c r="D45" s="52" t="s">
        <v>159</v>
      </c>
    </row>
    <row r="46" spans="1:4" x14ac:dyDescent="0.25">
      <c r="A46" s="42"/>
      <c r="B46" s="11"/>
      <c r="C46" s="1" t="s">
        <v>160</v>
      </c>
      <c r="D46" s="52" t="s">
        <v>159</v>
      </c>
    </row>
    <row r="47" spans="1:4" x14ac:dyDescent="0.25">
      <c r="A47" s="42"/>
      <c r="B47" s="11"/>
      <c r="C47" s="1" t="s">
        <v>161</v>
      </c>
      <c r="D47" s="52" t="s">
        <v>162</v>
      </c>
    </row>
    <row r="48" spans="1:4" x14ac:dyDescent="0.25">
      <c r="A48" s="42"/>
      <c r="B48" s="11"/>
      <c r="C48" s="1" t="s">
        <v>163</v>
      </c>
      <c r="D48" s="52" t="s">
        <v>164</v>
      </c>
    </row>
    <row r="49" spans="1:4" x14ac:dyDescent="0.25">
      <c r="A49" s="42"/>
      <c r="B49" s="11"/>
      <c r="C49" s="1" t="s">
        <v>165</v>
      </c>
      <c r="D49" s="52" t="s">
        <v>164</v>
      </c>
    </row>
    <row r="50" spans="1:4" x14ac:dyDescent="0.25">
      <c r="A50" s="42"/>
      <c r="B50" s="11"/>
      <c r="C50" s="1" t="s">
        <v>166</v>
      </c>
      <c r="D50" s="52" t="s">
        <v>167</v>
      </c>
    </row>
    <row r="51" spans="1:4" x14ac:dyDescent="0.25">
      <c r="A51" s="42"/>
      <c r="B51" s="11"/>
      <c r="C51" s="1" t="s">
        <v>168</v>
      </c>
      <c r="D51" s="52" t="s">
        <v>169</v>
      </c>
    </row>
    <row r="52" spans="1:4" x14ac:dyDescent="0.25">
      <c r="A52" s="42"/>
      <c r="B52" s="11"/>
      <c r="C52" s="1" t="s">
        <v>170</v>
      </c>
      <c r="D52" s="52" t="s">
        <v>171</v>
      </c>
    </row>
    <row r="53" spans="1:4" x14ac:dyDescent="0.25">
      <c r="A53" s="42"/>
      <c r="B53" s="11"/>
      <c r="C53" s="1" t="s">
        <v>172</v>
      </c>
      <c r="D53" s="52" t="s">
        <v>173</v>
      </c>
    </row>
    <row r="54" spans="1:4" x14ac:dyDescent="0.25">
      <c r="A54" s="42"/>
      <c r="B54" s="11"/>
      <c r="C54" s="1" t="s">
        <v>174</v>
      </c>
      <c r="D54" s="52" t="s">
        <v>175</v>
      </c>
    </row>
    <row r="55" spans="1:4" x14ac:dyDescent="0.25">
      <c r="A55" s="42"/>
      <c r="B55" s="11"/>
      <c r="C55" s="1" t="s">
        <v>176</v>
      </c>
      <c r="D55" s="52" t="s">
        <v>177</v>
      </c>
    </row>
    <row r="56" spans="1:4" x14ac:dyDescent="0.25">
      <c r="A56" s="42"/>
      <c r="B56" s="11"/>
      <c r="C56" s="1" t="s">
        <v>178</v>
      </c>
      <c r="D56" s="53" t="s">
        <v>177</v>
      </c>
    </row>
    <row r="57" spans="1:4" x14ac:dyDescent="0.25">
      <c r="A57" s="42"/>
      <c r="B57" s="49" t="s">
        <v>179</v>
      </c>
      <c r="D57" s="53" t="s">
        <v>180</v>
      </c>
    </row>
    <row r="58" spans="1:4" x14ac:dyDescent="0.25">
      <c r="A58" s="42"/>
      <c r="B58" s="49" t="s">
        <v>181</v>
      </c>
      <c r="D58" s="52" t="s">
        <v>182</v>
      </c>
    </row>
    <row r="59" spans="1:4" x14ac:dyDescent="0.25">
      <c r="A59" s="42"/>
      <c r="B59" s="49" t="s">
        <v>183</v>
      </c>
      <c r="D59" s="52"/>
    </row>
    <row r="60" spans="1:4" x14ac:dyDescent="0.25">
      <c r="A60" s="42"/>
      <c r="B60" s="11"/>
      <c r="C60" s="1" t="s">
        <v>184</v>
      </c>
      <c r="D60" s="53" t="s">
        <v>185</v>
      </c>
    </row>
    <row r="61" spans="1:4" x14ac:dyDescent="0.25">
      <c r="A61" s="42"/>
      <c r="B61" s="11"/>
      <c r="C61" s="1" t="s">
        <v>186</v>
      </c>
      <c r="D61" s="53" t="s">
        <v>187</v>
      </c>
    </row>
    <row r="62" spans="1:4" x14ac:dyDescent="0.25">
      <c r="A62" s="42"/>
      <c r="B62" s="11"/>
      <c r="C62" s="1" t="s">
        <v>188</v>
      </c>
      <c r="D62" s="53" t="s">
        <v>189</v>
      </c>
    </row>
    <row r="63" spans="1:4" x14ac:dyDescent="0.25">
      <c r="A63" s="42"/>
      <c r="B63" s="11"/>
      <c r="C63" s="1" t="s">
        <v>190</v>
      </c>
      <c r="D63" s="53" t="s">
        <v>191</v>
      </c>
    </row>
    <row r="64" spans="1:4" x14ac:dyDescent="0.25">
      <c r="A64" s="42"/>
      <c r="B64" s="13"/>
      <c r="C64" s="14" t="s">
        <v>192</v>
      </c>
      <c r="D64" s="54" t="s">
        <v>193</v>
      </c>
    </row>
    <row r="65" spans="1:4" x14ac:dyDescent="0.25">
      <c r="A65" s="2"/>
      <c r="D65" s="55"/>
    </row>
  </sheetData>
  <hyperlinks>
    <hyperlink ref="D14" location="'Nota 3'!A1" display="'Nota 3'!A1" xr:uid="{46152454-7A7F-194D-AA1C-9C79CB193105}"/>
    <hyperlink ref="D15" location="'Nota 4'!A1" display="'Nota 4'!A1" xr:uid="{625BA822-19E7-2043-99B3-1D075D1A28A1}"/>
    <hyperlink ref="D16" location="'Nota 5'!A1" display="'Nota 5'!A1" xr:uid="{9F6B92C6-45E8-044A-8629-D1221AF15986}"/>
    <hyperlink ref="D17" location="'Nota 6'!A1" display="'Nota 6'!A1" xr:uid="{702ED985-1080-C74F-B446-08950A6FC7A2}"/>
    <hyperlink ref="D19" location="'Nota 7'!A1" display="'Nota 7'!A1" xr:uid="{8CFB89FA-5F78-1449-9AE8-6AC4398B220F}"/>
    <hyperlink ref="D21" location="'Nota 9'!A1" display="'Nota 9'!A1" xr:uid="{46607303-E814-6744-8C76-B793A8EF9D63}"/>
    <hyperlink ref="D22" location="'Nota 10'!A1" display="'Nota 10'!A1" xr:uid="{5F156A11-56C3-044C-AA2E-64C62846F709}"/>
    <hyperlink ref="D26" location="'Nota 14'!A1" display="'Nota 14'!A1" xr:uid="{8987E519-3C0B-0E48-89FB-7F66AD3830F5}"/>
    <hyperlink ref="D27" location="'Nota 15'!A1" display="'Nota 15'!A1" xr:uid="{2AEB5324-F65C-6043-8CF1-A9BFF6EAD256}"/>
    <hyperlink ref="D28" location="'Nota 16'!A1" display="'Nota 16'!A1" xr:uid="{7EF340D6-0579-1449-81D4-039064564B55}"/>
    <hyperlink ref="D20" location="'Nota 8'!A1" display="'Nota 8'!A1" xr:uid="{91234EC2-3D9F-714A-9FA7-E72FD991ED68}"/>
    <hyperlink ref="D13" location="BG!A1" display="BG" xr:uid="{33EDD010-78DA-2044-A714-AE3CA0FE2E0D}"/>
    <hyperlink ref="D42" location="ER!A1" display="ER" xr:uid="{91DD71D2-D29B-294F-B8D8-64BD069C1AF2}"/>
    <hyperlink ref="D57" location="EVPN!A1" display="EVPN" xr:uid="{7E0A8CD3-5A5E-D548-B32F-09EE028B6770}"/>
    <hyperlink ref="D58" location="EFE!A1" display="EFE" xr:uid="{FCF88B13-C16B-DB4E-B7B2-F0B072EA5619}"/>
    <hyperlink ref="D23" location="'Nota 11'!A1" display="Nota 11 y 12" xr:uid="{40B3F0C2-74AB-AD4B-9810-87FBCFD962AD}"/>
    <hyperlink ref="D24" location="'Nota 12'!A1" display="Nota 12" xr:uid="{E087AD74-5134-F34D-8756-2B0F626A665B}"/>
    <hyperlink ref="D25" location="'Nota 13'!A1" display="Nota 13'" xr:uid="{259A24BA-C817-5744-9200-AD411805C852}"/>
    <hyperlink ref="D29" location="'Nota 17'!A1" display="Nota 17" xr:uid="{C6C3EB02-6EEB-3E48-BA02-434079EF17CE}"/>
    <hyperlink ref="D30" location="'Nota 18'!A1" display="Nota 18" xr:uid="{66013D15-65A8-234C-A507-56B27C27F08E}"/>
    <hyperlink ref="D31" location="'Nota 19'!A1" display="Nota 19" xr:uid="{55B419BC-2FB2-F348-BDCF-81C0B84A71B0}"/>
    <hyperlink ref="D32" location="'Nota 14'!A1" display="Nota 14" xr:uid="{B3C5D945-63B9-264D-B6CD-6D7F3B102AEC}"/>
    <hyperlink ref="D33" location="'Nota 19'!A1" display="Nota 19" xr:uid="{D93DB16A-4B59-8348-AF12-0E1F04392E47}"/>
    <hyperlink ref="D34" location="'Nota 20'!A1" display="Nota 20" xr:uid="{2B218E94-5CB0-C44C-A846-CC29A38F0626}"/>
    <hyperlink ref="D35" location="' Nota 21'!A1" display="Nota 21" xr:uid="{FDB48794-A77E-CB46-9538-730BE0974AB5}"/>
    <hyperlink ref="D36" location="' Nota 21'!A1" display="Nota 21" xr:uid="{FADBD193-4D5B-9B41-8A0C-ED7BA0B5C905}"/>
    <hyperlink ref="D37" location="' Nota 21'!A1" display="Nota 21" xr:uid="{2C62D7B9-DE4E-564B-B570-430858A61B24}"/>
    <hyperlink ref="D38" location="' Nota 21'!A1" display="Nota 21" xr:uid="{2160AE82-C621-A846-AF13-FC16982A2BB8}"/>
    <hyperlink ref="D39" location="'Nota 22'!A1" display="Nota 22" xr:uid="{9621B9AE-104F-904B-901F-3325C69FD715}"/>
    <hyperlink ref="D40" location="'Nota 23'!A1" display="Nota 23" xr:uid="{F030D998-164A-1748-BD16-054C0F9AF187}"/>
    <hyperlink ref="D41" location="'Nota 24'!A1" display="Nota 24" xr:uid="{2D4F7307-0D84-FB4A-BCDC-5D58D75292EA}"/>
    <hyperlink ref="D43" location="'Nota 25'!A1" display="Nota 25" xr:uid="{A2E3B89B-7EBD-0E44-AE12-B78DA17724F2}"/>
    <hyperlink ref="D44" location="'Nota 26'!A1" display="Nota 26" xr:uid="{AD6F25D8-16D4-F745-B3F1-D49F11100600}"/>
    <hyperlink ref="D45" location="'Nota 27'!A1" display="Nota 27" xr:uid="{205DE69C-021A-CA4F-B987-A67CD5C7FF48}"/>
    <hyperlink ref="D46" location="'Nota 27'!A1" display="N ota 27" xr:uid="{95DC49BE-11DF-C34C-B0E1-302154488299}"/>
    <hyperlink ref="D47" location="'Nota 28'!A1" display="Nota 28" xr:uid="{EFA8E097-3B4C-1147-A950-17512B563AB9}"/>
    <hyperlink ref="D48" location="'Nota 29'!A1" display="Nota 29" xr:uid="{A8E561AF-5D90-CD46-8F96-035134046FE2}"/>
    <hyperlink ref="D49" location="'Nota 29'!A1" display="Nota 29" xr:uid="{AE550C56-F26C-B84A-9124-53E3C1A89653}"/>
    <hyperlink ref="D50" location="'Nota 30'!A1" display="Nota 30" xr:uid="{8142F0FA-40D4-3440-9BAC-6D2648A29B0E}"/>
    <hyperlink ref="D51" location="'Nota 31'!A1" display="Nota 31" xr:uid="{528153A0-88AE-9142-BD47-B074E508E24C}"/>
    <hyperlink ref="D52" location="'Nota 32'!A1" display="Nota 32" xr:uid="{3EAE7EBB-DF28-B14E-9038-0CA6D00CF01F}"/>
    <hyperlink ref="D53" location="'Nota 33'!A1" display="Nota 33" xr:uid="{902C7835-4985-FE41-ACA1-EE5D625823D6}"/>
    <hyperlink ref="D54" location="'Nota 34'!A1" display="Nota 34" xr:uid="{34B6D75C-66B7-A046-9532-4ECC7AF92187}"/>
    <hyperlink ref="D55" location="'Nota 35'!A1" display="Nota 35" xr:uid="{B971D5DA-6A2D-7944-9331-E3C6C44F0203}"/>
    <hyperlink ref="D56" location="'Nota 35'!A1" display="Nota 35" xr:uid="{134366A9-850A-FC4A-937F-5DA97CF9E144}"/>
    <hyperlink ref="D61" location="'Nota 37'!A1" display="Nota 37" xr:uid="{49CD915E-EEA3-6544-A92C-083445AD94BF}"/>
    <hyperlink ref="D60" location="'Nota 36'!A1" display="Nota 36" xr:uid="{7DCE577C-3615-ED49-81ED-D1A65D380780}"/>
    <hyperlink ref="D12" location="'Nota 2'!A1" display="Nota 2" xr:uid="{35F7D5C7-61BE-8F4E-8B98-868D66A44619}"/>
    <hyperlink ref="D11" location="'Nota 1'!A1" display="Nota 1" xr:uid="{ECB8BDC3-C483-3547-B824-F41B456C206A}"/>
    <hyperlink ref="D18" location="'Nota 5'!A1" display="Nota 5" xr:uid="{B0B3428C-D1ED-3B43-B38F-69269EED092C}"/>
    <hyperlink ref="D64" location="'Nota 40'!A1" display="Nota 40" xr:uid="{ECFCD675-3A32-EB45-AB8D-845C1BCA61D1}"/>
    <hyperlink ref="D63" location="'Nota 39'!A1" display="Nota 39" xr:uid="{3559A362-AF6D-C24B-ACE6-FA017AC9AC56}"/>
    <hyperlink ref="D62" location="'Nota 38'!A1" display="Nota 38" xr:uid="{9C631F35-BA43-D749-B0A8-8E1948EF08B9}"/>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6F5FCF-EEFA-C340-B46C-BDE9A4D96C06}">
  <sheetPr>
    <tabColor theme="5"/>
  </sheetPr>
  <dimension ref="A1:T81"/>
  <sheetViews>
    <sheetView showGridLines="0" workbookViewId="0">
      <selection activeCell="G16" sqref="G16"/>
    </sheetView>
  </sheetViews>
  <sheetFormatPr defaultColWidth="11.296875" defaultRowHeight="13.8" outlineLevelRow="1" outlineLevelCol="2" x14ac:dyDescent="0.25"/>
  <cols>
    <col min="1" max="1" width="11.296875" style="1"/>
    <col min="2" max="2" width="25.5" style="1" bestFit="1" customWidth="1"/>
    <col min="3" max="4" width="11.296875" style="1"/>
    <col min="5" max="6" width="17" style="1" bestFit="1" customWidth="1"/>
    <col min="7" max="7" width="11.296875" style="1"/>
    <col min="8" max="9" width="16.5" style="1" hidden="1" customWidth="1" outlineLevel="1"/>
    <col min="10" max="12" width="16.5" style="1" hidden="1" customWidth="1" outlineLevel="2"/>
    <col min="13" max="13" width="16.5" style="1" hidden="1" customWidth="1" outlineLevel="1"/>
    <col min="14" max="16" width="16.5" style="1" hidden="1" customWidth="1" outlineLevel="2"/>
    <col min="17" max="17" width="16.5" style="1" hidden="1" customWidth="1" outlineLevel="1"/>
    <col min="18" max="18" width="16.5" style="1" hidden="1" customWidth="1" outlineLevel="2"/>
    <col min="19" max="19" width="16.5" style="1" hidden="1" customWidth="1" outlineLevel="1"/>
    <col min="20" max="20" width="11.296875" style="1" collapsed="1"/>
    <col min="21" max="16384" width="11.296875" style="1"/>
  </cols>
  <sheetData>
    <row r="1" spans="1:19" x14ac:dyDescent="0.25">
      <c r="A1" s="3" t="s">
        <v>6</v>
      </c>
      <c r="C1" s="3"/>
      <c r="D1" s="61" t="s">
        <v>194</v>
      </c>
    </row>
    <row r="3" spans="1:19" x14ac:dyDescent="0.25">
      <c r="A3" s="451" t="s">
        <v>195</v>
      </c>
      <c r="B3" s="451"/>
      <c r="C3" s="451"/>
      <c r="D3" s="451"/>
      <c r="E3" s="451"/>
      <c r="F3" s="451"/>
    </row>
    <row r="4" spans="1:19" x14ac:dyDescent="0.25">
      <c r="A4" s="451" t="s">
        <v>770</v>
      </c>
      <c r="B4" s="451"/>
      <c r="C4" s="451"/>
      <c r="D4" s="451"/>
      <c r="E4" s="451"/>
      <c r="F4" s="451"/>
    </row>
    <row r="5" spans="1:19" x14ac:dyDescent="0.25">
      <c r="A5" s="452" t="s">
        <v>196</v>
      </c>
      <c r="B5" s="452"/>
      <c r="C5" s="452"/>
      <c r="D5" s="452"/>
      <c r="E5" s="452"/>
      <c r="F5" s="452"/>
    </row>
    <row r="7" spans="1:19" x14ac:dyDescent="0.25">
      <c r="A7" s="62"/>
      <c r="B7" s="62"/>
      <c r="C7" s="62"/>
      <c r="D7" s="63" t="s">
        <v>197</v>
      </c>
      <c r="E7" s="64">
        <v>45930</v>
      </c>
      <c r="F7" s="64">
        <v>45657</v>
      </c>
      <c r="H7" s="65">
        <v>45717</v>
      </c>
      <c r="I7" s="65">
        <v>45627</v>
      </c>
      <c r="J7" s="65">
        <v>45536</v>
      </c>
      <c r="K7" s="65">
        <v>45444</v>
      </c>
      <c r="L7" s="65">
        <v>45352</v>
      </c>
      <c r="M7" s="65">
        <v>45261</v>
      </c>
      <c r="N7" s="65">
        <v>45170</v>
      </c>
      <c r="O7" s="65">
        <v>45078</v>
      </c>
      <c r="P7" s="65">
        <v>44986</v>
      </c>
      <c r="Q7" s="65">
        <v>44896</v>
      </c>
      <c r="R7" s="65">
        <v>44805</v>
      </c>
      <c r="S7" s="65">
        <v>44531</v>
      </c>
    </row>
    <row r="8" spans="1:19" x14ac:dyDescent="0.25">
      <c r="A8" s="445" t="s">
        <v>198</v>
      </c>
      <c r="B8" s="445"/>
      <c r="C8" s="445"/>
      <c r="D8" s="66"/>
      <c r="E8" s="67"/>
      <c r="F8" s="67"/>
      <c r="H8" s="3"/>
      <c r="I8" s="3"/>
      <c r="J8" s="3"/>
      <c r="K8" s="3"/>
      <c r="L8" s="3"/>
      <c r="M8" s="3"/>
      <c r="N8" s="3"/>
      <c r="O8" s="3"/>
      <c r="P8" s="3"/>
      <c r="Q8" s="3"/>
      <c r="R8" s="3"/>
      <c r="S8" s="3"/>
    </row>
    <row r="9" spans="1:19" x14ac:dyDescent="0.25">
      <c r="A9" s="57" t="s">
        <v>199</v>
      </c>
      <c r="D9" s="45"/>
      <c r="E9" s="67"/>
      <c r="F9" s="68"/>
    </row>
    <row r="10" spans="1:19" x14ac:dyDescent="0.25">
      <c r="B10" s="446" t="s">
        <v>200</v>
      </c>
      <c r="C10" s="446"/>
      <c r="D10" s="69">
        <v>3</v>
      </c>
      <c r="E10" s="70">
        <v>3957135336</v>
      </c>
      <c r="F10" s="70">
        <v>2837404736</v>
      </c>
      <c r="H10" s="70">
        <v>2469659046</v>
      </c>
      <c r="I10" s="70">
        <v>2837404736</v>
      </c>
      <c r="J10" s="70">
        <v>2642583606</v>
      </c>
      <c r="K10" s="70">
        <v>2154442317</v>
      </c>
      <c r="L10" s="70">
        <v>2957143341</v>
      </c>
      <c r="M10" s="70">
        <v>13659792150</v>
      </c>
      <c r="N10" s="70">
        <v>900296944</v>
      </c>
      <c r="O10" s="70">
        <v>4298481282</v>
      </c>
      <c r="P10" s="70">
        <v>1592331389</v>
      </c>
      <c r="Q10" s="70">
        <v>4369052352</v>
      </c>
      <c r="R10" s="70">
        <v>449544924</v>
      </c>
      <c r="S10" s="70">
        <v>3743261971</v>
      </c>
    </row>
    <row r="11" spans="1:19" hidden="1" outlineLevel="1" x14ac:dyDescent="0.25">
      <c r="B11" s="446" t="s">
        <v>105</v>
      </c>
      <c r="C11" s="446"/>
      <c r="D11" s="69">
        <v>4</v>
      </c>
      <c r="E11" s="70">
        <v>0</v>
      </c>
      <c r="F11" s="70">
        <v>0</v>
      </c>
      <c r="H11" s="70">
        <v>0</v>
      </c>
      <c r="I11" s="70">
        <v>0</v>
      </c>
      <c r="J11" s="70">
        <v>0</v>
      </c>
      <c r="K11" s="70">
        <v>0</v>
      </c>
      <c r="L11" s="70">
        <v>0</v>
      </c>
      <c r="M11" s="70">
        <v>0</v>
      </c>
      <c r="N11" s="70">
        <v>0</v>
      </c>
      <c r="O11" s="70">
        <v>0</v>
      </c>
      <c r="P11" s="70">
        <v>0</v>
      </c>
      <c r="Q11" s="70">
        <v>0</v>
      </c>
      <c r="R11" s="70">
        <v>0</v>
      </c>
      <c r="S11" s="70">
        <v>0</v>
      </c>
    </row>
    <row r="12" spans="1:19" collapsed="1" x14ac:dyDescent="0.25">
      <c r="B12" s="446" t="s">
        <v>107</v>
      </c>
      <c r="C12" s="446"/>
      <c r="D12" s="69">
        <v>5</v>
      </c>
      <c r="E12" s="70">
        <v>1884965272</v>
      </c>
      <c r="F12" s="70">
        <v>5982218274</v>
      </c>
      <c r="H12" s="70">
        <v>1600985679</v>
      </c>
      <c r="I12" s="70">
        <v>5982218274</v>
      </c>
      <c r="J12" s="70">
        <v>5971172684</v>
      </c>
      <c r="K12" s="70">
        <v>6366246147</v>
      </c>
      <c r="L12" s="70">
        <v>8836990208</v>
      </c>
      <c r="M12" s="70">
        <v>7775172918</v>
      </c>
      <c r="N12" s="70">
        <v>9771050395</v>
      </c>
      <c r="O12" s="70">
        <v>6440545630</v>
      </c>
      <c r="P12" s="70">
        <v>10535230026</v>
      </c>
      <c r="Q12" s="70">
        <v>11203205623</v>
      </c>
      <c r="R12" s="70">
        <v>8928311496</v>
      </c>
      <c r="S12" s="70">
        <v>9912526163</v>
      </c>
    </row>
    <row r="13" spans="1:19" x14ac:dyDescent="0.25">
      <c r="B13" s="446" t="s">
        <v>109</v>
      </c>
      <c r="C13" s="446"/>
      <c r="D13" s="69">
        <v>6</v>
      </c>
      <c r="E13" s="70">
        <v>27327728642</v>
      </c>
      <c r="F13" s="70">
        <v>25651712630</v>
      </c>
      <c r="H13" s="70">
        <v>26550568115</v>
      </c>
      <c r="I13" s="70">
        <v>25651712630</v>
      </c>
      <c r="J13" s="70">
        <v>25340375002</v>
      </c>
      <c r="K13" s="70">
        <v>24488411831</v>
      </c>
      <c r="L13" s="70">
        <v>23910355982</v>
      </c>
      <c r="M13" s="70">
        <v>22690848679</v>
      </c>
      <c r="N13" s="70">
        <v>22136175400</v>
      </c>
      <c r="O13" s="70">
        <v>20767897582</v>
      </c>
      <c r="P13" s="70">
        <v>19920454729</v>
      </c>
      <c r="Q13" s="70">
        <v>18897519348</v>
      </c>
      <c r="R13" s="70">
        <v>18587467605</v>
      </c>
      <c r="S13" s="70">
        <v>14717736565</v>
      </c>
    </row>
    <row r="14" spans="1:19" x14ac:dyDescent="0.25">
      <c r="B14" s="446" t="s">
        <v>111</v>
      </c>
      <c r="C14" s="446"/>
      <c r="D14" s="69" t="s">
        <v>201</v>
      </c>
      <c r="E14" s="70">
        <v>4237746862</v>
      </c>
      <c r="F14" s="70">
        <v>5733769942</v>
      </c>
      <c r="H14" s="70">
        <v>5446475942</v>
      </c>
      <c r="I14" s="70">
        <v>5733769942</v>
      </c>
      <c r="J14" s="70">
        <v>7770218949</v>
      </c>
      <c r="K14" s="70">
        <v>8966673359</v>
      </c>
      <c r="L14" s="70">
        <v>8745170448</v>
      </c>
      <c r="M14" s="70">
        <v>7665220512</v>
      </c>
      <c r="N14" s="70">
        <v>10565382880</v>
      </c>
      <c r="O14" s="70">
        <v>10877767967</v>
      </c>
      <c r="P14" s="70">
        <v>10788468093</v>
      </c>
      <c r="Q14" s="70">
        <v>14074066500</v>
      </c>
      <c r="R14" s="70">
        <v>18870552615</v>
      </c>
      <c r="S14" s="70">
        <v>12375221997</v>
      </c>
    </row>
    <row r="15" spans="1:19" x14ac:dyDescent="0.25">
      <c r="B15" s="446" t="s">
        <v>202</v>
      </c>
      <c r="C15" s="446"/>
      <c r="D15" s="69" t="s">
        <v>203</v>
      </c>
      <c r="E15" s="70">
        <v>118778218386</v>
      </c>
      <c r="F15" s="70">
        <v>115138102880</v>
      </c>
      <c r="H15" s="70">
        <v>117833357750</v>
      </c>
      <c r="I15" s="70">
        <v>115138102880</v>
      </c>
      <c r="J15" s="70">
        <v>110911563795</v>
      </c>
      <c r="K15" s="70">
        <v>108119022034</v>
      </c>
      <c r="L15" s="70">
        <v>108081760045</v>
      </c>
      <c r="M15" s="70">
        <v>102401297261</v>
      </c>
      <c r="N15" s="70">
        <v>93187150431</v>
      </c>
      <c r="O15" s="70">
        <v>88729233944</v>
      </c>
      <c r="P15" s="70">
        <v>80592635243</v>
      </c>
      <c r="Q15" s="70">
        <v>75793289328</v>
      </c>
      <c r="R15" s="70">
        <v>71660441588</v>
      </c>
      <c r="S15" s="70">
        <v>47257202484</v>
      </c>
    </row>
    <row r="16" spans="1:19" x14ac:dyDescent="0.25">
      <c r="B16" s="57" t="s">
        <v>204</v>
      </c>
      <c r="D16" s="45"/>
      <c r="E16" s="58">
        <f t="shared" ref="E16:F16" si="0">SUM(E10:E15)</f>
        <v>156185794498</v>
      </c>
      <c r="F16" s="58">
        <f t="shared" si="0"/>
        <v>155343208462</v>
      </c>
      <c r="H16" s="58">
        <f t="shared" ref="H16:S16" si="1">SUM(H10:H15)</f>
        <v>153901046532</v>
      </c>
      <c r="I16" s="58">
        <f t="shared" si="1"/>
        <v>155343208462</v>
      </c>
      <c r="J16" s="58">
        <f t="shared" si="1"/>
        <v>152635914036</v>
      </c>
      <c r="K16" s="58">
        <f t="shared" si="1"/>
        <v>150094795688</v>
      </c>
      <c r="L16" s="58">
        <f t="shared" si="1"/>
        <v>152531420024</v>
      </c>
      <c r="M16" s="58">
        <f t="shared" si="1"/>
        <v>154192331520</v>
      </c>
      <c r="N16" s="58">
        <f t="shared" si="1"/>
        <v>136560056050</v>
      </c>
      <c r="O16" s="58">
        <f t="shared" si="1"/>
        <v>131113926405</v>
      </c>
      <c r="P16" s="58">
        <f t="shared" si="1"/>
        <v>123429119480</v>
      </c>
      <c r="Q16" s="58">
        <f t="shared" si="1"/>
        <v>124337133151</v>
      </c>
      <c r="R16" s="58">
        <f t="shared" si="1"/>
        <v>118496318228</v>
      </c>
      <c r="S16" s="58">
        <f t="shared" si="1"/>
        <v>88005949180</v>
      </c>
    </row>
    <row r="17" spans="1:19" x14ac:dyDescent="0.25">
      <c r="A17" s="57" t="s">
        <v>205</v>
      </c>
      <c r="D17" s="45"/>
      <c r="E17" s="67"/>
      <c r="F17" s="68"/>
    </row>
    <row r="18" spans="1:19" x14ac:dyDescent="0.25">
      <c r="B18" s="446" t="s">
        <v>227</v>
      </c>
      <c r="C18" s="446"/>
      <c r="D18" s="69">
        <v>6</v>
      </c>
      <c r="E18" s="70">
        <v>36733921</v>
      </c>
      <c r="F18" s="71">
        <v>36733921</v>
      </c>
      <c r="H18" s="70">
        <v>36733921</v>
      </c>
      <c r="I18" s="70">
        <v>36733921</v>
      </c>
      <c r="J18" s="70">
        <v>36733921</v>
      </c>
      <c r="K18" s="70">
        <v>36733921</v>
      </c>
      <c r="L18" s="70">
        <v>36733921</v>
      </c>
      <c r="M18" s="70">
        <v>34006648</v>
      </c>
      <c r="N18" s="70">
        <v>0</v>
      </c>
      <c r="O18" s="70">
        <v>0</v>
      </c>
      <c r="P18" s="70">
        <v>0</v>
      </c>
      <c r="Q18" s="70">
        <v>0</v>
      </c>
      <c r="R18" s="70">
        <v>0</v>
      </c>
      <c r="S18" s="70">
        <v>84333700</v>
      </c>
    </row>
    <row r="19" spans="1:19" hidden="1" outlineLevel="1" x14ac:dyDescent="0.25">
      <c r="B19" s="446" t="s">
        <v>228</v>
      </c>
      <c r="C19" s="446"/>
      <c r="D19" s="69">
        <v>5</v>
      </c>
      <c r="E19" s="70">
        <v>0</v>
      </c>
      <c r="F19" s="71">
        <v>0</v>
      </c>
      <c r="H19" s="70">
        <v>0</v>
      </c>
      <c r="I19" s="70">
        <v>0</v>
      </c>
      <c r="J19" s="70">
        <v>0</v>
      </c>
      <c r="K19" s="70">
        <v>0</v>
      </c>
      <c r="L19" s="70">
        <v>0</v>
      </c>
      <c r="M19" s="70">
        <v>0</v>
      </c>
      <c r="N19" s="70">
        <v>0</v>
      </c>
      <c r="O19" s="70">
        <v>0</v>
      </c>
      <c r="P19" s="70">
        <v>0</v>
      </c>
      <c r="Q19" s="70">
        <v>0</v>
      </c>
      <c r="R19" s="70">
        <v>0</v>
      </c>
      <c r="S19" s="70">
        <v>0</v>
      </c>
    </row>
    <row r="20" spans="1:19" hidden="1" outlineLevel="1" x14ac:dyDescent="0.25">
      <c r="B20" s="446" t="s">
        <v>113</v>
      </c>
      <c r="C20" s="446"/>
      <c r="D20" s="69">
        <v>8</v>
      </c>
      <c r="E20" s="70">
        <v>0</v>
      </c>
      <c r="F20" s="68">
        <v>0</v>
      </c>
      <c r="H20" s="70">
        <v>0</v>
      </c>
      <c r="I20" s="70">
        <v>0</v>
      </c>
      <c r="J20" s="70">
        <v>0</v>
      </c>
      <c r="K20" s="70">
        <v>0</v>
      </c>
      <c r="L20" s="70">
        <v>0</v>
      </c>
      <c r="M20" s="70">
        <v>0</v>
      </c>
      <c r="N20" s="70">
        <v>0</v>
      </c>
      <c r="O20" s="70">
        <v>0</v>
      </c>
      <c r="P20" s="70">
        <v>0</v>
      </c>
      <c r="Q20" s="70">
        <v>0</v>
      </c>
      <c r="R20" s="70">
        <v>0</v>
      </c>
      <c r="S20" s="70">
        <v>0</v>
      </c>
    </row>
    <row r="21" spans="1:19" collapsed="1" x14ac:dyDescent="0.25">
      <c r="B21" s="446" t="s">
        <v>206</v>
      </c>
      <c r="C21" s="446"/>
      <c r="D21" s="69">
        <v>9</v>
      </c>
      <c r="E21" s="70">
        <v>81919093469</v>
      </c>
      <c r="F21" s="68">
        <v>83873181867</v>
      </c>
      <c r="H21" s="70">
        <v>83278233246</v>
      </c>
      <c r="I21" s="70">
        <v>83873181867</v>
      </c>
      <c r="J21" s="70">
        <v>84924267299</v>
      </c>
      <c r="K21" s="70">
        <v>85569361536</v>
      </c>
      <c r="L21" s="70">
        <v>86280901174</v>
      </c>
      <c r="M21" s="70">
        <v>87529972416</v>
      </c>
      <c r="N21" s="70">
        <v>89323072237</v>
      </c>
      <c r="O21" s="70">
        <v>90782796944</v>
      </c>
      <c r="P21" s="70">
        <v>92161986169</v>
      </c>
      <c r="Q21" s="70">
        <v>93500192430</v>
      </c>
      <c r="R21" s="70">
        <v>94600569901</v>
      </c>
      <c r="S21" s="70">
        <v>97402817469</v>
      </c>
    </row>
    <row r="22" spans="1:19" hidden="1" outlineLevel="1" x14ac:dyDescent="0.25">
      <c r="B22" s="446" t="s">
        <v>117</v>
      </c>
      <c r="C22" s="446"/>
      <c r="D22" s="69">
        <v>10</v>
      </c>
      <c r="E22" s="70">
        <v>0</v>
      </c>
      <c r="F22" s="68">
        <v>0</v>
      </c>
      <c r="H22" s="70">
        <v>0</v>
      </c>
      <c r="I22" s="70">
        <v>0</v>
      </c>
      <c r="J22" s="70">
        <v>0</v>
      </c>
      <c r="K22" s="70">
        <v>0</v>
      </c>
      <c r="L22" s="70">
        <v>0</v>
      </c>
      <c r="M22" s="70">
        <v>0</v>
      </c>
      <c r="N22" s="70">
        <v>0</v>
      </c>
      <c r="O22" s="70">
        <v>0</v>
      </c>
      <c r="P22" s="70">
        <v>0</v>
      </c>
      <c r="Q22" s="70">
        <v>0</v>
      </c>
      <c r="R22" s="70">
        <v>0</v>
      </c>
      <c r="S22" s="70">
        <v>0</v>
      </c>
    </row>
    <row r="23" spans="1:19" hidden="1" outlineLevel="1" x14ac:dyDescent="0.25">
      <c r="B23" s="446" t="s">
        <v>119</v>
      </c>
      <c r="C23" s="446"/>
      <c r="D23" s="69">
        <v>11</v>
      </c>
      <c r="E23" s="70">
        <v>0</v>
      </c>
      <c r="F23" s="68">
        <v>0</v>
      </c>
      <c r="H23" s="70">
        <v>0</v>
      </c>
      <c r="I23" s="70">
        <v>0</v>
      </c>
      <c r="J23" s="70">
        <v>0</v>
      </c>
      <c r="K23" s="70">
        <v>0</v>
      </c>
      <c r="L23" s="70">
        <v>0</v>
      </c>
      <c r="M23" s="70">
        <v>0</v>
      </c>
      <c r="N23" s="70">
        <v>0</v>
      </c>
      <c r="O23" s="70">
        <v>0</v>
      </c>
      <c r="P23" s="70">
        <v>0</v>
      </c>
      <c r="Q23" s="70">
        <v>0</v>
      </c>
      <c r="R23" s="70">
        <v>0</v>
      </c>
      <c r="S23" s="70">
        <v>0</v>
      </c>
    </row>
    <row r="24" spans="1:19" hidden="1" outlineLevel="1" x14ac:dyDescent="0.25">
      <c r="B24" s="446" t="s">
        <v>121</v>
      </c>
      <c r="C24" s="446"/>
      <c r="D24" s="69">
        <v>12</v>
      </c>
      <c r="E24" s="70">
        <v>0</v>
      </c>
      <c r="F24" s="68">
        <v>0</v>
      </c>
      <c r="H24" s="70">
        <v>0</v>
      </c>
      <c r="I24" s="70">
        <v>0</v>
      </c>
      <c r="J24" s="70">
        <v>0</v>
      </c>
      <c r="K24" s="70">
        <v>0</v>
      </c>
      <c r="L24" s="70">
        <v>0</v>
      </c>
      <c r="M24" s="70">
        <v>0</v>
      </c>
      <c r="N24" s="70">
        <v>0</v>
      </c>
      <c r="O24" s="70">
        <v>0</v>
      </c>
      <c r="P24" s="70">
        <v>0</v>
      </c>
      <c r="Q24" s="70">
        <v>0</v>
      </c>
      <c r="R24" s="70">
        <v>0</v>
      </c>
      <c r="S24" s="70">
        <v>0</v>
      </c>
    </row>
    <row r="25" spans="1:19" collapsed="1" x14ac:dyDescent="0.25">
      <c r="B25" s="450" t="s">
        <v>207</v>
      </c>
      <c r="C25" s="450"/>
      <c r="D25" s="45"/>
      <c r="E25" s="58">
        <f>SUM(E18:E24)</f>
        <v>81955827390</v>
      </c>
      <c r="F25" s="58">
        <f t="shared" ref="F25" si="2">SUM(F18:F24)</f>
        <v>83909915788</v>
      </c>
      <c r="H25" s="58">
        <f t="shared" ref="H25:S25" si="3">SUM(H18:H24)</f>
        <v>83314967167</v>
      </c>
      <c r="I25" s="58">
        <f t="shared" si="3"/>
        <v>83909915788</v>
      </c>
      <c r="J25" s="58">
        <f t="shared" si="3"/>
        <v>84961001220</v>
      </c>
      <c r="K25" s="58">
        <f t="shared" si="3"/>
        <v>85606095457</v>
      </c>
      <c r="L25" s="58">
        <f t="shared" si="3"/>
        <v>86317635095</v>
      </c>
      <c r="M25" s="58">
        <f t="shared" si="3"/>
        <v>87563979064</v>
      </c>
      <c r="N25" s="58">
        <f t="shared" si="3"/>
        <v>89323072237</v>
      </c>
      <c r="O25" s="58">
        <f t="shared" si="3"/>
        <v>90782796944</v>
      </c>
      <c r="P25" s="58">
        <f t="shared" si="3"/>
        <v>92161986169</v>
      </c>
      <c r="Q25" s="58">
        <f t="shared" si="3"/>
        <v>93500192430</v>
      </c>
      <c r="R25" s="58">
        <f t="shared" si="3"/>
        <v>94600569901</v>
      </c>
      <c r="S25" s="58">
        <f t="shared" si="3"/>
        <v>97487151169</v>
      </c>
    </row>
    <row r="26" spans="1:19" x14ac:dyDescent="0.25">
      <c r="A26" s="448" t="s">
        <v>208</v>
      </c>
      <c r="B26" s="448"/>
      <c r="C26" s="448"/>
      <c r="D26" s="72"/>
      <c r="E26" s="73">
        <f t="shared" ref="E26:F26" si="4">+E16+E25</f>
        <v>238141621888</v>
      </c>
      <c r="F26" s="74">
        <f t="shared" si="4"/>
        <v>239253124250</v>
      </c>
      <c r="H26" s="58">
        <f t="shared" ref="H26:S26" si="5">SUM(H16,H25)</f>
        <v>237216013699</v>
      </c>
      <c r="I26" s="58">
        <f t="shared" si="5"/>
        <v>239253124250</v>
      </c>
      <c r="J26" s="58">
        <f t="shared" si="5"/>
        <v>237596915256</v>
      </c>
      <c r="K26" s="58">
        <f t="shared" si="5"/>
        <v>235700891145</v>
      </c>
      <c r="L26" s="58">
        <f t="shared" si="5"/>
        <v>238849055119</v>
      </c>
      <c r="M26" s="58">
        <f t="shared" si="5"/>
        <v>241756310584</v>
      </c>
      <c r="N26" s="58">
        <f t="shared" si="5"/>
        <v>225883128287</v>
      </c>
      <c r="O26" s="58">
        <f t="shared" si="5"/>
        <v>221896723349</v>
      </c>
      <c r="P26" s="58">
        <f t="shared" si="5"/>
        <v>215591105649</v>
      </c>
      <c r="Q26" s="58">
        <f t="shared" si="5"/>
        <v>217837325581</v>
      </c>
      <c r="R26" s="58">
        <f t="shared" si="5"/>
        <v>213096888129</v>
      </c>
      <c r="S26" s="58">
        <f t="shared" si="5"/>
        <v>185493100349</v>
      </c>
    </row>
    <row r="27" spans="1:19" x14ac:dyDescent="0.25">
      <c r="A27" s="442" t="s">
        <v>209</v>
      </c>
      <c r="B27" s="442"/>
      <c r="C27" s="442"/>
      <c r="D27" s="76"/>
      <c r="E27" s="77"/>
      <c r="F27" s="77"/>
    </row>
    <row r="28" spans="1:19" x14ac:dyDescent="0.25">
      <c r="A28" s="57" t="s">
        <v>210</v>
      </c>
      <c r="D28" s="45"/>
      <c r="E28" s="67"/>
      <c r="F28" s="67"/>
    </row>
    <row r="29" spans="1:19" x14ac:dyDescent="0.25">
      <c r="B29" s="446" t="s">
        <v>123</v>
      </c>
      <c r="C29" s="446"/>
      <c r="D29" s="69">
        <v>13</v>
      </c>
      <c r="E29" s="70">
        <v>13444915949</v>
      </c>
      <c r="F29" s="68">
        <v>18659169872</v>
      </c>
      <c r="H29" s="70">
        <v>14450990177</v>
      </c>
      <c r="I29" s="70">
        <v>18659169872</v>
      </c>
      <c r="J29" s="70">
        <v>49730248400</v>
      </c>
      <c r="K29" s="70">
        <v>47887866444</v>
      </c>
      <c r="L29" s="70">
        <v>49440148831</v>
      </c>
      <c r="M29" s="70">
        <v>45579434768</v>
      </c>
      <c r="N29" s="70">
        <v>47777387181</v>
      </c>
      <c r="O29" s="70">
        <v>44980174476</v>
      </c>
      <c r="P29" s="70">
        <v>39981278498</v>
      </c>
      <c r="Q29" s="70">
        <v>38082350253</v>
      </c>
      <c r="R29" s="70">
        <v>40105300268</v>
      </c>
      <c r="S29" s="70">
        <v>24935403570</v>
      </c>
    </row>
    <row r="30" spans="1:19" x14ac:dyDescent="0.25">
      <c r="B30" s="449" t="s">
        <v>211</v>
      </c>
      <c r="C30" s="449"/>
      <c r="D30" s="69">
        <v>14</v>
      </c>
      <c r="E30" s="70">
        <v>25585076159.141258</v>
      </c>
      <c r="F30" s="68">
        <v>25949941353.477737</v>
      </c>
      <c r="H30" s="70">
        <v>32637947042</v>
      </c>
      <c r="I30" s="70">
        <v>32263485681</v>
      </c>
      <c r="J30" s="70">
        <v>28449262602</v>
      </c>
      <c r="K30" s="70">
        <v>21957677590</v>
      </c>
      <c r="L30" s="70">
        <v>21731557195</v>
      </c>
      <c r="M30" s="70">
        <v>22206689472</v>
      </c>
      <c r="N30" s="70">
        <v>21816081145</v>
      </c>
      <c r="O30" s="70">
        <v>22102352544</v>
      </c>
      <c r="P30" s="70">
        <v>21664270226</v>
      </c>
      <c r="Q30" s="70">
        <v>23470609697</v>
      </c>
      <c r="R30" s="70">
        <v>22267833501</v>
      </c>
      <c r="S30" s="70">
        <v>16499965353</v>
      </c>
    </row>
    <row r="31" spans="1:19" x14ac:dyDescent="0.25">
      <c r="B31" s="446" t="s">
        <v>127</v>
      </c>
      <c r="C31" s="446"/>
      <c r="D31" s="69">
        <v>15</v>
      </c>
      <c r="E31" s="70">
        <v>8681751552.8587418</v>
      </c>
      <c r="F31" s="68">
        <v>6313544327.6318512</v>
      </c>
      <c r="H31" s="70">
        <v>0</v>
      </c>
      <c r="I31" s="70">
        <v>0</v>
      </c>
      <c r="J31" s="70">
        <v>0</v>
      </c>
      <c r="K31" s="70">
        <v>0</v>
      </c>
      <c r="L31" s="70">
        <v>0</v>
      </c>
      <c r="M31" s="70">
        <v>0</v>
      </c>
      <c r="N31" s="70">
        <v>0</v>
      </c>
      <c r="O31" s="70">
        <v>0</v>
      </c>
      <c r="P31" s="70">
        <v>0</v>
      </c>
      <c r="Q31" s="70">
        <v>0</v>
      </c>
      <c r="R31" s="70">
        <v>0</v>
      </c>
      <c r="S31" s="70">
        <v>0</v>
      </c>
    </row>
    <row r="32" spans="1:19" x14ac:dyDescent="0.25">
      <c r="B32" s="446" t="s">
        <v>129</v>
      </c>
      <c r="C32" s="446"/>
      <c r="D32" s="69">
        <v>16</v>
      </c>
      <c r="E32" s="70">
        <v>413053104</v>
      </c>
      <c r="F32" s="68">
        <v>142974538</v>
      </c>
      <c r="H32" s="70">
        <v>241580885</v>
      </c>
      <c r="I32" s="70">
        <v>142974538</v>
      </c>
      <c r="J32" s="70">
        <v>123299571</v>
      </c>
      <c r="K32" s="70">
        <v>124234624</v>
      </c>
      <c r="L32" s="70">
        <v>106901916</v>
      </c>
      <c r="M32" s="70">
        <v>104982244</v>
      </c>
      <c r="N32" s="70">
        <v>107893155</v>
      </c>
      <c r="O32" s="70">
        <v>130325521</v>
      </c>
      <c r="P32" s="70">
        <v>132948409</v>
      </c>
      <c r="Q32" s="70">
        <v>113890659</v>
      </c>
      <c r="R32" s="70">
        <v>125484227</v>
      </c>
      <c r="S32" s="70">
        <v>105161557</v>
      </c>
    </row>
    <row r="33" spans="1:20" x14ac:dyDescent="0.25">
      <c r="B33" s="446" t="s">
        <v>131</v>
      </c>
      <c r="C33" s="446"/>
      <c r="D33" s="69">
        <v>17</v>
      </c>
      <c r="E33" s="70">
        <v>0</v>
      </c>
      <c r="F33" s="68">
        <v>0</v>
      </c>
      <c r="H33" s="70">
        <v>6176153</v>
      </c>
      <c r="I33" s="70">
        <v>0</v>
      </c>
      <c r="J33" s="70">
        <v>0</v>
      </c>
      <c r="K33" s="70">
        <v>0</v>
      </c>
      <c r="L33" s="70">
        <v>0</v>
      </c>
      <c r="M33" s="70">
        <v>0</v>
      </c>
      <c r="N33" s="70">
        <v>0</v>
      </c>
      <c r="O33" s="70">
        <v>0</v>
      </c>
      <c r="P33" s="70">
        <v>0</v>
      </c>
      <c r="Q33" s="70">
        <v>0</v>
      </c>
      <c r="R33" s="70">
        <v>0</v>
      </c>
      <c r="S33" s="70">
        <v>0</v>
      </c>
    </row>
    <row r="34" spans="1:20" x14ac:dyDescent="0.25">
      <c r="B34" s="446" t="s">
        <v>133</v>
      </c>
      <c r="C34" s="446"/>
      <c r="D34" s="69">
        <v>18</v>
      </c>
      <c r="E34" s="70">
        <v>192618889</v>
      </c>
      <c r="F34" s="68">
        <v>406553346</v>
      </c>
      <c r="H34" s="70">
        <v>154943429</v>
      </c>
      <c r="I34" s="70">
        <v>406553346</v>
      </c>
      <c r="J34" s="70">
        <v>2380119801</v>
      </c>
      <c r="K34" s="70">
        <v>2362051590</v>
      </c>
      <c r="L34" s="70">
        <v>2376202325</v>
      </c>
      <c r="M34" s="70">
        <v>2448693870</v>
      </c>
      <c r="N34" s="70">
        <v>4089759144</v>
      </c>
      <c r="O34" s="70">
        <v>1849748576</v>
      </c>
      <c r="P34" s="70">
        <v>3713212507</v>
      </c>
      <c r="Q34" s="70">
        <v>2945446052</v>
      </c>
      <c r="R34" s="70">
        <v>253746993</v>
      </c>
      <c r="S34" s="70">
        <v>424139020</v>
      </c>
    </row>
    <row r="35" spans="1:20" hidden="1" outlineLevel="1" x14ac:dyDescent="0.25">
      <c r="B35" s="446" t="s">
        <v>135</v>
      </c>
      <c r="C35" s="446"/>
      <c r="D35" s="69">
        <v>19</v>
      </c>
      <c r="E35" s="70">
        <v>0</v>
      </c>
      <c r="F35" s="68">
        <v>0</v>
      </c>
      <c r="H35" s="70">
        <v>0</v>
      </c>
      <c r="I35" s="70">
        <v>0</v>
      </c>
      <c r="J35" s="70">
        <v>0</v>
      </c>
      <c r="K35" s="70">
        <v>0</v>
      </c>
      <c r="L35" s="70">
        <v>0</v>
      </c>
      <c r="M35" s="70">
        <v>0</v>
      </c>
      <c r="N35" s="70">
        <v>0</v>
      </c>
      <c r="O35" s="70">
        <v>0</v>
      </c>
      <c r="P35" s="70">
        <v>0</v>
      </c>
      <c r="Q35" s="70">
        <v>0</v>
      </c>
      <c r="R35" s="70">
        <v>0</v>
      </c>
      <c r="S35" s="70">
        <v>0</v>
      </c>
    </row>
    <row r="36" spans="1:20" collapsed="1" x14ac:dyDescent="0.25">
      <c r="B36" s="57" t="s">
        <v>212</v>
      </c>
      <c r="D36" s="45"/>
      <c r="E36" s="58">
        <f>SUM(E29:E35)</f>
        <v>48317415654</v>
      </c>
      <c r="F36" s="58">
        <f>SUM(F29:F35)</f>
        <v>51472183437.109589</v>
      </c>
      <c r="H36" s="58">
        <f t="shared" ref="H36:S36" si="6">SUM(H29:H35)</f>
        <v>47491637686</v>
      </c>
      <c r="I36" s="58">
        <f t="shared" si="6"/>
        <v>51472183437</v>
      </c>
      <c r="J36" s="58">
        <f t="shared" si="6"/>
        <v>80682930374</v>
      </c>
      <c r="K36" s="58">
        <f t="shared" si="6"/>
        <v>72331830248</v>
      </c>
      <c r="L36" s="58">
        <f t="shared" si="6"/>
        <v>73654810267</v>
      </c>
      <c r="M36" s="58">
        <f t="shared" si="6"/>
        <v>70339800354</v>
      </c>
      <c r="N36" s="58">
        <f t="shared" si="6"/>
        <v>73791120625</v>
      </c>
      <c r="O36" s="58">
        <f t="shared" si="6"/>
        <v>69062601117</v>
      </c>
      <c r="P36" s="58">
        <f t="shared" si="6"/>
        <v>65491709640</v>
      </c>
      <c r="Q36" s="58">
        <f t="shared" si="6"/>
        <v>64612296661</v>
      </c>
      <c r="R36" s="58">
        <f t="shared" si="6"/>
        <v>62752364989</v>
      </c>
      <c r="S36" s="58">
        <f t="shared" si="6"/>
        <v>41964669500</v>
      </c>
    </row>
    <row r="37" spans="1:20" x14ac:dyDescent="0.25">
      <c r="A37" s="57" t="s">
        <v>213</v>
      </c>
      <c r="D37" s="45"/>
      <c r="E37" s="67"/>
      <c r="F37" s="67"/>
    </row>
    <row r="38" spans="1:20" x14ac:dyDescent="0.25">
      <c r="B38" s="446" t="s">
        <v>214</v>
      </c>
      <c r="C38" s="446"/>
      <c r="D38" s="69">
        <v>14</v>
      </c>
      <c r="E38" s="70">
        <v>40499111538</v>
      </c>
      <c r="F38" s="70">
        <v>47664552213</v>
      </c>
      <c r="H38" s="70">
        <v>45276071988</v>
      </c>
      <c r="I38" s="70">
        <v>47664552213</v>
      </c>
      <c r="J38" s="70">
        <v>49256872362</v>
      </c>
      <c r="K38" s="70">
        <v>58151410821</v>
      </c>
      <c r="L38" s="70">
        <v>56835390937</v>
      </c>
      <c r="M38" s="70">
        <v>64875429811</v>
      </c>
      <c r="N38" s="70">
        <v>63388420919</v>
      </c>
      <c r="O38" s="70">
        <v>64810777253</v>
      </c>
      <c r="P38" s="70">
        <v>63339931501</v>
      </c>
      <c r="Q38" s="70">
        <v>66613663683</v>
      </c>
      <c r="R38" s="70">
        <v>65048391163</v>
      </c>
      <c r="S38" s="70">
        <v>66630677513</v>
      </c>
    </row>
    <row r="39" spans="1:20" hidden="1" outlineLevel="1" x14ac:dyDescent="0.25">
      <c r="B39" s="446" t="s">
        <v>215</v>
      </c>
      <c r="C39" s="446"/>
      <c r="D39" s="69">
        <v>19</v>
      </c>
      <c r="E39" s="70">
        <v>0</v>
      </c>
      <c r="F39" s="68">
        <v>0</v>
      </c>
      <c r="H39" s="70">
        <v>0</v>
      </c>
      <c r="I39" s="70">
        <v>0</v>
      </c>
      <c r="J39" s="70">
        <v>0</v>
      </c>
      <c r="K39" s="70">
        <v>0</v>
      </c>
      <c r="L39" s="70">
        <v>0</v>
      </c>
      <c r="M39" s="70">
        <v>0</v>
      </c>
      <c r="N39" s="70">
        <v>0</v>
      </c>
      <c r="O39" s="70">
        <v>0</v>
      </c>
      <c r="P39" s="70">
        <v>0</v>
      </c>
      <c r="Q39" s="70">
        <v>0</v>
      </c>
      <c r="R39" s="70">
        <v>0</v>
      </c>
      <c r="S39" s="70">
        <v>0</v>
      </c>
    </row>
    <row r="40" spans="1:20" collapsed="1" x14ac:dyDescent="0.25">
      <c r="B40" s="57" t="s">
        <v>216</v>
      </c>
      <c r="D40" s="45"/>
      <c r="E40" s="58">
        <f>SUM(E38:E39)</f>
        <v>40499111538</v>
      </c>
      <c r="F40" s="58">
        <f>SUM(F38:F39)</f>
        <v>47664552213</v>
      </c>
      <c r="H40" s="58">
        <f t="shared" ref="H40:S40" si="7">SUM(H38:H39)</f>
        <v>45276071988</v>
      </c>
      <c r="I40" s="58">
        <f t="shared" si="7"/>
        <v>47664552213</v>
      </c>
      <c r="J40" s="58">
        <f t="shared" si="7"/>
        <v>49256872362</v>
      </c>
      <c r="K40" s="58">
        <f t="shared" si="7"/>
        <v>58151410821</v>
      </c>
      <c r="L40" s="58">
        <f t="shared" si="7"/>
        <v>56835390937</v>
      </c>
      <c r="M40" s="58">
        <f t="shared" si="7"/>
        <v>64875429811</v>
      </c>
      <c r="N40" s="58">
        <f t="shared" si="7"/>
        <v>63388420919</v>
      </c>
      <c r="O40" s="58">
        <f t="shared" si="7"/>
        <v>64810777253</v>
      </c>
      <c r="P40" s="58">
        <f t="shared" si="7"/>
        <v>63339931501</v>
      </c>
      <c r="Q40" s="58">
        <f t="shared" si="7"/>
        <v>66613663683</v>
      </c>
      <c r="R40" s="58">
        <f t="shared" si="7"/>
        <v>65048391163</v>
      </c>
      <c r="S40" s="58">
        <f t="shared" si="7"/>
        <v>66630677513</v>
      </c>
    </row>
    <row r="41" spans="1:20" x14ac:dyDescent="0.25">
      <c r="C41" s="78"/>
      <c r="D41" s="79"/>
      <c r="E41" s="67"/>
      <c r="F41" s="68"/>
    </row>
    <row r="42" spans="1:20" x14ac:dyDescent="0.25">
      <c r="A42" s="442" t="s">
        <v>217</v>
      </c>
      <c r="B42" s="442"/>
      <c r="C42" s="442"/>
      <c r="D42" s="80"/>
      <c r="E42" s="73">
        <f>+E36+E40</f>
        <v>88816527192</v>
      </c>
      <c r="F42" s="73">
        <f>+F36+F40</f>
        <v>99136735650.109589</v>
      </c>
      <c r="H42" s="58">
        <f t="shared" ref="H42:P42" si="8">H36+H40</f>
        <v>92767709674</v>
      </c>
      <c r="I42" s="58">
        <f t="shared" si="8"/>
        <v>99136735650</v>
      </c>
      <c r="J42" s="58">
        <f t="shared" si="8"/>
        <v>129939802736</v>
      </c>
      <c r="K42" s="58">
        <f t="shared" si="8"/>
        <v>130483241069</v>
      </c>
      <c r="L42" s="58">
        <f t="shared" si="8"/>
        <v>130490201204</v>
      </c>
      <c r="M42" s="58">
        <f t="shared" si="8"/>
        <v>135215230165</v>
      </c>
      <c r="N42" s="58">
        <f t="shared" si="8"/>
        <v>137179541544</v>
      </c>
      <c r="O42" s="58">
        <f t="shared" si="8"/>
        <v>133873378370</v>
      </c>
      <c r="P42" s="58">
        <f t="shared" si="8"/>
        <v>128831641141</v>
      </c>
      <c r="Q42" s="58">
        <f>Q36+Q40</f>
        <v>131225960344</v>
      </c>
      <c r="R42" s="58">
        <f>R36+R40</f>
        <v>127800756152</v>
      </c>
      <c r="S42" s="58">
        <f t="shared" ref="S42" si="9">S36+S40</f>
        <v>108595347013</v>
      </c>
    </row>
    <row r="43" spans="1:20" x14ac:dyDescent="0.25">
      <c r="A43" s="75"/>
      <c r="B43" s="75"/>
      <c r="C43" s="75"/>
      <c r="D43" s="80"/>
      <c r="E43" s="77"/>
      <c r="F43" s="77"/>
    </row>
    <row r="44" spans="1:20" x14ac:dyDescent="0.25">
      <c r="A44" s="442" t="s">
        <v>218</v>
      </c>
      <c r="B44" s="442"/>
      <c r="C44" s="442"/>
      <c r="D44" s="76"/>
      <c r="E44" s="77"/>
      <c r="F44" s="77"/>
    </row>
    <row r="45" spans="1:20" x14ac:dyDescent="0.25">
      <c r="B45" s="446" t="s">
        <v>139</v>
      </c>
      <c r="C45" s="446"/>
      <c r="D45" s="69" t="s">
        <v>219</v>
      </c>
      <c r="E45" s="70">
        <v>100000000000</v>
      </c>
      <c r="F45" s="70">
        <v>93214000000</v>
      </c>
      <c r="H45" s="70">
        <v>93214000000</v>
      </c>
      <c r="I45" s="70">
        <v>93214000000</v>
      </c>
      <c r="J45" s="70">
        <v>93214000000</v>
      </c>
      <c r="K45" s="70">
        <v>93214000000</v>
      </c>
      <c r="L45" s="70">
        <v>74950000000</v>
      </c>
      <c r="M45" s="70">
        <v>74950000000</v>
      </c>
      <c r="N45" s="70">
        <v>74950000000</v>
      </c>
      <c r="O45" s="70">
        <v>74950000000</v>
      </c>
      <c r="P45" s="70">
        <v>74950000000</v>
      </c>
      <c r="Q45" s="70">
        <v>74950000000</v>
      </c>
      <c r="R45" s="70">
        <v>73510000000</v>
      </c>
      <c r="S45" s="70">
        <v>62565000000</v>
      </c>
    </row>
    <row r="46" spans="1:20" x14ac:dyDescent="0.25">
      <c r="B46" s="446" t="s">
        <v>220</v>
      </c>
      <c r="C46" s="446"/>
      <c r="D46" s="69" t="s">
        <v>221</v>
      </c>
      <c r="E46" s="70">
        <v>44541113989</v>
      </c>
      <c r="F46" s="70">
        <v>47385153989</v>
      </c>
      <c r="H46" s="70">
        <v>51151433989</v>
      </c>
      <c r="I46" s="70">
        <v>47385153989</v>
      </c>
      <c r="J46" s="70">
        <v>19367026799</v>
      </c>
      <c r="K46" s="70">
        <v>15787635625</v>
      </c>
      <c r="L46" s="70">
        <v>33941181173</v>
      </c>
      <c r="M46" s="70">
        <v>32185797568</v>
      </c>
      <c r="N46" s="70">
        <v>14208391767</v>
      </c>
      <c r="O46" s="70">
        <v>13663990855</v>
      </c>
      <c r="P46" s="70">
        <v>12392724355</v>
      </c>
      <c r="Q46" s="70">
        <v>12392724355</v>
      </c>
      <c r="R46" s="70">
        <v>12390100355</v>
      </c>
      <c r="S46" s="70">
        <v>15817732447</v>
      </c>
    </row>
    <row r="47" spans="1:20" x14ac:dyDescent="0.25">
      <c r="B47" s="446" t="s">
        <v>141</v>
      </c>
      <c r="C47" s="446"/>
      <c r="D47" s="69">
        <v>21</v>
      </c>
      <c r="E47" s="70">
        <v>93631603</v>
      </c>
      <c r="F47" s="70">
        <v>93631603</v>
      </c>
      <c r="H47" s="70">
        <v>93631603</v>
      </c>
      <c r="I47" s="70">
        <v>93631603</v>
      </c>
      <c r="J47" s="70">
        <v>93631603</v>
      </c>
      <c r="K47" s="70">
        <v>93631603</v>
      </c>
      <c r="L47" s="70">
        <v>93631603</v>
      </c>
      <c r="M47" s="70">
        <v>93631603</v>
      </c>
      <c r="N47" s="70">
        <v>93631603</v>
      </c>
      <c r="O47" s="70">
        <v>93631603</v>
      </c>
      <c r="P47" s="70">
        <v>93631603</v>
      </c>
      <c r="Q47" s="70">
        <v>93631603</v>
      </c>
      <c r="R47" s="70">
        <v>93631603</v>
      </c>
      <c r="S47" s="70">
        <v>93631603</v>
      </c>
    </row>
    <row r="48" spans="1:20" x14ac:dyDescent="0.25">
      <c r="B48" s="446" t="s">
        <v>143</v>
      </c>
      <c r="C48" s="446"/>
      <c r="D48" s="69">
        <v>21</v>
      </c>
      <c r="E48" s="70">
        <v>237119222</v>
      </c>
      <c r="F48" s="70">
        <v>237119222</v>
      </c>
      <c r="H48" s="70">
        <v>237119222</v>
      </c>
      <c r="I48" s="70">
        <v>237119222</v>
      </c>
      <c r="J48" s="70">
        <v>232155864</v>
      </c>
      <c r="K48" s="70">
        <v>232155864</v>
      </c>
      <c r="L48" s="70">
        <v>232155864</v>
      </c>
      <c r="M48" s="70">
        <v>232155864</v>
      </c>
      <c r="N48" s="70">
        <v>232155864</v>
      </c>
      <c r="O48" s="70">
        <v>232155864</v>
      </c>
      <c r="P48" s="70">
        <v>194781054</v>
      </c>
      <c r="Q48" s="70">
        <v>194781054</v>
      </c>
      <c r="R48" s="70">
        <v>161796334</v>
      </c>
      <c r="S48" s="70">
        <v>161796334</v>
      </c>
      <c r="T48" s="67"/>
    </row>
    <row r="49" spans="1:20" hidden="1" outlineLevel="1" x14ac:dyDescent="0.25">
      <c r="B49" s="446" t="s">
        <v>144</v>
      </c>
      <c r="C49" s="446"/>
      <c r="D49" s="69">
        <v>21</v>
      </c>
      <c r="E49" s="70">
        <v>0</v>
      </c>
      <c r="F49" s="70">
        <v>0</v>
      </c>
      <c r="H49" s="70">
        <v>0</v>
      </c>
      <c r="I49" s="70">
        <v>0</v>
      </c>
      <c r="J49" s="70">
        <v>0</v>
      </c>
      <c r="K49" s="70">
        <v>0</v>
      </c>
      <c r="L49" s="70">
        <v>0</v>
      </c>
      <c r="M49" s="70">
        <v>0</v>
      </c>
      <c r="N49" s="70">
        <v>0</v>
      </c>
      <c r="O49" s="70">
        <v>0</v>
      </c>
      <c r="P49" s="70">
        <v>0</v>
      </c>
      <c r="Q49" s="70">
        <v>0</v>
      </c>
      <c r="R49" s="70">
        <v>0</v>
      </c>
      <c r="S49" s="70">
        <v>0</v>
      </c>
    </row>
    <row r="50" spans="1:20" hidden="1" outlineLevel="1" x14ac:dyDescent="0.25">
      <c r="B50" s="446" t="s">
        <v>222</v>
      </c>
      <c r="C50" s="446"/>
      <c r="D50" s="69">
        <v>21</v>
      </c>
      <c r="E50" s="70">
        <v>0</v>
      </c>
      <c r="F50" s="70">
        <v>0</v>
      </c>
      <c r="H50" s="70">
        <v>0</v>
      </c>
      <c r="I50" s="70">
        <v>0</v>
      </c>
      <c r="J50" s="70">
        <v>0</v>
      </c>
      <c r="K50" s="70">
        <v>0</v>
      </c>
      <c r="L50" s="70">
        <v>0</v>
      </c>
      <c r="M50" s="70">
        <v>0</v>
      </c>
      <c r="N50" s="70">
        <v>0</v>
      </c>
      <c r="O50" s="70">
        <v>0</v>
      </c>
      <c r="P50" s="70">
        <v>0</v>
      </c>
      <c r="Q50" s="70">
        <v>0</v>
      </c>
      <c r="R50" s="70">
        <v>0</v>
      </c>
      <c r="S50" s="70">
        <v>0</v>
      </c>
    </row>
    <row r="51" spans="1:20" hidden="1" outlineLevel="1" x14ac:dyDescent="0.25">
      <c r="B51" s="446" t="s">
        <v>146</v>
      </c>
      <c r="C51" s="446"/>
      <c r="D51" s="69">
        <v>22</v>
      </c>
      <c r="E51" s="70">
        <v>0</v>
      </c>
      <c r="F51" s="70">
        <v>0</v>
      </c>
      <c r="H51" s="70">
        <v>0</v>
      </c>
      <c r="I51" s="70">
        <v>0</v>
      </c>
      <c r="J51" s="70">
        <v>0</v>
      </c>
      <c r="K51" s="70">
        <v>0</v>
      </c>
      <c r="L51" s="70">
        <v>0</v>
      </c>
      <c r="M51" s="70">
        <v>0</v>
      </c>
      <c r="N51" s="70">
        <v>0</v>
      </c>
      <c r="O51" s="70">
        <v>0</v>
      </c>
      <c r="P51" s="70">
        <v>0</v>
      </c>
      <c r="Q51" s="70">
        <v>0</v>
      </c>
      <c r="R51" s="70">
        <v>0</v>
      </c>
      <c r="S51" s="70">
        <v>0</v>
      </c>
    </row>
    <row r="52" spans="1:20" collapsed="1" x14ac:dyDescent="0.25">
      <c r="B52" s="446" t="s">
        <v>148</v>
      </c>
      <c r="C52" s="446"/>
      <c r="D52" s="69">
        <v>23</v>
      </c>
      <c r="E52" s="70">
        <v>4453229882</v>
      </c>
      <c r="F52" s="70">
        <v>-813516214</v>
      </c>
      <c r="H52" s="70">
        <v>-813516214</v>
      </c>
      <c r="I52" s="70">
        <v>-920504616</v>
      </c>
      <c r="J52" s="70">
        <v>-920504616</v>
      </c>
      <c r="K52" s="70">
        <v>-920504616</v>
      </c>
      <c r="L52" s="70">
        <v>-1019771775</v>
      </c>
      <c r="M52" s="70">
        <v>-1019771775</v>
      </c>
      <c r="N52" s="70">
        <v>-1019771775</v>
      </c>
      <c r="O52" s="70">
        <v>53715153078</v>
      </c>
      <c r="P52" s="70">
        <v>29842448089</v>
      </c>
      <c r="Q52" s="70">
        <v>-1019771775</v>
      </c>
      <c r="R52" s="70">
        <v>-1767267974</v>
      </c>
      <c r="S52" s="70">
        <v>-1477180873</v>
      </c>
    </row>
    <row r="53" spans="1:20" s="3" customFormat="1" x14ac:dyDescent="0.25">
      <c r="B53" s="447" t="s">
        <v>223</v>
      </c>
      <c r="C53" s="447"/>
      <c r="D53" s="81"/>
      <c r="E53" s="58">
        <f>SUM(E45:E52)</f>
        <v>149325094696</v>
      </c>
      <c r="F53" s="58">
        <f>SUM(F45:F52)</f>
        <v>140116388600</v>
      </c>
      <c r="H53" s="58">
        <f t="shared" ref="H53:S53" si="10">SUM(H45:H52)</f>
        <v>143882668600</v>
      </c>
      <c r="I53" s="58">
        <f t="shared" si="10"/>
        <v>140009400198</v>
      </c>
      <c r="J53" s="58">
        <f t="shared" si="10"/>
        <v>111986309650</v>
      </c>
      <c r="K53" s="58">
        <f t="shared" si="10"/>
        <v>108406918476</v>
      </c>
      <c r="L53" s="58">
        <f t="shared" si="10"/>
        <v>108197196865</v>
      </c>
      <c r="M53" s="58">
        <f t="shared" si="10"/>
        <v>106441813260</v>
      </c>
      <c r="N53" s="58">
        <f t="shared" si="10"/>
        <v>88464407459</v>
      </c>
      <c r="O53" s="58">
        <f t="shared" si="10"/>
        <v>142654931400</v>
      </c>
      <c r="P53" s="58">
        <f t="shared" si="10"/>
        <v>117473585101</v>
      </c>
      <c r="Q53" s="58">
        <f t="shared" si="10"/>
        <v>86611365237</v>
      </c>
      <c r="R53" s="58">
        <f t="shared" si="10"/>
        <v>84388260318</v>
      </c>
      <c r="S53" s="58">
        <f t="shared" si="10"/>
        <v>77160979511</v>
      </c>
      <c r="T53" s="82"/>
    </row>
    <row r="54" spans="1:20" x14ac:dyDescent="0.25">
      <c r="B54" s="446" t="s">
        <v>150</v>
      </c>
      <c r="C54" s="446"/>
      <c r="D54" s="69">
        <v>24</v>
      </c>
      <c r="E54" s="70">
        <v>0</v>
      </c>
      <c r="F54" s="70">
        <v>0</v>
      </c>
      <c r="H54" s="70">
        <v>0</v>
      </c>
      <c r="I54" s="70">
        <v>0</v>
      </c>
      <c r="J54" s="70">
        <v>0</v>
      </c>
      <c r="K54" s="70">
        <v>0</v>
      </c>
      <c r="L54" s="70">
        <v>0</v>
      </c>
      <c r="M54" s="70">
        <v>0</v>
      </c>
      <c r="N54" s="70">
        <v>0</v>
      </c>
      <c r="O54" s="70">
        <v>0</v>
      </c>
      <c r="P54" s="70">
        <v>0</v>
      </c>
      <c r="Q54" s="70">
        <v>0</v>
      </c>
      <c r="R54" s="70">
        <v>0</v>
      </c>
      <c r="S54" s="70">
        <v>0</v>
      </c>
    </row>
    <row r="55" spans="1:20" x14ac:dyDescent="0.25">
      <c r="A55" s="442" t="s">
        <v>224</v>
      </c>
      <c r="B55" s="442"/>
      <c r="C55" s="442"/>
      <c r="D55" s="80"/>
      <c r="E55" s="73">
        <f>E53</f>
        <v>149325094696</v>
      </c>
      <c r="F55" s="73">
        <f>F53</f>
        <v>140116388600</v>
      </c>
      <c r="H55" s="58">
        <f t="shared" ref="H55:I55" si="11">SUM(H53:H54)</f>
        <v>143882668600</v>
      </c>
      <c r="I55" s="58">
        <f t="shared" si="11"/>
        <v>140009400198</v>
      </c>
      <c r="J55" s="58">
        <f t="shared" ref="J55:S55" si="12">SUM(J53:J54)</f>
        <v>111986309650</v>
      </c>
      <c r="K55" s="58">
        <f t="shared" si="12"/>
        <v>108406918476</v>
      </c>
      <c r="L55" s="58">
        <f t="shared" si="12"/>
        <v>108197196865</v>
      </c>
      <c r="M55" s="58">
        <f t="shared" si="12"/>
        <v>106441813260</v>
      </c>
      <c r="N55" s="58">
        <f t="shared" si="12"/>
        <v>88464407459</v>
      </c>
      <c r="O55" s="58">
        <f t="shared" si="12"/>
        <v>142654931400</v>
      </c>
      <c r="P55" s="58">
        <f t="shared" si="12"/>
        <v>117473585101</v>
      </c>
      <c r="Q55" s="58">
        <f t="shared" si="12"/>
        <v>86611365237</v>
      </c>
      <c r="R55" s="58">
        <f t="shared" si="12"/>
        <v>84388260318</v>
      </c>
      <c r="S55" s="58">
        <f t="shared" si="12"/>
        <v>77160979511</v>
      </c>
    </row>
    <row r="56" spans="1:20" x14ac:dyDescent="0.25">
      <c r="A56" s="442" t="s">
        <v>225</v>
      </c>
      <c r="B56" s="442"/>
      <c r="C56" s="442"/>
      <c r="D56" s="83"/>
      <c r="E56" s="73">
        <f>+E42+E55</f>
        <v>238141621888</v>
      </c>
      <c r="F56" s="73">
        <f>+F42+F55</f>
        <v>239253124250.10959</v>
      </c>
      <c r="H56" s="58">
        <f t="shared" ref="H56:I56" si="13">SUM(H42,H55)</f>
        <v>236650378274</v>
      </c>
      <c r="I56" s="58">
        <f t="shared" si="13"/>
        <v>239146135848</v>
      </c>
      <c r="J56" s="58">
        <f>SUM(J42,J55)</f>
        <v>241926112386</v>
      </c>
      <c r="K56" s="58">
        <f t="shared" ref="K56:S56" si="14">SUM(K42,K55)</f>
        <v>238890159545</v>
      </c>
      <c r="L56" s="58">
        <f t="shared" si="14"/>
        <v>238687398069</v>
      </c>
      <c r="M56" s="58">
        <f t="shared" si="14"/>
        <v>241657043425</v>
      </c>
      <c r="N56" s="58">
        <f t="shared" si="14"/>
        <v>225643949003</v>
      </c>
      <c r="O56" s="58">
        <f t="shared" si="14"/>
        <v>276528309770</v>
      </c>
      <c r="P56" s="58">
        <f t="shared" si="14"/>
        <v>246305226242</v>
      </c>
      <c r="Q56" s="58">
        <f t="shared" si="14"/>
        <v>217837325581</v>
      </c>
      <c r="R56" s="58">
        <f t="shared" si="14"/>
        <v>212189016470</v>
      </c>
      <c r="S56" s="58">
        <f t="shared" si="14"/>
        <v>185756326524</v>
      </c>
    </row>
    <row r="57" spans="1:20" hidden="1" outlineLevel="1" x14ac:dyDescent="0.25">
      <c r="A57" s="57"/>
      <c r="D57" s="45"/>
      <c r="E57" s="59">
        <f>E26-E56</f>
        <v>0</v>
      </c>
      <c r="F57" s="59">
        <f>F26-F56</f>
        <v>-0.109588623046875</v>
      </c>
      <c r="H57" s="58">
        <f t="shared" ref="H57:P57" si="15">H26-H56</f>
        <v>565635425</v>
      </c>
      <c r="I57" s="58">
        <f t="shared" si="15"/>
        <v>106988402</v>
      </c>
      <c r="J57" s="58">
        <f>J26-J56</f>
        <v>-4329197130</v>
      </c>
      <c r="K57" s="58">
        <f t="shared" si="15"/>
        <v>-3189268400</v>
      </c>
      <c r="L57" s="58">
        <f t="shared" si="15"/>
        <v>161657050</v>
      </c>
      <c r="M57" s="58">
        <f t="shared" si="15"/>
        <v>99267159</v>
      </c>
      <c r="N57" s="58">
        <f t="shared" si="15"/>
        <v>239179284</v>
      </c>
      <c r="O57" s="58">
        <f t="shared" si="15"/>
        <v>-54631586421</v>
      </c>
      <c r="P57" s="58">
        <f t="shared" si="15"/>
        <v>-30714120593</v>
      </c>
      <c r="Q57" s="58">
        <f>Q26-Q56</f>
        <v>0</v>
      </c>
      <c r="R57" s="58">
        <f>R26-R56</f>
        <v>907871659</v>
      </c>
      <c r="S57" s="58">
        <f>S26-S56</f>
        <v>-263226175</v>
      </c>
    </row>
    <row r="58" spans="1:20" collapsed="1" x14ac:dyDescent="0.25">
      <c r="A58" s="57"/>
      <c r="D58" s="45"/>
      <c r="E58" s="59"/>
      <c r="F58" s="59"/>
    </row>
    <row r="59" spans="1:20" x14ac:dyDescent="0.25">
      <c r="A59" s="1" t="s">
        <v>226</v>
      </c>
      <c r="D59" s="45"/>
      <c r="E59" s="78"/>
      <c r="F59" s="78"/>
    </row>
    <row r="60" spans="1:20" x14ac:dyDescent="0.25">
      <c r="A60" s="57"/>
      <c r="D60" s="45"/>
      <c r="F60" s="84"/>
    </row>
    <row r="61" spans="1:20" x14ac:dyDescent="0.25">
      <c r="A61" s="57"/>
      <c r="D61" s="45"/>
      <c r="F61" s="84"/>
    </row>
    <row r="62" spans="1:20" x14ac:dyDescent="0.25">
      <c r="D62" s="45"/>
    </row>
    <row r="63" spans="1:20" x14ac:dyDescent="0.25">
      <c r="A63" s="85"/>
      <c r="B63" s="85"/>
      <c r="C63" s="85"/>
      <c r="D63" s="86"/>
      <c r="E63" s="443"/>
      <c r="F63" s="443"/>
    </row>
    <row r="64" spans="1:20" x14ac:dyDescent="0.25">
      <c r="A64" s="88"/>
      <c r="B64" s="88"/>
      <c r="C64" s="89"/>
      <c r="D64" s="90"/>
      <c r="E64" s="444"/>
      <c r="F64" s="444"/>
    </row>
    <row r="65" spans="1:6" x14ac:dyDescent="0.25">
      <c r="A65" s="91"/>
      <c r="B65" s="91"/>
      <c r="C65" s="57"/>
      <c r="D65" s="60"/>
      <c r="E65" s="57"/>
      <c r="F65" s="91"/>
    </row>
    <row r="66" spans="1:6" x14ac:dyDescent="0.25">
      <c r="A66" s="91"/>
      <c r="B66" s="91"/>
      <c r="C66" s="57"/>
      <c r="D66" s="60"/>
      <c r="E66" s="57"/>
      <c r="F66" s="91"/>
    </row>
    <row r="67" spans="1:6" x14ac:dyDescent="0.25">
      <c r="A67" s="91"/>
      <c r="B67" s="91"/>
      <c r="C67" s="57"/>
      <c r="D67" s="60"/>
      <c r="E67" s="57"/>
      <c r="F67" s="91"/>
    </row>
    <row r="68" spans="1:6" x14ac:dyDescent="0.25">
      <c r="D68" s="45"/>
      <c r="E68" s="443"/>
      <c r="F68" s="443"/>
    </row>
    <row r="69" spans="1:6" x14ac:dyDescent="0.25">
      <c r="A69" s="57"/>
      <c r="B69" s="57"/>
      <c r="C69" s="57"/>
      <c r="D69" s="60"/>
      <c r="E69" s="444"/>
      <c r="F69" s="444"/>
    </row>
    <row r="70" spans="1:6" s="57" customFormat="1" x14ac:dyDescent="0.25">
      <c r="A70" s="445"/>
      <c r="B70" s="445"/>
      <c r="C70" s="445"/>
      <c r="D70" s="60"/>
    </row>
    <row r="71" spans="1:6" x14ac:dyDescent="0.25">
      <c r="B71" s="92"/>
      <c r="C71" s="42"/>
      <c r="D71" s="45"/>
      <c r="E71" s="42"/>
    </row>
    <row r="72" spans="1:6" x14ac:dyDescent="0.25">
      <c r="B72" s="93"/>
      <c r="C72" s="57"/>
      <c r="D72" s="60"/>
      <c r="E72" s="57"/>
    </row>
    <row r="73" spans="1:6" x14ac:dyDescent="0.25">
      <c r="C73" s="94"/>
      <c r="D73" s="95"/>
      <c r="E73" s="94"/>
    </row>
    <row r="74" spans="1:6" x14ac:dyDescent="0.25">
      <c r="C74" s="94"/>
      <c r="D74" s="95"/>
      <c r="E74" s="94"/>
    </row>
    <row r="75" spans="1:6" x14ac:dyDescent="0.25">
      <c r="C75" s="94"/>
      <c r="D75" s="95"/>
      <c r="E75" s="94"/>
    </row>
    <row r="76" spans="1:6" x14ac:dyDescent="0.25">
      <c r="C76" s="94"/>
      <c r="D76" s="95"/>
      <c r="E76" s="94"/>
    </row>
    <row r="77" spans="1:6" x14ac:dyDescent="0.25">
      <c r="C77" s="94"/>
      <c r="D77" s="95"/>
      <c r="E77" s="94"/>
    </row>
    <row r="78" spans="1:6" x14ac:dyDescent="0.25">
      <c r="D78" s="45"/>
    </row>
    <row r="79" spans="1:6" x14ac:dyDescent="0.25">
      <c r="B79" s="92"/>
      <c r="D79" s="45"/>
    </row>
    <row r="80" spans="1:6" x14ac:dyDescent="0.25">
      <c r="B80" s="93"/>
      <c r="C80" s="57"/>
      <c r="D80" s="60"/>
      <c r="E80" s="57"/>
    </row>
    <row r="81" spans="3:5" x14ac:dyDescent="0.25">
      <c r="C81" s="57"/>
      <c r="D81" s="57"/>
      <c r="E81" s="57"/>
    </row>
  </sheetData>
  <mergeCells count="48">
    <mergeCell ref="B19:C19"/>
    <mergeCell ref="A3:F3"/>
    <mergeCell ref="A4:F4"/>
    <mergeCell ref="A5:F5"/>
    <mergeCell ref="A8:C8"/>
    <mergeCell ref="B10:C10"/>
    <mergeCell ref="B11:C11"/>
    <mergeCell ref="B12:C12"/>
    <mergeCell ref="B13:C13"/>
    <mergeCell ref="B14:C14"/>
    <mergeCell ref="B15:C15"/>
    <mergeCell ref="B18:C18"/>
    <mergeCell ref="B32:C32"/>
    <mergeCell ref="B20:C20"/>
    <mergeCell ref="B21:C21"/>
    <mergeCell ref="B22:C22"/>
    <mergeCell ref="B23:C23"/>
    <mergeCell ref="B24:C24"/>
    <mergeCell ref="B25:C25"/>
    <mergeCell ref="A26:C26"/>
    <mergeCell ref="A27:C27"/>
    <mergeCell ref="B29:C29"/>
    <mergeCell ref="B30:C30"/>
    <mergeCell ref="B31:C31"/>
    <mergeCell ref="B49:C49"/>
    <mergeCell ref="B33:C33"/>
    <mergeCell ref="B34:C34"/>
    <mergeCell ref="B35:C35"/>
    <mergeCell ref="B38:C38"/>
    <mergeCell ref="B39:C39"/>
    <mergeCell ref="A42:C42"/>
    <mergeCell ref="A44:C44"/>
    <mergeCell ref="B45:C45"/>
    <mergeCell ref="B46:C46"/>
    <mergeCell ref="B47:C47"/>
    <mergeCell ref="B48:C48"/>
    <mergeCell ref="A70:C70"/>
    <mergeCell ref="B50:C50"/>
    <mergeCell ref="B51:C51"/>
    <mergeCell ref="B52:C52"/>
    <mergeCell ref="B53:C53"/>
    <mergeCell ref="B54:C54"/>
    <mergeCell ref="A55:C55"/>
    <mergeCell ref="A56:C56"/>
    <mergeCell ref="E63:F63"/>
    <mergeCell ref="E64:F64"/>
    <mergeCell ref="E68:F68"/>
    <mergeCell ref="E69:F69"/>
  </mergeCells>
  <hyperlinks>
    <hyperlink ref="D1" location="Indice!A1" display="Indice" xr:uid="{CC713117-60E7-6149-81F0-5F875AE9D8B4}"/>
  </hyperlink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39A4F7-8D93-AC4E-B6EB-7771428CB7FF}">
  <sheetPr>
    <tabColor theme="5"/>
  </sheetPr>
  <dimension ref="A1:D43"/>
  <sheetViews>
    <sheetView showGridLines="0" workbookViewId="0">
      <selection activeCell="E27" sqref="E27"/>
    </sheetView>
  </sheetViews>
  <sheetFormatPr defaultColWidth="11.296875" defaultRowHeight="13.8" outlineLevelRow="2" x14ac:dyDescent="0.25"/>
  <cols>
    <col min="1" max="1" width="77.796875" style="1" customWidth="1"/>
    <col min="2" max="2" width="6" style="45" bestFit="1" customWidth="1"/>
    <col min="3" max="4" width="16.296875" style="96" customWidth="1"/>
    <col min="5" max="16384" width="11.296875" style="1"/>
  </cols>
  <sheetData>
    <row r="1" spans="1:4" x14ac:dyDescent="0.25">
      <c r="A1" s="3" t="s">
        <v>6</v>
      </c>
      <c r="B1" s="61" t="s">
        <v>194</v>
      </c>
    </row>
    <row r="3" spans="1:4" x14ac:dyDescent="0.25">
      <c r="A3" s="451" t="s">
        <v>229</v>
      </c>
      <c r="B3" s="451"/>
      <c r="C3" s="451"/>
      <c r="D3" s="451"/>
    </row>
    <row r="4" spans="1:4" x14ac:dyDescent="0.25">
      <c r="A4" s="451" t="s">
        <v>770</v>
      </c>
      <c r="B4" s="451"/>
      <c r="C4" s="451"/>
      <c r="D4" s="451"/>
    </row>
    <row r="5" spans="1:4" x14ac:dyDescent="0.25">
      <c r="A5" s="453" t="s">
        <v>230</v>
      </c>
      <c r="B5" s="453"/>
      <c r="C5" s="453"/>
      <c r="D5" s="453"/>
    </row>
    <row r="6" spans="1:4" x14ac:dyDescent="0.25">
      <c r="A6" s="453" t="s">
        <v>231</v>
      </c>
      <c r="B6" s="453"/>
      <c r="C6" s="453"/>
      <c r="D6" s="453"/>
    </row>
    <row r="7" spans="1:4" x14ac:dyDescent="0.25">
      <c r="A7" s="94"/>
      <c r="B7" s="95"/>
      <c r="C7" s="97"/>
    </row>
    <row r="8" spans="1:4" x14ac:dyDescent="0.25">
      <c r="A8" s="98"/>
      <c r="B8" s="99" t="s">
        <v>197</v>
      </c>
      <c r="C8" s="64">
        <v>45930</v>
      </c>
      <c r="D8" s="64">
        <f>DATE(YEAR(C8)-1,MONTH(C8),DAY(C8))</f>
        <v>45565</v>
      </c>
    </row>
    <row r="9" spans="1:4" x14ac:dyDescent="0.25">
      <c r="A9" s="1" t="s">
        <v>154</v>
      </c>
      <c r="B9" s="45">
        <v>25</v>
      </c>
      <c r="C9" s="100">
        <v>81787505082</v>
      </c>
      <c r="D9" s="100">
        <v>76388569709</v>
      </c>
    </row>
    <row r="10" spans="1:4" x14ac:dyDescent="0.25">
      <c r="A10" s="1" t="s">
        <v>156</v>
      </c>
      <c r="B10" s="45">
        <v>26</v>
      </c>
      <c r="C10" s="101">
        <v>-63270919281</v>
      </c>
      <c r="D10" s="101">
        <v>-62987188166</v>
      </c>
    </row>
    <row r="11" spans="1:4" s="3" customFormat="1" x14ac:dyDescent="0.25">
      <c r="A11" s="57" t="s">
        <v>232</v>
      </c>
      <c r="B11" s="60"/>
      <c r="C11" s="102">
        <f>SUM(C9:C10)</f>
        <v>18516585801</v>
      </c>
      <c r="D11" s="102">
        <f t="shared" ref="D11" si="0">SUM(D9:D10)</f>
        <v>13401381543</v>
      </c>
    </row>
    <row r="12" spans="1:4" x14ac:dyDescent="0.25">
      <c r="A12" s="1" t="s">
        <v>158</v>
      </c>
      <c r="B12" s="45">
        <v>27</v>
      </c>
      <c r="C12" s="100">
        <v>-235347240</v>
      </c>
      <c r="D12" s="100">
        <v>-452890183</v>
      </c>
    </row>
    <row r="13" spans="1:4" x14ac:dyDescent="0.25">
      <c r="A13" s="1" t="s">
        <v>233</v>
      </c>
      <c r="B13" s="45">
        <v>27</v>
      </c>
      <c r="C13" s="100">
        <v>-8693556769</v>
      </c>
      <c r="D13" s="100">
        <v>-8201826315</v>
      </c>
    </row>
    <row r="14" spans="1:4" x14ac:dyDescent="0.25">
      <c r="A14" s="1" t="s">
        <v>161</v>
      </c>
      <c r="B14" s="45">
        <v>28</v>
      </c>
      <c r="C14" s="103">
        <v>0</v>
      </c>
      <c r="D14" s="103">
        <v>0</v>
      </c>
    </row>
    <row r="15" spans="1:4" s="3" customFormat="1" x14ac:dyDescent="0.25">
      <c r="A15" s="57" t="s">
        <v>234</v>
      </c>
      <c r="B15" s="60"/>
      <c r="C15" s="102">
        <f>SUM(C11:C14)</f>
        <v>9587681792</v>
      </c>
      <c r="D15" s="102">
        <f t="shared" ref="D15" si="1">SUM(D11:D14)</f>
        <v>4746665045</v>
      </c>
    </row>
    <row r="16" spans="1:4" x14ac:dyDescent="0.25">
      <c r="A16" s="1" t="s">
        <v>163</v>
      </c>
      <c r="B16" s="45">
        <v>29</v>
      </c>
      <c r="C16" s="104">
        <v>1311854382</v>
      </c>
      <c r="D16" s="104">
        <v>0</v>
      </c>
    </row>
    <row r="17" spans="1:4" x14ac:dyDescent="0.25">
      <c r="A17" s="1" t="s">
        <v>235</v>
      </c>
      <c r="B17" s="45">
        <v>29</v>
      </c>
      <c r="C17" s="103">
        <v>-5632790078</v>
      </c>
      <c r="D17" s="103">
        <v>-9075862175</v>
      </c>
    </row>
    <row r="18" spans="1:4" s="3" customFormat="1" x14ac:dyDescent="0.25">
      <c r="A18" s="3" t="s">
        <v>223</v>
      </c>
      <c r="B18" s="81"/>
      <c r="C18" s="102">
        <f>SUM(C15:C17)</f>
        <v>5266746096</v>
      </c>
      <c r="D18" s="102">
        <f>SUM(D15:D17)</f>
        <v>-4329197130</v>
      </c>
    </row>
    <row r="19" spans="1:4" x14ac:dyDescent="0.25">
      <c r="A19" s="1" t="s">
        <v>166</v>
      </c>
      <c r="B19" s="45">
        <v>30</v>
      </c>
      <c r="C19" s="103">
        <v>0</v>
      </c>
      <c r="D19" s="103">
        <v>0</v>
      </c>
    </row>
    <row r="20" spans="1:4" x14ac:dyDescent="0.25">
      <c r="A20" s="105" t="s">
        <v>236</v>
      </c>
      <c r="B20" s="60"/>
      <c r="C20" s="102">
        <f>SUM(C18:C19)</f>
        <v>5266746096</v>
      </c>
      <c r="D20" s="102">
        <f t="shared" ref="D20" si="2">SUM(D18:D19)</f>
        <v>-4329197130</v>
      </c>
    </row>
    <row r="21" spans="1:4" x14ac:dyDescent="0.25">
      <c r="A21" s="1" t="s">
        <v>168</v>
      </c>
      <c r="B21" s="45">
        <v>31</v>
      </c>
      <c r="C21" s="103">
        <v>0</v>
      </c>
      <c r="D21" s="103">
        <v>0</v>
      </c>
    </row>
    <row r="22" spans="1:4" x14ac:dyDescent="0.25">
      <c r="A22" s="105" t="s">
        <v>237</v>
      </c>
      <c r="B22" s="60"/>
      <c r="C22" s="102">
        <f t="shared" ref="C22:D22" si="3">SUM(C20:C21)</f>
        <v>5266746096</v>
      </c>
      <c r="D22" s="102">
        <f t="shared" si="3"/>
        <v>-4329197130</v>
      </c>
    </row>
    <row r="23" spans="1:4" x14ac:dyDescent="0.25">
      <c r="A23" s="1" t="s">
        <v>170</v>
      </c>
      <c r="B23" s="45">
        <v>32</v>
      </c>
      <c r="C23" s="103">
        <v>0</v>
      </c>
      <c r="D23" s="103">
        <v>0</v>
      </c>
    </row>
    <row r="24" spans="1:4" x14ac:dyDescent="0.25">
      <c r="A24" s="57" t="s">
        <v>238</v>
      </c>
      <c r="B24" s="60"/>
      <c r="C24" s="102">
        <f t="shared" ref="C24:D24" si="4">SUM(C22:C23)</f>
        <v>5266746096</v>
      </c>
      <c r="D24" s="102">
        <f t="shared" si="4"/>
        <v>-4329197130</v>
      </c>
    </row>
    <row r="25" spans="1:4" x14ac:dyDescent="0.25">
      <c r="A25" s="1" t="s">
        <v>172</v>
      </c>
      <c r="B25" s="45">
        <v>33</v>
      </c>
      <c r="C25" s="104">
        <v>0</v>
      </c>
      <c r="D25" s="104">
        <v>0</v>
      </c>
    </row>
    <row r="26" spans="1:4" x14ac:dyDescent="0.25">
      <c r="A26" s="1" t="s">
        <v>174</v>
      </c>
      <c r="B26" s="45">
        <v>34</v>
      </c>
      <c r="C26" s="103">
        <v>0</v>
      </c>
      <c r="D26" s="103">
        <v>0</v>
      </c>
    </row>
    <row r="27" spans="1:4" x14ac:dyDescent="0.25">
      <c r="A27" s="3" t="s">
        <v>239</v>
      </c>
      <c r="C27" s="106">
        <f t="shared" ref="C27:D27" si="5">SUM(C24:C26)</f>
        <v>5266746096</v>
      </c>
      <c r="D27" s="106">
        <f t="shared" si="5"/>
        <v>-4329197130</v>
      </c>
    </row>
    <row r="28" spans="1:4" s="3" customFormat="1" ht="14.4" thickBot="1" x14ac:dyDescent="0.3">
      <c r="A28" s="3" t="s">
        <v>178</v>
      </c>
      <c r="B28" s="45">
        <v>35</v>
      </c>
      <c r="C28" s="107">
        <v>52667.460959999997</v>
      </c>
      <c r="D28" s="107">
        <v>-57761.135823882585</v>
      </c>
    </row>
    <row r="29" spans="1:4" x14ac:dyDescent="0.25">
      <c r="C29" s="108"/>
      <c r="D29" s="109"/>
    </row>
    <row r="30" spans="1:4" hidden="1" outlineLevel="2" x14ac:dyDescent="0.25">
      <c r="A30" s="57"/>
      <c r="B30" s="60"/>
      <c r="C30" s="110">
        <v>0</v>
      </c>
      <c r="D30" s="110">
        <v>0</v>
      </c>
    </row>
    <row r="31" spans="1:4" collapsed="1" x14ac:dyDescent="0.25">
      <c r="A31" s="1" t="s">
        <v>226</v>
      </c>
    </row>
    <row r="37" spans="1:4" x14ac:dyDescent="0.25">
      <c r="A37" s="87"/>
      <c r="B37" s="86"/>
      <c r="C37" s="454"/>
      <c r="D37" s="454"/>
    </row>
    <row r="38" spans="1:4" x14ac:dyDescent="0.25">
      <c r="A38" s="93"/>
      <c r="B38" s="90"/>
      <c r="D38" s="111"/>
    </row>
    <row r="43" spans="1:4" x14ac:dyDescent="0.25">
      <c r="A43" s="69"/>
      <c r="C43" s="454"/>
      <c r="D43" s="454"/>
    </row>
  </sheetData>
  <mergeCells count="6">
    <mergeCell ref="C43:D43"/>
    <mergeCell ref="A3:D3"/>
    <mergeCell ref="A4:D4"/>
    <mergeCell ref="A5:D5"/>
    <mergeCell ref="A6:D6"/>
    <mergeCell ref="C37:D37"/>
  </mergeCells>
  <hyperlinks>
    <hyperlink ref="B1" location="Indice!A1" display="Indice" xr:uid="{D1C06C95-2826-3347-A7BB-FEFB0EA9D53F}"/>
  </hyperlink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270788-D34A-0A45-99B6-6C2F6A21F011}">
  <sheetPr>
    <tabColor theme="5"/>
  </sheetPr>
  <dimension ref="A1:D74"/>
  <sheetViews>
    <sheetView showGridLines="0" workbookViewId="0">
      <selection activeCell="G63" sqref="G63"/>
    </sheetView>
  </sheetViews>
  <sheetFormatPr defaultColWidth="10.796875" defaultRowHeight="13.8" outlineLevelRow="1" x14ac:dyDescent="0.25"/>
  <cols>
    <col min="1" max="1" width="60.796875" style="1" customWidth="1"/>
    <col min="2" max="2" width="3.5" style="1" customWidth="1"/>
    <col min="3" max="3" width="18.5" style="92" bestFit="1" customWidth="1"/>
    <col min="4" max="4" width="18" style="92" bestFit="1" customWidth="1"/>
    <col min="5" max="16384" width="10.796875" style="1"/>
  </cols>
  <sheetData>
    <row r="1" spans="1:4" x14ac:dyDescent="0.25">
      <c r="A1" s="3" t="s">
        <v>6</v>
      </c>
      <c r="B1" s="3"/>
      <c r="D1" s="61" t="s">
        <v>194</v>
      </c>
    </row>
    <row r="2" spans="1:4" x14ac:dyDescent="0.25">
      <c r="A2" s="112"/>
      <c r="B2" s="112"/>
      <c r="C2" s="113"/>
      <c r="D2" s="113"/>
    </row>
    <row r="3" spans="1:4" x14ac:dyDescent="0.25">
      <c r="A3" s="451" t="s">
        <v>240</v>
      </c>
      <c r="B3" s="451"/>
      <c r="C3" s="451"/>
      <c r="D3" s="451"/>
    </row>
    <row r="4" spans="1:4" x14ac:dyDescent="0.25">
      <c r="A4" s="451" t="s">
        <v>770</v>
      </c>
      <c r="B4" s="451"/>
      <c r="C4" s="451"/>
      <c r="D4" s="451"/>
    </row>
    <row r="5" spans="1:4" x14ac:dyDescent="0.25">
      <c r="A5" s="452" t="s">
        <v>241</v>
      </c>
      <c r="B5" s="452"/>
      <c r="C5" s="452"/>
      <c r="D5" s="452"/>
    </row>
    <row r="6" spans="1:4" x14ac:dyDescent="0.25">
      <c r="A6" s="452" t="s">
        <v>196</v>
      </c>
      <c r="B6" s="452"/>
      <c r="C6" s="452"/>
      <c r="D6" s="452"/>
    </row>
    <row r="7" spans="1:4" x14ac:dyDescent="0.25">
      <c r="A7" s="56"/>
      <c r="B7" s="56"/>
      <c r="C7" s="56"/>
      <c r="D7" s="56"/>
    </row>
    <row r="8" spans="1:4" x14ac:dyDescent="0.25">
      <c r="A8" s="114"/>
      <c r="B8" s="114"/>
      <c r="C8" s="64">
        <v>45930</v>
      </c>
      <c r="D8" s="64">
        <v>45565</v>
      </c>
    </row>
    <row r="9" spans="1:4" x14ac:dyDescent="0.25">
      <c r="C9" s="87"/>
      <c r="D9" s="87"/>
    </row>
    <row r="10" spans="1:4" x14ac:dyDescent="0.25">
      <c r="A10" s="57" t="s">
        <v>242</v>
      </c>
      <c r="B10" s="57"/>
      <c r="C10" s="68"/>
      <c r="D10" s="68"/>
    </row>
    <row r="11" spans="1:4" x14ac:dyDescent="0.25">
      <c r="A11" s="1" t="s">
        <v>243</v>
      </c>
      <c r="C11" s="100">
        <f t="shared" ref="C11" si="0">SUM(C12:C14)</f>
        <v>85884758084</v>
      </c>
      <c r="D11" s="100">
        <f>SUM(D12:D14)</f>
        <v>78192569943</v>
      </c>
    </row>
    <row r="12" spans="1:4" s="117" customFormat="1" ht="14.4" hidden="1" outlineLevel="1" x14ac:dyDescent="0.3">
      <c r="A12" s="115" t="s">
        <v>244</v>
      </c>
      <c r="B12" s="115"/>
      <c r="C12" s="116">
        <v>81787505082</v>
      </c>
      <c r="D12" s="116">
        <v>76388569709</v>
      </c>
    </row>
    <row r="13" spans="1:4" s="117" customFormat="1" ht="14.4" hidden="1" outlineLevel="1" x14ac:dyDescent="0.3">
      <c r="A13" s="115" t="s">
        <v>245</v>
      </c>
      <c r="B13" s="115"/>
      <c r="C13" s="116">
        <v>5982218274</v>
      </c>
      <c r="D13" s="116">
        <v>7775172918</v>
      </c>
    </row>
    <row r="14" spans="1:4" s="117" customFormat="1" ht="14.4" hidden="1" outlineLevel="1" x14ac:dyDescent="0.3">
      <c r="A14" s="115" t="s">
        <v>246</v>
      </c>
      <c r="B14" s="115"/>
      <c r="C14" s="116">
        <v>-1884965272</v>
      </c>
      <c r="D14" s="116">
        <v>-5971172684</v>
      </c>
    </row>
    <row r="15" spans="1:4" collapsed="1" x14ac:dyDescent="0.25">
      <c r="A15" s="1" t="s">
        <v>247</v>
      </c>
      <c r="C15" s="100">
        <f>SUM(C16:C32)</f>
        <v>-81178041542</v>
      </c>
      <c r="D15" s="100">
        <f>SUM(D16:D32)</f>
        <v>-78808866341</v>
      </c>
    </row>
    <row r="16" spans="1:4" s="117" customFormat="1" ht="14.4" hidden="1" outlineLevel="1" x14ac:dyDescent="0.3">
      <c r="A16" s="115" t="s">
        <v>248</v>
      </c>
      <c r="B16" s="115"/>
      <c r="C16" s="116">
        <v>-63270919281</v>
      </c>
      <c r="D16" s="116">
        <v>-62987188166</v>
      </c>
    </row>
    <row r="17" spans="1:4" s="117" customFormat="1" ht="14.4" hidden="1" outlineLevel="1" x14ac:dyDescent="0.3">
      <c r="A17" s="115" t="s">
        <v>249</v>
      </c>
      <c r="B17" s="115"/>
      <c r="C17" s="116">
        <v>-8928904009</v>
      </c>
      <c r="D17" s="116">
        <v>-8654716498</v>
      </c>
    </row>
    <row r="18" spans="1:4" s="117" customFormat="1" ht="14.4" hidden="1" outlineLevel="1" x14ac:dyDescent="0.3">
      <c r="A18" s="115" t="s">
        <v>250</v>
      </c>
      <c r="B18" s="115"/>
      <c r="C18" s="116">
        <v>25688446551</v>
      </c>
      <c r="D18" s="116">
        <v>22724855327</v>
      </c>
    </row>
    <row r="19" spans="1:4" s="117" customFormat="1" ht="14.4" hidden="1" outlineLevel="1" x14ac:dyDescent="0.3">
      <c r="A19" s="115" t="s">
        <v>251</v>
      </c>
      <c r="B19" s="115"/>
      <c r="C19" s="116">
        <v>-27364462563</v>
      </c>
      <c r="D19" s="116">
        <v>-25377108923</v>
      </c>
    </row>
    <row r="20" spans="1:4" s="117" customFormat="1" ht="14.4" hidden="1" outlineLevel="1" x14ac:dyDescent="0.3">
      <c r="A20" s="115" t="s">
        <v>252</v>
      </c>
      <c r="B20" s="115"/>
      <c r="C20" s="116">
        <v>5733769942</v>
      </c>
      <c r="D20" s="116">
        <v>7665220512</v>
      </c>
    </row>
    <row r="21" spans="1:4" s="117" customFormat="1" ht="14.4" hidden="1" outlineLevel="1" x14ac:dyDescent="0.3">
      <c r="A21" s="115" t="s">
        <v>253</v>
      </c>
      <c r="B21" s="115"/>
      <c r="C21" s="116">
        <v>-4237746862</v>
      </c>
      <c r="D21" s="116">
        <v>-7770218949</v>
      </c>
    </row>
    <row r="22" spans="1:4" s="117" customFormat="1" ht="14.4" hidden="1" outlineLevel="1" x14ac:dyDescent="0.3">
      <c r="A22" s="115" t="s">
        <v>254</v>
      </c>
      <c r="B22" s="115"/>
      <c r="C22" s="116">
        <v>115138102880</v>
      </c>
      <c r="D22" s="116">
        <v>102401297261</v>
      </c>
    </row>
    <row r="23" spans="1:4" s="117" customFormat="1" ht="14.4" hidden="1" outlineLevel="1" x14ac:dyDescent="0.3">
      <c r="A23" s="115" t="s">
        <v>255</v>
      </c>
      <c r="B23" s="115"/>
      <c r="C23" s="116">
        <v>-118778218386</v>
      </c>
      <c r="D23" s="116">
        <v>-110911563795</v>
      </c>
    </row>
    <row r="24" spans="1:4" s="117" customFormat="1" ht="14.4" hidden="1" outlineLevel="1" x14ac:dyDescent="0.3">
      <c r="A24" s="115" t="s">
        <v>256</v>
      </c>
      <c r="B24" s="115"/>
      <c r="C24" s="116">
        <v>-18659169872</v>
      </c>
      <c r="D24" s="116">
        <v>-45579434768</v>
      </c>
    </row>
    <row r="25" spans="1:4" s="117" customFormat="1" ht="14.4" hidden="1" outlineLevel="1" x14ac:dyDescent="0.3">
      <c r="A25" s="115" t="s">
        <v>257</v>
      </c>
      <c r="B25" s="115"/>
      <c r="C25" s="116">
        <v>13444915949</v>
      </c>
      <c r="D25" s="116">
        <v>49730248400</v>
      </c>
    </row>
    <row r="26" spans="1:4" s="117" customFormat="1" ht="14.4" hidden="1" outlineLevel="1" x14ac:dyDescent="0.3">
      <c r="A26" s="115" t="s">
        <v>258</v>
      </c>
      <c r="B26" s="115"/>
      <c r="C26" s="116">
        <v>-549527884</v>
      </c>
      <c r="D26" s="116">
        <v>-2553676114</v>
      </c>
    </row>
    <row r="27" spans="1:4" s="117" customFormat="1" ht="14.4" hidden="1" outlineLevel="1" x14ac:dyDescent="0.3">
      <c r="A27" s="115" t="s">
        <v>259</v>
      </c>
      <c r="B27" s="115"/>
      <c r="C27" s="116">
        <v>605671993</v>
      </c>
      <c r="D27" s="116">
        <v>2503419372</v>
      </c>
    </row>
    <row r="28" spans="1:4" s="117" customFormat="1" ht="14.4" hidden="1" outlineLevel="1" x14ac:dyDescent="0.3">
      <c r="A28" s="115" t="s">
        <v>260</v>
      </c>
      <c r="B28" s="115"/>
      <c r="C28" s="116">
        <v>0</v>
      </c>
      <c r="D28" s="116">
        <v>0</v>
      </c>
    </row>
    <row r="29" spans="1:4" s="117" customFormat="1" ht="14.4" hidden="1" outlineLevel="1" x14ac:dyDescent="0.3">
      <c r="A29" s="115" t="s">
        <v>261</v>
      </c>
      <c r="B29" s="115"/>
      <c r="C29" s="116">
        <v>0</v>
      </c>
      <c r="D29" s="116">
        <v>0</v>
      </c>
    </row>
    <row r="30" spans="1:4" s="117" customFormat="1" ht="14.4" hidden="1" outlineLevel="1" x14ac:dyDescent="0.3">
      <c r="A30" s="115" t="s">
        <v>262</v>
      </c>
      <c r="B30" s="115"/>
      <c r="C30" s="116">
        <v>-237119222</v>
      </c>
      <c r="D30" s="116">
        <v>-232155864</v>
      </c>
    </row>
    <row r="31" spans="1:4" s="117" customFormat="1" ht="14.4" hidden="1" outlineLevel="1" x14ac:dyDescent="0.3">
      <c r="A31" s="115" t="s">
        <v>263</v>
      </c>
      <c r="B31" s="115"/>
      <c r="C31" s="116">
        <v>237119222</v>
      </c>
      <c r="D31" s="116">
        <v>232155864</v>
      </c>
    </row>
    <row r="32" spans="1:4" s="117" customFormat="1" ht="14.4" hidden="1" outlineLevel="1" x14ac:dyDescent="0.3">
      <c r="A32" s="115" t="s">
        <v>264</v>
      </c>
      <c r="B32" s="115"/>
      <c r="C32" s="116">
        <v>0</v>
      </c>
      <c r="D32" s="116">
        <v>0</v>
      </c>
    </row>
    <row r="33" spans="1:4" s="118" customFormat="1" collapsed="1" x14ac:dyDescent="0.25">
      <c r="A33" s="118" t="s">
        <v>265</v>
      </c>
      <c r="C33" s="119">
        <f>SUM(C11,C15)</f>
        <v>4706716542</v>
      </c>
      <c r="D33" s="119">
        <f>SUM(D11,D15)</f>
        <v>-616296398</v>
      </c>
    </row>
    <row r="34" spans="1:4" hidden="1" outlineLevel="1" x14ac:dyDescent="0.25">
      <c r="A34" s="1" t="s">
        <v>266</v>
      </c>
      <c r="C34" s="100"/>
      <c r="D34" s="100"/>
    </row>
    <row r="35" spans="1:4" hidden="1" outlineLevel="1" x14ac:dyDescent="0.25">
      <c r="A35" s="1" t="s">
        <v>267</v>
      </c>
      <c r="C35" s="100">
        <v>0</v>
      </c>
      <c r="D35" s="100">
        <v>0</v>
      </c>
    </row>
    <row r="36" spans="1:4" collapsed="1" x14ac:dyDescent="0.25">
      <c r="A36" s="1" t="s">
        <v>268</v>
      </c>
      <c r="C36" s="100">
        <v>0</v>
      </c>
      <c r="D36" s="100">
        <v>0</v>
      </c>
    </row>
    <row r="37" spans="1:4" x14ac:dyDescent="0.25">
      <c r="A37" s="120" t="s">
        <v>269</v>
      </c>
      <c r="B37" s="120"/>
      <c r="C37" s="121">
        <f t="shared" ref="C37:D37" si="1">SUM(C33,C34,C35,C36)</f>
        <v>4706716542</v>
      </c>
      <c r="D37" s="121">
        <f t="shared" si="1"/>
        <v>-616296398</v>
      </c>
    </row>
    <row r="38" spans="1:4" x14ac:dyDescent="0.25">
      <c r="C38" s="104"/>
      <c r="D38" s="104"/>
    </row>
    <row r="39" spans="1:4" x14ac:dyDescent="0.25">
      <c r="A39" s="57" t="s">
        <v>270</v>
      </c>
      <c r="B39" s="57"/>
      <c r="C39" s="104"/>
      <c r="D39" s="104"/>
    </row>
    <row r="40" spans="1:4" x14ac:dyDescent="0.25">
      <c r="A40" s="1" t="s">
        <v>271</v>
      </c>
      <c r="C40" s="104">
        <f>SUM(C41:C43)</f>
        <v>1954088398</v>
      </c>
      <c r="D40" s="104">
        <f>SUM(D41:D43)</f>
        <v>2605705117</v>
      </c>
    </row>
    <row r="41" spans="1:4" s="117" customFormat="1" ht="14.4" hidden="1" outlineLevel="1" x14ac:dyDescent="0.3">
      <c r="A41" s="115" t="s">
        <v>272</v>
      </c>
      <c r="B41" s="115"/>
      <c r="C41" s="116">
        <v>83873181867</v>
      </c>
      <c r="D41" s="116">
        <v>87529972416</v>
      </c>
    </row>
    <row r="42" spans="1:4" s="117" customFormat="1" ht="14.4" hidden="1" outlineLevel="1" x14ac:dyDescent="0.3">
      <c r="A42" s="115" t="s">
        <v>273</v>
      </c>
      <c r="B42" s="115"/>
      <c r="C42" s="116">
        <v>-81919093469</v>
      </c>
      <c r="D42" s="116">
        <v>-84924267299</v>
      </c>
    </row>
    <row r="43" spans="1:4" s="117" customFormat="1" ht="14.4" hidden="1" outlineLevel="1" x14ac:dyDescent="0.3">
      <c r="A43" s="115" t="s">
        <v>274</v>
      </c>
      <c r="B43" s="115"/>
      <c r="C43" s="116">
        <f>-C32</f>
        <v>0</v>
      </c>
      <c r="D43" s="116">
        <f>-D32</f>
        <v>0</v>
      </c>
    </row>
    <row r="44" spans="1:4" collapsed="1" x14ac:dyDescent="0.25">
      <c r="A44" s="120" t="s">
        <v>275</v>
      </c>
      <c r="B44" s="120"/>
      <c r="C44" s="121">
        <f>C40</f>
        <v>1954088398</v>
      </c>
      <c r="D44" s="121">
        <f>D40</f>
        <v>2605705117</v>
      </c>
    </row>
    <row r="45" spans="1:4" x14ac:dyDescent="0.25">
      <c r="C45" s="104"/>
      <c r="D45" s="104"/>
    </row>
    <row r="46" spans="1:4" x14ac:dyDescent="0.25">
      <c r="A46" s="57" t="s">
        <v>276</v>
      </c>
      <c r="B46" s="57"/>
      <c r="C46" s="104"/>
      <c r="D46" s="104"/>
    </row>
    <row r="47" spans="1:4" x14ac:dyDescent="0.25">
      <c r="A47" s="1" t="s">
        <v>277</v>
      </c>
      <c r="C47" s="104">
        <f>SUM(C48:C49)</f>
        <v>-5162098644.1095886</v>
      </c>
      <c r="D47" s="104">
        <f>SUM(D48:D49)</f>
        <v>-9375984319</v>
      </c>
    </row>
    <row r="48" spans="1:4" s="117" customFormat="1" ht="14.4" hidden="1" outlineLevel="1" x14ac:dyDescent="0.3">
      <c r="A48" s="115" t="s">
        <v>278</v>
      </c>
      <c r="B48" s="115"/>
      <c r="C48" s="116">
        <v>-79928037894.109589</v>
      </c>
      <c r="D48" s="116">
        <v>-87082119283</v>
      </c>
    </row>
    <row r="49" spans="1:4" s="117" customFormat="1" ht="14.4" hidden="1" outlineLevel="1" x14ac:dyDescent="0.3">
      <c r="A49" s="115" t="s">
        <v>279</v>
      </c>
      <c r="B49" s="115"/>
      <c r="C49" s="116">
        <v>74765939250</v>
      </c>
      <c r="D49" s="116">
        <v>77706134964</v>
      </c>
    </row>
    <row r="50" spans="1:4" collapsed="1" x14ac:dyDescent="0.25">
      <c r="A50" s="1" t="s">
        <v>280</v>
      </c>
      <c r="C50" s="104">
        <f>SUM(C51:C54)</f>
        <v>3941960000</v>
      </c>
      <c r="D50" s="104">
        <f>SUM(D51:D54)</f>
        <v>5445229231</v>
      </c>
    </row>
    <row r="51" spans="1:4" s="117" customFormat="1" ht="14.4" hidden="1" outlineLevel="1" x14ac:dyDescent="0.3">
      <c r="A51" s="115" t="s">
        <v>281</v>
      </c>
      <c r="B51" s="115"/>
      <c r="C51" s="116">
        <v>-93214000000</v>
      </c>
      <c r="D51" s="116">
        <v>-74950000000</v>
      </c>
    </row>
    <row r="52" spans="1:4" s="117" customFormat="1" ht="14.4" hidden="1" outlineLevel="1" x14ac:dyDescent="0.3">
      <c r="A52" s="115" t="s">
        <v>282</v>
      </c>
      <c r="B52" s="115"/>
      <c r="C52" s="116">
        <v>100000000000</v>
      </c>
      <c r="D52" s="116">
        <v>93214000000</v>
      </c>
    </row>
    <row r="53" spans="1:4" s="117" customFormat="1" ht="14.4" hidden="1" outlineLevel="1" x14ac:dyDescent="0.3">
      <c r="A53" s="115" t="s">
        <v>283</v>
      </c>
      <c r="B53" s="115"/>
      <c r="C53" s="116">
        <v>-47385153989</v>
      </c>
      <c r="D53" s="116">
        <v>-32185797568</v>
      </c>
    </row>
    <row r="54" spans="1:4" s="117" customFormat="1" ht="14.4" hidden="1" outlineLevel="1" x14ac:dyDescent="0.3">
      <c r="A54" s="115" t="s">
        <v>284</v>
      </c>
      <c r="B54" s="115"/>
      <c r="C54" s="116">
        <v>44541113989</v>
      </c>
      <c r="D54" s="116">
        <v>19367026799</v>
      </c>
    </row>
    <row r="55" spans="1:4" collapsed="1" x14ac:dyDescent="0.25">
      <c r="A55" s="1" t="s">
        <v>285</v>
      </c>
      <c r="C55" s="104">
        <f>SUM(C56:C58)</f>
        <v>-5632790078</v>
      </c>
      <c r="D55" s="104">
        <f>SUM(D56:D58)</f>
        <v>-6211031191</v>
      </c>
    </row>
    <row r="56" spans="1:4" s="117" customFormat="1" ht="14.4" hidden="1" outlineLevel="1" x14ac:dyDescent="0.3">
      <c r="A56" s="115" t="s">
        <v>286</v>
      </c>
      <c r="B56" s="115"/>
      <c r="C56" s="116">
        <v>0</v>
      </c>
      <c r="D56" s="116">
        <v>0</v>
      </c>
    </row>
    <row r="57" spans="1:4" s="117" customFormat="1" ht="14.4" hidden="1" outlineLevel="1" x14ac:dyDescent="0.3">
      <c r="A57" s="115" t="s">
        <v>287</v>
      </c>
      <c r="B57" s="115"/>
      <c r="C57" s="116">
        <v>-5533663784</v>
      </c>
      <c r="D57" s="116">
        <v>-6114151444</v>
      </c>
    </row>
    <row r="58" spans="1:4" s="117" customFormat="1" ht="14.4" hidden="1" outlineLevel="1" x14ac:dyDescent="0.3">
      <c r="A58" s="115" t="s">
        <v>288</v>
      </c>
      <c r="B58" s="115"/>
      <c r="C58" s="116">
        <v>-99126294</v>
      </c>
      <c r="D58" s="116">
        <v>-96879747</v>
      </c>
    </row>
    <row r="59" spans="1:4" collapsed="1" x14ac:dyDescent="0.25">
      <c r="A59" s="1" t="s">
        <v>289</v>
      </c>
      <c r="C59" s="104">
        <f t="shared" ref="C59:D59" si="2">SUM(C60:C61)</f>
        <v>0</v>
      </c>
      <c r="D59" s="104">
        <f t="shared" si="2"/>
        <v>0</v>
      </c>
    </row>
    <row r="60" spans="1:4" s="117" customFormat="1" ht="14.4" hidden="1" outlineLevel="1" x14ac:dyDescent="0.3">
      <c r="A60" s="115" t="s">
        <v>290</v>
      </c>
      <c r="B60" s="115"/>
      <c r="C60" s="116">
        <v>0</v>
      </c>
      <c r="D60" s="116">
        <v>0</v>
      </c>
    </row>
    <row r="61" spans="1:4" s="117" customFormat="1" ht="14.4" hidden="1" outlineLevel="1" x14ac:dyDescent="0.3">
      <c r="A61" s="115" t="s">
        <v>291</v>
      </c>
      <c r="B61" s="115"/>
      <c r="C61" s="116">
        <v>0</v>
      </c>
      <c r="D61" s="116">
        <v>0</v>
      </c>
    </row>
    <row r="62" spans="1:4" collapsed="1" x14ac:dyDescent="0.25">
      <c r="A62" s="120" t="s">
        <v>292</v>
      </c>
      <c r="B62" s="120"/>
      <c r="C62" s="121">
        <f>SUM(C47,C50,C55,C59)</f>
        <v>-6852928722.1095886</v>
      </c>
      <c r="D62" s="121">
        <f>SUM(D47,D50,D55,D59)</f>
        <v>-10141786279</v>
      </c>
    </row>
    <row r="63" spans="1:4" x14ac:dyDescent="0.25">
      <c r="A63" s="122"/>
      <c r="B63" s="122"/>
      <c r="C63" s="123"/>
      <c r="D63" s="123"/>
    </row>
    <row r="64" spans="1:4" ht="14.4" x14ac:dyDescent="0.3">
      <c r="A64" s="117" t="s">
        <v>293</v>
      </c>
      <c r="B64" s="117"/>
      <c r="C64" s="124">
        <f>SUM(C37,C44,C62)</f>
        <v>-192123782.10958862</v>
      </c>
      <c r="D64" s="124">
        <f>SUM(D37,D44,D62)</f>
        <v>-8152377560</v>
      </c>
    </row>
    <row r="65" spans="1:4" ht="14.4" x14ac:dyDescent="0.3">
      <c r="A65" s="117" t="s">
        <v>294</v>
      </c>
      <c r="B65" s="117"/>
      <c r="C65" s="124">
        <v>1311854382</v>
      </c>
      <c r="D65" s="124">
        <v>-2864830984</v>
      </c>
    </row>
    <row r="66" spans="1:4" ht="14.4" x14ac:dyDescent="0.3">
      <c r="A66" s="117" t="s">
        <v>295</v>
      </c>
      <c r="B66" s="117"/>
      <c r="C66" s="124">
        <v>2837404736</v>
      </c>
      <c r="D66" s="124">
        <v>13659792150</v>
      </c>
    </row>
    <row r="67" spans="1:4" x14ac:dyDescent="0.25">
      <c r="C67" s="104"/>
      <c r="D67" s="104"/>
    </row>
    <row r="68" spans="1:4" x14ac:dyDescent="0.25">
      <c r="A68" s="120" t="s">
        <v>296</v>
      </c>
      <c r="B68" s="120"/>
      <c r="C68" s="121">
        <f>+SUM(C64:C66)</f>
        <v>3957135335.8904114</v>
      </c>
      <c r="D68" s="121">
        <f>+SUM(D64:D66)</f>
        <v>2642583606</v>
      </c>
    </row>
    <row r="69" spans="1:4" x14ac:dyDescent="0.25">
      <c r="C69" s="113"/>
      <c r="D69" s="113"/>
    </row>
    <row r="70" spans="1:4" s="3" customFormat="1" hidden="1" outlineLevel="1" x14ac:dyDescent="0.25">
      <c r="A70" s="3" t="s">
        <v>297</v>
      </c>
      <c r="C70" s="125">
        <v>3957135336</v>
      </c>
      <c r="D70" s="125">
        <v>2642583606</v>
      </c>
    </row>
    <row r="71" spans="1:4" s="3" customFormat="1" hidden="1" outlineLevel="1" x14ac:dyDescent="0.25">
      <c r="A71" s="3" t="s">
        <v>298</v>
      </c>
      <c r="C71" s="110">
        <f>C68-C70</f>
        <v>-0.109588623046875</v>
      </c>
      <c r="D71" s="110">
        <f>D68-D70</f>
        <v>0</v>
      </c>
    </row>
    <row r="72" spans="1:4" collapsed="1" x14ac:dyDescent="0.25">
      <c r="C72" s="126"/>
      <c r="D72" s="126"/>
    </row>
    <row r="73" spans="1:4" x14ac:dyDescent="0.25">
      <c r="A73" s="1" t="s">
        <v>226</v>
      </c>
      <c r="C73" s="126"/>
      <c r="D73" s="126"/>
    </row>
    <row r="74" spans="1:4" x14ac:dyDescent="0.25">
      <c r="C74" s="126"/>
      <c r="D74" s="126"/>
    </row>
  </sheetData>
  <mergeCells count="4">
    <mergeCell ref="A3:D3"/>
    <mergeCell ref="A4:D4"/>
    <mergeCell ref="A5:D5"/>
    <mergeCell ref="A6:D6"/>
  </mergeCells>
  <hyperlinks>
    <hyperlink ref="D1" location="Indice!A1" display="Indice" xr:uid="{06DD3BAF-0994-9A4F-8A58-5AD262E7AABC}"/>
  </hyperlink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65AC2C-0914-1940-89A4-1D6772FAD842}">
  <sheetPr>
    <tabColor theme="5"/>
  </sheetPr>
  <dimension ref="A1:N34"/>
  <sheetViews>
    <sheetView showGridLines="0" workbookViewId="0">
      <selection activeCell="J29" sqref="J29"/>
    </sheetView>
  </sheetViews>
  <sheetFormatPr defaultColWidth="11.296875" defaultRowHeight="13.8" outlineLevelRow="1" outlineLevelCol="1" x14ac:dyDescent="0.25"/>
  <cols>
    <col min="1" max="1" width="40.796875" style="1" customWidth="1"/>
    <col min="2" max="4" width="16.796875" style="92" customWidth="1"/>
    <col min="5" max="5" width="16.796875" style="92" hidden="1" customWidth="1" outlineLevel="1"/>
    <col min="6" max="6" width="16.796875" style="92" customWidth="1" collapsed="1"/>
    <col min="7" max="7" width="16.796875" style="92" hidden="1" customWidth="1" outlineLevel="1"/>
    <col min="8" max="8" width="16.796875" style="92" customWidth="1" collapsed="1"/>
    <col min="9" max="9" width="1.19921875" style="1" customWidth="1"/>
    <col min="10" max="10" width="16.796875" style="1" customWidth="1"/>
    <col min="11" max="11" width="1.19921875" style="1" customWidth="1"/>
    <col min="12" max="12" width="16.796875" style="1" customWidth="1"/>
    <col min="13" max="13" width="15.296875" style="127" hidden="1" customWidth="1" outlineLevel="1"/>
    <col min="14" max="14" width="11.296875" style="1" collapsed="1"/>
    <col min="15" max="16384" width="11.296875" style="1"/>
  </cols>
  <sheetData>
    <row r="1" spans="1:13" x14ac:dyDescent="0.25">
      <c r="A1" s="3" t="s">
        <v>6</v>
      </c>
      <c r="D1" s="61" t="s">
        <v>194</v>
      </c>
    </row>
    <row r="3" spans="1:13" x14ac:dyDescent="0.25">
      <c r="A3" s="57"/>
      <c r="B3" s="57"/>
      <c r="C3" s="57"/>
      <c r="D3" s="57" t="s">
        <v>770</v>
      </c>
      <c r="E3" s="57"/>
      <c r="F3" s="57"/>
      <c r="G3" s="57"/>
      <c r="H3" s="57"/>
      <c r="J3" s="91"/>
    </row>
    <row r="4" spans="1:13" x14ac:dyDescent="0.25">
      <c r="A4" s="453" t="s">
        <v>241</v>
      </c>
      <c r="B4" s="453"/>
      <c r="C4" s="453"/>
      <c r="D4" s="453"/>
      <c r="E4" s="453"/>
      <c r="F4" s="453"/>
      <c r="G4" s="453"/>
      <c r="H4" s="453"/>
      <c r="I4" s="453"/>
      <c r="J4" s="453"/>
      <c r="K4" s="453"/>
      <c r="L4" s="453"/>
    </row>
    <row r="5" spans="1:13" x14ac:dyDescent="0.25">
      <c r="A5" s="453" t="s">
        <v>196</v>
      </c>
      <c r="B5" s="453"/>
      <c r="C5" s="453"/>
      <c r="D5" s="453"/>
      <c r="E5" s="453"/>
      <c r="F5" s="453"/>
      <c r="G5" s="453"/>
      <c r="H5" s="453"/>
      <c r="I5" s="453"/>
      <c r="J5" s="453"/>
      <c r="K5" s="453"/>
      <c r="L5" s="453"/>
    </row>
    <row r="6" spans="1:13" x14ac:dyDescent="0.25">
      <c r="A6" s="69"/>
      <c r="B6" s="69"/>
      <c r="C6" s="69"/>
      <c r="D6" s="69"/>
      <c r="E6" s="69"/>
      <c r="F6" s="69"/>
      <c r="G6" s="69"/>
      <c r="H6" s="69"/>
      <c r="J6" s="91"/>
    </row>
    <row r="7" spans="1:13" x14ac:dyDescent="0.25">
      <c r="A7" s="42"/>
      <c r="B7" s="455" t="s">
        <v>299</v>
      </c>
      <c r="C7" s="455"/>
      <c r="D7" s="456" t="s">
        <v>300</v>
      </c>
      <c r="E7" s="456"/>
      <c r="F7" s="455" t="s">
        <v>301</v>
      </c>
      <c r="G7" s="455"/>
      <c r="H7" s="455"/>
      <c r="J7" s="91"/>
    </row>
    <row r="8" spans="1:13" ht="41.4" x14ac:dyDescent="0.25">
      <c r="A8" s="128"/>
      <c r="B8" s="129" t="s">
        <v>302</v>
      </c>
      <c r="C8" s="129" t="s">
        <v>303</v>
      </c>
      <c r="D8" s="129" t="s">
        <v>141</v>
      </c>
      <c r="E8" s="129" t="s">
        <v>304</v>
      </c>
      <c r="F8" s="129" t="s">
        <v>143</v>
      </c>
      <c r="G8" s="129" t="s">
        <v>305</v>
      </c>
      <c r="H8" s="129" t="s">
        <v>148</v>
      </c>
      <c r="I8" s="87"/>
      <c r="J8" s="129" t="s">
        <v>306</v>
      </c>
      <c r="K8" s="87"/>
      <c r="L8" s="129" t="s">
        <v>307</v>
      </c>
    </row>
    <row r="9" spans="1:13" x14ac:dyDescent="0.25">
      <c r="J9" s="91"/>
    </row>
    <row r="10" spans="1:13" x14ac:dyDescent="0.25">
      <c r="A10" s="130" t="s">
        <v>308</v>
      </c>
      <c r="B10" s="121">
        <v>74950000000</v>
      </c>
      <c r="C10" s="121">
        <v>32185797568</v>
      </c>
      <c r="D10" s="121">
        <v>93631603</v>
      </c>
      <c r="E10" s="121">
        <v>0</v>
      </c>
      <c r="F10" s="121">
        <v>232155864</v>
      </c>
      <c r="G10" s="121">
        <v>0</v>
      </c>
      <c r="H10" s="121">
        <v>-920504616</v>
      </c>
      <c r="I10" s="131"/>
      <c r="J10" s="121">
        <v>0</v>
      </c>
      <c r="K10" s="131"/>
      <c r="L10" s="121">
        <f t="shared" ref="L10" si="0">SUM(B10:H10)</f>
        <v>106541080419</v>
      </c>
      <c r="M10" s="132">
        <v>0</v>
      </c>
    </row>
    <row r="11" spans="1:13" x14ac:dyDescent="0.25">
      <c r="A11" s="133" t="s">
        <v>309</v>
      </c>
      <c r="B11" s="104">
        <f>+B15-B10</f>
        <v>18264000000</v>
      </c>
      <c r="C11" s="104">
        <v>0</v>
      </c>
      <c r="D11" s="104">
        <v>0</v>
      </c>
      <c r="E11" s="104">
        <v>0</v>
      </c>
      <c r="F11" s="104">
        <v>0</v>
      </c>
      <c r="G11" s="104">
        <v>0</v>
      </c>
      <c r="H11" s="104">
        <v>0</v>
      </c>
      <c r="I11" s="134"/>
      <c r="J11" s="104">
        <v>0</v>
      </c>
      <c r="K11" s="134"/>
      <c r="L11" s="134">
        <f t="shared" ref="L11:L19" si="1">SUM(B11:H11)</f>
        <v>18264000000</v>
      </c>
    </row>
    <row r="12" spans="1:13" x14ac:dyDescent="0.25">
      <c r="A12" s="133" t="s">
        <v>310</v>
      </c>
      <c r="B12" s="104">
        <v>0</v>
      </c>
      <c r="C12" s="104">
        <f>+C15-C10</f>
        <v>-12818770769</v>
      </c>
      <c r="D12" s="104">
        <v>0</v>
      </c>
      <c r="E12" s="104">
        <v>0</v>
      </c>
      <c r="F12" s="104">
        <v>0</v>
      </c>
      <c r="G12" s="104">
        <v>0</v>
      </c>
      <c r="H12" s="104">
        <v>0</v>
      </c>
      <c r="I12" s="134"/>
      <c r="J12" s="104">
        <v>0</v>
      </c>
      <c r="K12" s="134"/>
      <c r="L12" s="134">
        <f t="shared" si="1"/>
        <v>-12818770769</v>
      </c>
    </row>
    <row r="13" spans="1:13" x14ac:dyDescent="0.25">
      <c r="A13" s="133" t="s">
        <v>311</v>
      </c>
      <c r="B13" s="104">
        <v>0</v>
      </c>
      <c r="C13" s="104">
        <v>0</v>
      </c>
      <c r="D13" s="104">
        <f>+D15-D10</f>
        <v>0</v>
      </c>
      <c r="E13" s="104">
        <f>+E15-E10</f>
        <v>0</v>
      </c>
      <c r="F13" s="104">
        <f>+F15-F10</f>
        <v>0</v>
      </c>
      <c r="G13" s="104">
        <f>+G15-G10</f>
        <v>0</v>
      </c>
      <c r="H13" s="104">
        <v>0</v>
      </c>
      <c r="I13" s="134"/>
      <c r="J13" s="104">
        <v>0</v>
      </c>
      <c r="K13" s="134"/>
      <c r="L13" s="134">
        <f t="shared" si="1"/>
        <v>0</v>
      </c>
    </row>
    <row r="14" spans="1:13" x14ac:dyDescent="0.25">
      <c r="A14" s="133" t="s">
        <v>312</v>
      </c>
      <c r="B14" s="104">
        <v>0</v>
      </c>
      <c r="C14" s="104">
        <v>0</v>
      </c>
      <c r="D14" s="104">
        <v>0</v>
      </c>
      <c r="E14" s="104">
        <v>0</v>
      </c>
      <c r="F14" s="104">
        <v>0</v>
      </c>
      <c r="G14" s="104">
        <v>0</v>
      </c>
      <c r="H14" s="104">
        <v>-4329197130</v>
      </c>
      <c r="I14" s="134"/>
      <c r="J14" s="135">
        <v>0</v>
      </c>
      <c r="K14" s="134"/>
      <c r="L14" s="134">
        <f t="shared" si="1"/>
        <v>-4329197130</v>
      </c>
    </row>
    <row r="15" spans="1:13" x14ac:dyDescent="0.25">
      <c r="A15" s="130" t="s">
        <v>313</v>
      </c>
      <c r="B15" s="121">
        <v>93214000000</v>
      </c>
      <c r="C15" s="121">
        <v>19367026799</v>
      </c>
      <c r="D15" s="121">
        <v>93631603</v>
      </c>
      <c r="E15" s="121">
        <v>0</v>
      </c>
      <c r="F15" s="121">
        <v>232155864</v>
      </c>
      <c r="G15" s="121">
        <v>0</v>
      </c>
      <c r="H15" s="121">
        <f>SUM(H10:H14)</f>
        <v>-5249701746</v>
      </c>
      <c r="I15" s="131"/>
      <c r="J15" s="121">
        <v>0</v>
      </c>
      <c r="K15" s="136"/>
      <c r="L15" s="121">
        <f t="shared" si="1"/>
        <v>107657112520</v>
      </c>
      <c r="M15" s="132">
        <v>0</v>
      </c>
    </row>
    <row r="16" spans="1:13" x14ac:dyDescent="0.25">
      <c r="A16" s="133" t="s">
        <v>309</v>
      </c>
      <c r="B16" s="104">
        <f>+B20-B15</f>
        <v>0</v>
      </c>
      <c r="C16" s="104">
        <v>0</v>
      </c>
      <c r="D16" s="104">
        <v>0</v>
      </c>
      <c r="E16" s="104">
        <v>0</v>
      </c>
      <c r="F16" s="104">
        <v>0</v>
      </c>
      <c r="G16" s="104">
        <v>0</v>
      </c>
      <c r="H16" s="104">
        <v>0</v>
      </c>
      <c r="I16" s="134"/>
      <c r="J16" s="104">
        <v>0</v>
      </c>
      <c r="K16" s="134"/>
      <c r="L16" s="134">
        <f t="shared" si="1"/>
        <v>0</v>
      </c>
    </row>
    <row r="17" spans="1:13" x14ac:dyDescent="0.25">
      <c r="A17" s="133" t="s">
        <v>310</v>
      </c>
      <c r="B17" s="104">
        <v>0</v>
      </c>
      <c r="C17" s="104">
        <f>+C20-C15</f>
        <v>28018127190</v>
      </c>
      <c r="D17" s="104">
        <v>0</v>
      </c>
      <c r="E17" s="104">
        <v>0</v>
      </c>
      <c r="F17" s="104">
        <v>0</v>
      </c>
      <c r="G17" s="104">
        <v>0</v>
      </c>
      <c r="H17" s="104">
        <v>0</v>
      </c>
      <c r="I17" s="134"/>
      <c r="J17" s="104">
        <v>0</v>
      </c>
      <c r="K17" s="134"/>
      <c r="L17" s="134">
        <f t="shared" si="1"/>
        <v>28018127190</v>
      </c>
    </row>
    <row r="18" spans="1:13" x14ac:dyDescent="0.25">
      <c r="A18" s="133" t="s">
        <v>311</v>
      </c>
      <c r="B18" s="104">
        <v>0</v>
      </c>
      <c r="C18" s="104">
        <v>0</v>
      </c>
      <c r="D18" s="104">
        <f>+D20-D15</f>
        <v>0</v>
      </c>
      <c r="E18" s="104">
        <f>+E20-E15</f>
        <v>0</v>
      </c>
      <c r="F18" s="104">
        <f>+F20-F15</f>
        <v>4963358</v>
      </c>
      <c r="G18" s="104">
        <f>+G20-G15</f>
        <v>0</v>
      </c>
      <c r="H18" s="104">
        <v>0</v>
      </c>
      <c r="I18" s="134"/>
      <c r="J18" s="104">
        <v>0</v>
      </c>
      <c r="K18" s="134"/>
      <c r="L18" s="134">
        <f t="shared" si="1"/>
        <v>4963358</v>
      </c>
    </row>
    <row r="19" spans="1:13" x14ac:dyDescent="0.25">
      <c r="A19" s="133" t="s">
        <v>312</v>
      </c>
      <c r="B19" s="104">
        <v>0</v>
      </c>
      <c r="C19" s="104">
        <v>0</v>
      </c>
      <c r="D19" s="104">
        <v>0</v>
      </c>
      <c r="E19" s="104">
        <v>0</v>
      </c>
      <c r="F19" s="104">
        <v>0</v>
      </c>
      <c r="G19" s="104">
        <v>0</v>
      </c>
      <c r="H19" s="104">
        <v>4436185532</v>
      </c>
      <c r="I19" s="134"/>
      <c r="J19" s="135">
        <v>0</v>
      </c>
      <c r="K19" s="134"/>
      <c r="L19" s="134">
        <f t="shared" si="1"/>
        <v>4436185532</v>
      </c>
    </row>
    <row r="20" spans="1:13" x14ac:dyDescent="0.25">
      <c r="A20" s="130" t="s">
        <v>314</v>
      </c>
      <c r="B20" s="121">
        <v>93214000000</v>
      </c>
      <c r="C20" s="121">
        <v>47385153989</v>
      </c>
      <c r="D20" s="121">
        <v>93631603</v>
      </c>
      <c r="E20" s="121">
        <v>0</v>
      </c>
      <c r="F20" s="121">
        <v>237119222</v>
      </c>
      <c r="G20" s="121">
        <v>0</v>
      </c>
      <c r="H20" s="121">
        <f>SUM(H15:H19)</f>
        <v>-813516214</v>
      </c>
      <c r="I20" s="131"/>
      <c r="J20" s="121">
        <v>0</v>
      </c>
      <c r="K20" s="136"/>
      <c r="L20" s="121">
        <f t="shared" ref="L20:L25" si="2">SUM(B20:H20)</f>
        <v>140116388600</v>
      </c>
      <c r="M20" s="132">
        <v>0</v>
      </c>
    </row>
    <row r="21" spans="1:13" x14ac:dyDescent="0.25">
      <c r="A21" s="133" t="s">
        <v>309</v>
      </c>
      <c r="B21" s="104">
        <f>B25-B22-B20</f>
        <v>6786000000</v>
      </c>
      <c r="C21" s="104">
        <v>0</v>
      </c>
      <c r="D21" s="104">
        <v>0</v>
      </c>
      <c r="E21" s="104">
        <v>0</v>
      </c>
      <c r="F21" s="104">
        <v>0</v>
      </c>
      <c r="G21" s="104">
        <v>0</v>
      </c>
      <c r="H21" s="104">
        <v>0</v>
      </c>
      <c r="I21" s="134"/>
      <c r="J21" s="104">
        <v>0</v>
      </c>
      <c r="K21" s="134"/>
      <c r="L21" s="134">
        <f t="shared" si="2"/>
        <v>6786000000</v>
      </c>
    </row>
    <row r="22" spans="1:13" x14ac:dyDescent="0.25">
      <c r="A22" s="133" t="s">
        <v>310</v>
      </c>
      <c r="B22" s="104">
        <v>0</v>
      </c>
      <c r="C22" s="104">
        <f>C25-C20</f>
        <v>-2844040000</v>
      </c>
      <c r="D22" s="104">
        <v>0</v>
      </c>
      <c r="E22" s="104">
        <v>0</v>
      </c>
      <c r="F22" s="104">
        <v>0</v>
      </c>
      <c r="G22" s="104">
        <v>0</v>
      </c>
      <c r="H22" s="104">
        <v>0</v>
      </c>
      <c r="I22" s="134"/>
      <c r="J22" s="104">
        <v>0</v>
      </c>
      <c r="K22" s="134"/>
      <c r="L22" s="134">
        <f t="shared" si="2"/>
        <v>-2844040000</v>
      </c>
    </row>
    <row r="23" spans="1:13" outlineLevel="1" x14ac:dyDescent="0.25">
      <c r="A23" s="133" t="s">
        <v>311</v>
      </c>
      <c r="B23" s="104">
        <v>0</v>
      </c>
      <c r="C23" s="104">
        <v>0</v>
      </c>
      <c r="D23" s="104">
        <f>D25-D15</f>
        <v>0</v>
      </c>
      <c r="E23" s="104">
        <f>E25-E20</f>
        <v>0</v>
      </c>
      <c r="F23" s="104">
        <f>F25-F20</f>
        <v>0</v>
      </c>
      <c r="G23" s="104">
        <f>G25-G15</f>
        <v>0</v>
      </c>
      <c r="H23" s="104">
        <v>0</v>
      </c>
      <c r="I23" s="134"/>
      <c r="J23" s="104">
        <v>0</v>
      </c>
      <c r="K23" s="134"/>
      <c r="L23" s="134">
        <f t="shared" si="2"/>
        <v>0</v>
      </c>
    </row>
    <row r="24" spans="1:13" x14ac:dyDescent="0.25">
      <c r="A24" s="133" t="s">
        <v>312</v>
      </c>
      <c r="B24" s="104">
        <v>0</v>
      </c>
      <c r="C24" s="104">
        <v>0</v>
      </c>
      <c r="D24" s="104">
        <v>0</v>
      </c>
      <c r="E24" s="104">
        <v>0</v>
      </c>
      <c r="F24" s="104">
        <v>0</v>
      </c>
      <c r="G24" s="104">
        <v>0</v>
      </c>
      <c r="H24" s="104">
        <v>5266746096</v>
      </c>
      <c r="I24" s="134"/>
      <c r="J24" s="135">
        <v>0</v>
      </c>
      <c r="K24" s="134"/>
      <c r="L24" s="134">
        <f t="shared" si="2"/>
        <v>5266746096</v>
      </c>
    </row>
    <row r="25" spans="1:13" x14ac:dyDescent="0.25">
      <c r="A25" s="130" t="s">
        <v>771</v>
      </c>
      <c r="B25" s="121">
        <v>100000000000</v>
      </c>
      <c r="C25" s="121">
        <v>44541113989</v>
      </c>
      <c r="D25" s="121">
        <v>93631603</v>
      </c>
      <c r="E25" s="121">
        <v>0</v>
      </c>
      <c r="F25" s="121">
        <v>237119222</v>
      </c>
      <c r="G25" s="121">
        <v>0</v>
      </c>
      <c r="H25" s="121">
        <f>SUM(H20:H24)</f>
        <v>4453229882</v>
      </c>
      <c r="I25" s="136"/>
      <c r="J25" s="121">
        <v>0</v>
      </c>
      <c r="K25" s="136"/>
      <c r="L25" s="137">
        <f t="shared" si="2"/>
        <v>149325094696</v>
      </c>
      <c r="M25" s="132">
        <v>0</v>
      </c>
    </row>
    <row r="26" spans="1:13" x14ac:dyDescent="0.25">
      <c r="A26" s="57"/>
      <c r="B26" s="93"/>
      <c r="C26" s="113"/>
      <c r="D26" s="93"/>
      <c r="E26" s="93"/>
      <c r="F26" s="93"/>
      <c r="G26" s="93"/>
      <c r="H26" s="93"/>
      <c r="J26" s="138"/>
      <c r="L26" s="67"/>
    </row>
    <row r="27" spans="1:13" x14ac:dyDescent="0.25">
      <c r="A27" s="1" t="s">
        <v>226</v>
      </c>
      <c r="B27" s="126"/>
      <c r="C27" s="126"/>
      <c r="D27" s="1"/>
      <c r="F27" s="126"/>
      <c r="G27" s="126"/>
      <c r="H27" s="126"/>
    </row>
    <row r="28" spans="1:13" x14ac:dyDescent="0.25">
      <c r="B28" s="126"/>
      <c r="C28" s="126"/>
      <c r="D28" s="1"/>
      <c r="F28" s="126"/>
      <c r="G28" s="126"/>
      <c r="H28" s="126"/>
    </row>
    <row r="29" spans="1:13" x14ac:dyDescent="0.25">
      <c r="B29" s="126"/>
      <c r="C29" s="126"/>
      <c r="D29" s="1"/>
      <c r="F29" s="126"/>
      <c r="G29" s="126"/>
      <c r="H29" s="126"/>
    </row>
    <row r="30" spans="1:13" x14ac:dyDescent="0.25">
      <c r="B30" s="126"/>
      <c r="C30" s="126"/>
      <c r="D30" s="1"/>
      <c r="F30" s="126"/>
      <c r="G30" s="126"/>
      <c r="H30" s="126"/>
    </row>
    <row r="31" spans="1:13" x14ac:dyDescent="0.25">
      <c r="B31" s="126"/>
      <c r="C31" s="126"/>
      <c r="D31" s="1"/>
      <c r="F31" s="126"/>
      <c r="G31" s="126"/>
      <c r="H31" s="126"/>
    </row>
    <row r="33" spans="2:8" x14ac:dyDescent="0.25">
      <c r="B33" s="126"/>
      <c r="C33" s="126"/>
      <c r="D33" s="1"/>
      <c r="F33" s="126"/>
      <c r="G33" s="126"/>
      <c r="H33" s="126"/>
    </row>
    <row r="34" spans="2:8" x14ac:dyDescent="0.25">
      <c r="D34" s="1"/>
      <c r="E34" s="139"/>
    </row>
  </sheetData>
  <mergeCells count="5">
    <mergeCell ref="A4:L4"/>
    <mergeCell ref="A5:L5"/>
    <mergeCell ref="B7:C7"/>
    <mergeCell ref="D7:E7"/>
    <mergeCell ref="F7:H7"/>
  </mergeCells>
  <hyperlinks>
    <hyperlink ref="D1" location="Indice!A1" display="Indice" xr:uid="{660F99C1-2854-304E-AE15-D8889F1D01AF}"/>
  </hyperlink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EC7E08-8848-8D48-8549-A05E15684F2A}">
  <sheetPr>
    <tabColor theme="5"/>
    <pageSetUpPr fitToPage="1"/>
  </sheetPr>
  <dimension ref="A1:N929"/>
  <sheetViews>
    <sheetView showGridLines="0" tabSelected="1" topLeftCell="A804" workbookViewId="0">
      <selection activeCell="K1" sqref="A1:K944"/>
    </sheetView>
  </sheetViews>
  <sheetFormatPr defaultColWidth="11.296875" defaultRowHeight="13.2" outlineLevelRow="1" x14ac:dyDescent="0.3"/>
  <cols>
    <col min="1" max="2" width="13.796875" style="141" customWidth="1"/>
    <col min="3" max="11" width="15.796875" style="141" customWidth="1"/>
    <col min="12" max="12" width="15" style="141" bestFit="1" customWidth="1"/>
    <col min="13" max="13" width="16.19921875" style="141" bestFit="1" customWidth="1"/>
    <col min="14" max="14" width="14.296875" style="141" bestFit="1" customWidth="1"/>
    <col min="15" max="15" width="13.296875" style="141" bestFit="1" customWidth="1"/>
    <col min="16" max="16" width="14.296875" style="141" bestFit="1" customWidth="1"/>
    <col min="17" max="16384" width="11.296875" style="141"/>
  </cols>
  <sheetData>
    <row r="1" spans="1:11" ht="13.8" x14ac:dyDescent="0.3">
      <c r="A1" s="140" t="s">
        <v>6</v>
      </c>
      <c r="J1" s="142"/>
      <c r="K1" s="61" t="s">
        <v>194</v>
      </c>
    </row>
    <row r="3" spans="1:11" x14ac:dyDescent="0.3">
      <c r="A3" s="512" t="s">
        <v>315</v>
      </c>
      <c r="B3" s="512"/>
      <c r="C3" s="512"/>
      <c r="D3" s="512"/>
      <c r="E3" s="512"/>
      <c r="F3" s="512"/>
      <c r="G3" s="512"/>
      <c r="H3" s="512"/>
      <c r="I3" s="512"/>
      <c r="J3" s="512"/>
      <c r="K3" s="512"/>
    </row>
    <row r="4" spans="1:11" x14ac:dyDescent="0.3">
      <c r="A4" s="515" t="s">
        <v>316</v>
      </c>
      <c r="B4" s="515"/>
      <c r="C4" s="515"/>
      <c r="D4" s="515"/>
      <c r="E4" s="515"/>
      <c r="F4" s="515"/>
      <c r="G4" s="515"/>
      <c r="H4" s="515"/>
      <c r="I4" s="515"/>
      <c r="J4" s="515"/>
      <c r="K4" s="515"/>
    </row>
    <row r="6" spans="1:11" x14ac:dyDescent="0.3">
      <c r="A6" s="516" t="s">
        <v>317</v>
      </c>
      <c r="B6" s="517"/>
      <c r="C6" s="517"/>
      <c r="D6" s="517"/>
      <c r="E6" s="517"/>
      <c r="F6" s="517"/>
      <c r="G6" s="517"/>
      <c r="H6" s="517"/>
      <c r="I6" s="517"/>
      <c r="J6" s="517"/>
      <c r="K6" s="518"/>
    </row>
    <row r="7" spans="1:11" ht="214.95" customHeight="1" x14ac:dyDescent="0.3">
      <c r="A7" s="505" t="s">
        <v>318</v>
      </c>
      <c r="B7" s="506"/>
      <c r="C7" s="506"/>
      <c r="D7" s="506"/>
      <c r="E7" s="506"/>
      <c r="F7" s="506"/>
      <c r="G7" s="506"/>
      <c r="H7" s="506"/>
      <c r="I7" s="506"/>
      <c r="J7" s="506"/>
      <c r="K7" s="507"/>
    </row>
    <row r="10" spans="1:11" x14ac:dyDescent="0.3">
      <c r="A10" s="519" t="s">
        <v>319</v>
      </c>
      <c r="B10" s="520"/>
      <c r="C10" s="520"/>
      <c r="D10" s="520"/>
      <c r="E10" s="520"/>
      <c r="F10" s="520"/>
      <c r="G10" s="520"/>
      <c r="H10" s="520"/>
      <c r="I10" s="520"/>
      <c r="J10" s="520"/>
      <c r="K10" s="521"/>
    </row>
    <row r="11" spans="1:11" x14ac:dyDescent="0.3">
      <c r="A11" s="144"/>
      <c r="B11" s="145"/>
      <c r="C11" s="145"/>
      <c r="D11" s="145"/>
      <c r="E11" s="145"/>
      <c r="F11" s="145"/>
      <c r="G11" s="145"/>
      <c r="H11" s="145"/>
      <c r="I11" s="145"/>
      <c r="J11" s="145"/>
      <c r="K11" s="146"/>
    </row>
    <row r="12" spans="1:11" x14ac:dyDescent="0.3">
      <c r="A12" s="147">
        <v>2.1</v>
      </c>
      <c r="B12" s="140" t="s">
        <v>320</v>
      </c>
      <c r="K12" s="148"/>
    </row>
    <row r="13" spans="1:11" x14ac:dyDescent="0.3">
      <c r="A13" s="510" t="s">
        <v>321</v>
      </c>
      <c r="B13" s="461"/>
      <c r="C13" s="461"/>
      <c r="D13" s="461"/>
      <c r="E13" s="461"/>
      <c r="F13" s="461"/>
      <c r="G13" s="461"/>
      <c r="H13" s="461"/>
      <c r="I13" s="461"/>
      <c r="J13" s="461"/>
      <c r="K13" s="511"/>
    </row>
    <row r="14" spans="1:11" x14ac:dyDescent="0.3">
      <c r="A14" s="152"/>
      <c r="K14" s="148"/>
    </row>
    <row r="15" spans="1:11" x14ac:dyDescent="0.3">
      <c r="A15" s="147">
        <v>2.2000000000000002</v>
      </c>
      <c r="B15" s="140" t="s">
        <v>322</v>
      </c>
      <c r="K15" s="148"/>
    </row>
    <row r="16" spans="1:11" ht="61.05" customHeight="1" x14ac:dyDescent="0.3">
      <c r="A16" s="510" t="s">
        <v>323</v>
      </c>
      <c r="B16" s="461"/>
      <c r="C16" s="461"/>
      <c r="D16" s="461"/>
      <c r="E16" s="461"/>
      <c r="F16" s="461"/>
      <c r="G16" s="461"/>
      <c r="H16" s="461"/>
      <c r="I16" s="461"/>
      <c r="J16" s="461"/>
      <c r="K16" s="511"/>
    </row>
    <row r="17" spans="1:11" x14ac:dyDescent="0.3">
      <c r="A17" s="149"/>
      <c r="B17" s="150"/>
      <c r="C17" s="150"/>
      <c r="D17" s="512" t="s">
        <v>324</v>
      </c>
      <c r="E17" s="512"/>
      <c r="F17" s="150"/>
      <c r="G17" s="513" t="s">
        <v>325</v>
      </c>
      <c r="H17" s="513"/>
      <c r="I17" s="513"/>
      <c r="J17" s="513"/>
      <c r="K17" s="151"/>
    </row>
    <row r="18" spans="1:11" s="140" customFormat="1" x14ac:dyDescent="0.3">
      <c r="A18" s="154"/>
      <c r="D18" s="512"/>
      <c r="E18" s="512"/>
      <c r="G18" s="514">
        <v>45930</v>
      </c>
      <c r="H18" s="514"/>
      <c r="I18" s="514">
        <v>45657</v>
      </c>
      <c r="J18" s="514"/>
      <c r="K18" s="148"/>
    </row>
    <row r="19" spans="1:11" s="140" customFormat="1" x14ac:dyDescent="0.3">
      <c r="A19" s="154"/>
      <c r="D19" s="155">
        <f>YEAR(G18)</f>
        <v>2025</v>
      </c>
      <c r="E19" s="155">
        <f>YEAR(I18)</f>
        <v>2024</v>
      </c>
      <c r="G19" s="156" t="s">
        <v>326</v>
      </c>
      <c r="H19" s="156" t="s">
        <v>327</v>
      </c>
      <c r="I19" s="156" t="s">
        <v>326</v>
      </c>
      <c r="J19" s="156" t="s">
        <v>327</v>
      </c>
      <c r="K19" s="148"/>
    </row>
    <row r="20" spans="1:11" x14ac:dyDescent="0.3">
      <c r="A20" s="157"/>
      <c r="B20" s="141" t="s">
        <v>328</v>
      </c>
      <c r="D20" s="158">
        <v>7744.6877106227012</v>
      </c>
      <c r="E20" s="158">
        <v>7561.2922814207741</v>
      </c>
      <c r="G20" s="158">
        <v>6952.1</v>
      </c>
      <c r="H20" s="158">
        <v>6970.65</v>
      </c>
      <c r="I20" s="158">
        <v>7812.22</v>
      </c>
      <c r="J20" s="158">
        <v>7843.41</v>
      </c>
      <c r="K20" s="148"/>
    </row>
    <row r="21" spans="1:11" x14ac:dyDescent="0.3">
      <c r="A21" s="152"/>
      <c r="K21" s="148"/>
    </row>
    <row r="22" spans="1:11" x14ac:dyDescent="0.3">
      <c r="A22" s="147">
        <v>2.2999999999999998</v>
      </c>
      <c r="B22" s="140" t="s">
        <v>329</v>
      </c>
      <c r="K22" s="148"/>
    </row>
    <row r="23" spans="1:11" ht="87" customHeight="1" x14ac:dyDescent="0.3">
      <c r="A23" s="510" t="s">
        <v>330</v>
      </c>
      <c r="B23" s="461"/>
      <c r="C23" s="461"/>
      <c r="D23" s="461"/>
      <c r="E23" s="461"/>
      <c r="F23" s="461"/>
      <c r="G23" s="461"/>
      <c r="H23" s="461"/>
      <c r="I23" s="461"/>
      <c r="J23" s="461"/>
      <c r="K23" s="511"/>
    </row>
    <row r="24" spans="1:11" x14ac:dyDescent="0.3">
      <c r="A24" s="152"/>
      <c r="K24" s="148"/>
    </row>
    <row r="25" spans="1:11" x14ac:dyDescent="0.3">
      <c r="A25" s="147">
        <v>2.4</v>
      </c>
      <c r="B25" s="140" t="s">
        <v>200</v>
      </c>
      <c r="K25" s="148"/>
    </row>
    <row r="26" spans="1:11" x14ac:dyDescent="0.3">
      <c r="A26" s="510" t="s">
        <v>331</v>
      </c>
      <c r="B26" s="461"/>
      <c r="C26" s="461"/>
      <c r="D26" s="461"/>
      <c r="E26" s="461"/>
      <c r="F26" s="461"/>
      <c r="G26" s="461"/>
      <c r="H26" s="461"/>
      <c r="I26" s="461"/>
      <c r="J26" s="461"/>
      <c r="K26" s="511"/>
    </row>
    <row r="27" spans="1:11" x14ac:dyDescent="0.3">
      <c r="A27" s="152"/>
      <c r="K27" s="148"/>
    </row>
    <row r="28" spans="1:11" x14ac:dyDescent="0.3">
      <c r="A28" s="147">
        <v>2.5</v>
      </c>
      <c r="B28" s="140" t="s">
        <v>332</v>
      </c>
      <c r="K28" s="148"/>
    </row>
    <row r="29" spans="1:11" ht="37.950000000000003" customHeight="1" x14ac:dyDescent="0.3">
      <c r="A29" s="510" t="s">
        <v>333</v>
      </c>
      <c r="B29" s="461"/>
      <c r="C29" s="461"/>
      <c r="D29" s="461"/>
      <c r="E29" s="461"/>
      <c r="F29" s="461"/>
      <c r="G29" s="461"/>
      <c r="H29" s="461"/>
      <c r="I29" s="461"/>
      <c r="J29" s="461"/>
      <c r="K29" s="511"/>
    </row>
    <row r="30" spans="1:11" x14ac:dyDescent="0.3">
      <c r="A30" s="152"/>
      <c r="K30" s="148"/>
    </row>
    <row r="31" spans="1:11" x14ac:dyDescent="0.3">
      <c r="A31" s="147">
        <v>2.6</v>
      </c>
      <c r="B31" s="140" t="s">
        <v>111</v>
      </c>
      <c r="K31" s="148"/>
    </row>
    <row r="32" spans="1:11" x14ac:dyDescent="0.3">
      <c r="A32" s="510" t="s">
        <v>334</v>
      </c>
      <c r="B32" s="461"/>
      <c r="C32" s="461"/>
      <c r="D32" s="461"/>
      <c r="E32" s="461"/>
      <c r="F32" s="461"/>
      <c r="G32" s="461"/>
      <c r="H32" s="461"/>
      <c r="I32" s="461"/>
      <c r="J32" s="461"/>
      <c r="K32" s="511"/>
    </row>
    <row r="33" spans="1:11" x14ac:dyDescent="0.3">
      <c r="A33" s="152"/>
      <c r="K33" s="148"/>
    </row>
    <row r="34" spans="1:11" x14ac:dyDescent="0.3">
      <c r="A34" s="147">
        <v>2.7</v>
      </c>
      <c r="B34" s="140" t="s">
        <v>202</v>
      </c>
      <c r="K34" s="148"/>
    </row>
    <row r="35" spans="1:11" ht="70.95" customHeight="1" x14ac:dyDescent="0.3">
      <c r="A35" s="510" t="s">
        <v>335</v>
      </c>
      <c r="B35" s="461"/>
      <c r="C35" s="461"/>
      <c r="D35" s="461"/>
      <c r="E35" s="461"/>
      <c r="F35" s="461"/>
      <c r="G35" s="461"/>
      <c r="H35" s="461"/>
      <c r="I35" s="461"/>
      <c r="J35" s="461"/>
      <c r="K35" s="511"/>
    </row>
    <row r="36" spans="1:11" x14ac:dyDescent="0.3">
      <c r="A36" s="152"/>
      <c r="K36" s="148"/>
    </row>
    <row r="37" spans="1:11" x14ac:dyDescent="0.3">
      <c r="A37" s="147">
        <v>2.8</v>
      </c>
      <c r="B37" s="140" t="s">
        <v>336</v>
      </c>
      <c r="K37" s="148"/>
    </row>
    <row r="38" spans="1:11" x14ac:dyDescent="0.3">
      <c r="A38" s="159" t="s">
        <v>337</v>
      </c>
      <c r="B38" s="140" t="s">
        <v>338</v>
      </c>
      <c r="K38" s="148"/>
    </row>
    <row r="39" spans="1:11" ht="61.95" customHeight="1" x14ac:dyDescent="0.3">
      <c r="A39" s="510" t="s">
        <v>339</v>
      </c>
      <c r="B39" s="461"/>
      <c r="C39" s="461"/>
      <c r="D39" s="461"/>
      <c r="E39" s="461"/>
      <c r="F39" s="461"/>
      <c r="G39" s="461"/>
      <c r="H39" s="461"/>
      <c r="I39" s="461"/>
      <c r="J39" s="461"/>
      <c r="K39" s="511"/>
    </row>
    <row r="40" spans="1:11" x14ac:dyDescent="0.3">
      <c r="A40" s="159" t="s">
        <v>340</v>
      </c>
      <c r="B40" s="140" t="s">
        <v>341</v>
      </c>
      <c r="K40" s="148"/>
    </row>
    <row r="41" spans="1:11" ht="40.950000000000003" customHeight="1" x14ac:dyDescent="0.3">
      <c r="A41" s="510" t="s">
        <v>342</v>
      </c>
      <c r="B41" s="461"/>
      <c r="C41" s="461"/>
      <c r="D41" s="461"/>
      <c r="E41" s="461"/>
      <c r="F41" s="461"/>
      <c r="G41" s="461"/>
      <c r="H41" s="461"/>
      <c r="I41" s="461"/>
      <c r="J41" s="461"/>
      <c r="K41" s="511"/>
    </row>
    <row r="42" spans="1:11" x14ac:dyDescent="0.3">
      <c r="A42" s="147" t="s">
        <v>343</v>
      </c>
      <c r="B42" s="140" t="s">
        <v>344</v>
      </c>
      <c r="K42" s="148"/>
    </row>
    <row r="43" spans="1:11" ht="34.049999999999997" customHeight="1" x14ac:dyDescent="0.3">
      <c r="A43" s="510" t="s">
        <v>345</v>
      </c>
      <c r="B43" s="461"/>
      <c r="C43" s="461"/>
      <c r="D43" s="461"/>
      <c r="E43" s="461"/>
      <c r="F43" s="461"/>
      <c r="G43" s="461"/>
      <c r="H43" s="461"/>
      <c r="I43" s="461"/>
      <c r="J43" s="461"/>
      <c r="K43" s="511"/>
    </row>
    <row r="44" spans="1:11" x14ac:dyDescent="0.3">
      <c r="A44" s="152"/>
      <c r="K44" s="148"/>
    </row>
    <row r="45" spans="1:11" x14ac:dyDescent="0.3">
      <c r="A45" s="160" t="s">
        <v>346</v>
      </c>
      <c r="B45" s="140" t="s">
        <v>347</v>
      </c>
      <c r="K45" s="148"/>
    </row>
    <row r="46" spans="1:11" x14ac:dyDescent="0.3">
      <c r="A46" s="510" t="s">
        <v>348</v>
      </c>
      <c r="B46" s="461"/>
      <c r="C46" s="461"/>
      <c r="D46" s="461"/>
      <c r="E46" s="461"/>
      <c r="F46" s="461"/>
      <c r="G46" s="461"/>
      <c r="H46" s="461"/>
      <c r="I46" s="461"/>
      <c r="J46" s="461"/>
      <c r="K46" s="511"/>
    </row>
    <row r="47" spans="1:11" x14ac:dyDescent="0.3">
      <c r="A47" s="152"/>
      <c r="K47" s="148"/>
    </row>
    <row r="48" spans="1:11" x14ac:dyDescent="0.3">
      <c r="A48" s="161" t="s">
        <v>349</v>
      </c>
      <c r="B48" s="140" t="s">
        <v>350</v>
      </c>
      <c r="K48" s="148"/>
    </row>
    <row r="49" spans="1:11" ht="24" customHeight="1" x14ac:dyDescent="0.3">
      <c r="A49" s="510" t="s">
        <v>351</v>
      </c>
      <c r="B49" s="461"/>
      <c r="C49" s="461"/>
      <c r="D49" s="461"/>
      <c r="E49" s="461"/>
      <c r="F49" s="461"/>
      <c r="G49" s="461"/>
      <c r="H49" s="461"/>
      <c r="I49" s="461"/>
      <c r="J49" s="461"/>
      <c r="K49" s="511"/>
    </row>
    <row r="50" spans="1:11" x14ac:dyDescent="0.3">
      <c r="A50" s="152"/>
      <c r="K50" s="148"/>
    </row>
    <row r="51" spans="1:11" x14ac:dyDescent="0.3">
      <c r="A51" s="147">
        <v>2.11</v>
      </c>
      <c r="B51" s="140" t="s">
        <v>352</v>
      </c>
      <c r="K51" s="148"/>
    </row>
    <row r="52" spans="1:11" x14ac:dyDescent="0.3">
      <c r="A52" s="510" t="s">
        <v>353</v>
      </c>
      <c r="B52" s="461"/>
      <c r="C52" s="461"/>
      <c r="D52" s="461"/>
      <c r="E52" s="461"/>
      <c r="F52" s="461"/>
      <c r="G52" s="461"/>
      <c r="H52" s="461"/>
      <c r="I52" s="461"/>
      <c r="J52" s="461"/>
      <c r="K52" s="511"/>
    </row>
    <row r="53" spans="1:11" x14ac:dyDescent="0.3">
      <c r="A53" s="152"/>
      <c r="K53" s="148"/>
    </row>
    <row r="54" spans="1:11" x14ac:dyDescent="0.3">
      <c r="A54" s="147">
        <v>2.12</v>
      </c>
      <c r="B54" s="140" t="s">
        <v>170</v>
      </c>
      <c r="K54" s="148"/>
    </row>
    <row r="55" spans="1:11" ht="46.95" customHeight="1" x14ac:dyDescent="0.3">
      <c r="A55" s="510" t="s">
        <v>354</v>
      </c>
      <c r="B55" s="461"/>
      <c r="C55" s="461"/>
      <c r="D55" s="461"/>
      <c r="E55" s="461"/>
      <c r="F55" s="461"/>
      <c r="G55" s="461"/>
      <c r="H55" s="461"/>
      <c r="I55" s="461"/>
      <c r="J55" s="461"/>
      <c r="K55" s="511"/>
    </row>
    <row r="56" spans="1:11" x14ac:dyDescent="0.3">
      <c r="A56" s="152"/>
      <c r="K56" s="148"/>
    </row>
    <row r="57" spans="1:11" x14ac:dyDescent="0.3">
      <c r="A57" s="147">
        <v>2.13</v>
      </c>
      <c r="B57" s="140" t="s">
        <v>355</v>
      </c>
      <c r="K57" s="148"/>
    </row>
    <row r="58" spans="1:11" x14ac:dyDescent="0.3">
      <c r="A58" s="510" t="s">
        <v>356</v>
      </c>
      <c r="B58" s="461"/>
      <c r="C58" s="461"/>
      <c r="D58" s="461"/>
      <c r="E58" s="461"/>
      <c r="F58" s="461"/>
      <c r="G58" s="461"/>
      <c r="H58" s="461"/>
      <c r="I58" s="461"/>
      <c r="J58" s="461"/>
      <c r="K58" s="511"/>
    </row>
    <row r="59" spans="1:11" x14ac:dyDescent="0.3">
      <c r="A59" s="152"/>
      <c r="K59" s="148"/>
    </row>
    <row r="60" spans="1:11" x14ac:dyDescent="0.3">
      <c r="A60" s="147">
        <v>2.14</v>
      </c>
      <c r="B60" s="140" t="s">
        <v>357</v>
      </c>
      <c r="K60" s="148"/>
    </row>
    <row r="61" spans="1:11" ht="135" customHeight="1" x14ac:dyDescent="0.3">
      <c r="A61" s="505" t="s">
        <v>358</v>
      </c>
      <c r="B61" s="506"/>
      <c r="C61" s="506"/>
      <c r="D61" s="506"/>
      <c r="E61" s="506"/>
      <c r="F61" s="506"/>
      <c r="G61" s="506"/>
      <c r="H61" s="506"/>
      <c r="I61" s="506"/>
      <c r="J61" s="506"/>
      <c r="K61" s="507"/>
    </row>
    <row r="64" spans="1:11" s="163" customFormat="1" ht="15.6" x14ac:dyDescent="0.3">
      <c r="A64" s="162" t="s">
        <v>359</v>
      </c>
      <c r="B64" s="162"/>
      <c r="C64" s="162"/>
      <c r="D64" s="162"/>
      <c r="E64" s="162"/>
      <c r="F64" s="162"/>
      <c r="G64" s="162"/>
    </row>
    <row r="65" spans="1:7" x14ac:dyDescent="0.3">
      <c r="A65" s="141" t="s">
        <v>360</v>
      </c>
    </row>
    <row r="66" spans="1:7" x14ac:dyDescent="0.3">
      <c r="F66" s="484" t="s">
        <v>361</v>
      </c>
      <c r="G66" s="485"/>
    </row>
    <row r="67" spans="1:7" x14ac:dyDescent="0.3">
      <c r="B67" s="164"/>
      <c r="F67" s="153">
        <v>45930</v>
      </c>
      <c r="G67" s="153">
        <v>45657</v>
      </c>
    </row>
    <row r="68" spans="1:7" x14ac:dyDescent="0.3">
      <c r="A68" s="165" t="s">
        <v>362</v>
      </c>
      <c r="B68" s="164"/>
      <c r="F68" s="166"/>
      <c r="G68" s="166"/>
    </row>
    <row r="69" spans="1:7" x14ac:dyDescent="0.3">
      <c r="A69" s="167" t="s">
        <v>363</v>
      </c>
      <c r="B69" s="164"/>
      <c r="F69" s="168">
        <v>0</v>
      </c>
      <c r="G69" s="168">
        <v>0</v>
      </c>
    </row>
    <row r="70" spans="1:7" x14ac:dyDescent="0.3">
      <c r="A70" s="167" t="s">
        <v>364</v>
      </c>
      <c r="B70" s="164"/>
      <c r="F70" s="168">
        <v>5492326</v>
      </c>
      <c r="G70" s="168">
        <v>4222534</v>
      </c>
    </row>
    <row r="71" spans="1:7" x14ac:dyDescent="0.3">
      <c r="A71" s="141" t="s">
        <v>365</v>
      </c>
      <c r="B71" s="167"/>
      <c r="F71" s="168">
        <v>610321</v>
      </c>
      <c r="G71" s="168">
        <v>33477774</v>
      </c>
    </row>
    <row r="72" spans="1:7" x14ac:dyDescent="0.3">
      <c r="A72" s="167" t="s">
        <v>366</v>
      </c>
      <c r="B72" s="167"/>
      <c r="F72" s="168">
        <v>1188281845</v>
      </c>
      <c r="G72" s="168">
        <v>1383852205</v>
      </c>
    </row>
    <row r="73" spans="1:7" x14ac:dyDescent="0.3">
      <c r="A73" s="167" t="s">
        <v>367</v>
      </c>
      <c r="B73" s="167"/>
      <c r="F73" s="168">
        <v>2762750844</v>
      </c>
      <c r="G73" s="168">
        <v>1415852223</v>
      </c>
    </row>
    <row r="74" spans="1:7" hidden="1" outlineLevel="1" x14ac:dyDescent="0.3">
      <c r="A74" s="167" t="s">
        <v>368</v>
      </c>
      <c r="B74" s="167"/>
      <c r="F74" s="168">
        <v>0</v>
      </c>
      <c r="G74" s="168">
        <v>0</v>
      </c>
    </row>
    <row r="75" spans="1:7" hidden="1" outlineLevel="1" x14ac:dyDescent="0.3">
      <c r="A75" s="167" t="s">
        <v>369</v>
      </c>
      <c r="B75" s="167"/>
      <c r="F75" s="168">
        <v>0</v>
      </c>
      <c r="G75" s="168">
        <v>0</v>
      </c>
    </row>
    <row r="76" spans="1:7" hidden="1" outlineLevel="1" x14ac:dyDescent="0.3">
      <c r="A76" s="167" t="s">
        <v>370</v>
      </c>
      <c r="B76" s="167"/>
      <c r="F76" s="168">
        <v>0</v>
      </c>
      <c r="G76" s="168">
        <v>0</v>
      </c>
    </row>
    <row r="77" spans="1:7" collapsed="1" x14ac:dyDescent="0.3">
      <c r="A77" s="169" t="s">
        <v>307</v>
      </c>
      <c r="B77" s="169"/>
      <c r="C77" s="169"/>
      <c r="D77" s="169"/>
      <c r="E77" s="169"/>
      <c r="F77" s="170">
        <f>SUM(F69:F76)</f>
        <v>3957135336</v>
      </c>
      <c r="G77" s="170">
        <f>SUM(G69:G76)</f>
        <v>2837404736</v>
      </c>
    </row>
    <row r="80" spans="1:7" s="163" customFormat="1" ht="15.6" x14ac:dyDescent="0.3">
      <c r="A80" s="162" t="s">
        <v>371</v>
      </c>
      <c r="B80" s="162"/>
      <c r="C80" s="162"/>
      <c r="D80" s="162"/>
      <c r="E80" s="162"/>
      <c r="F80" s="162"/>
      <c r="G80" s="162"/>
    </row>
    <row r="82" spans="1:7" x14ac:dyDescent="0.3">
      <c r="A82" s="141" t="s">
        <v>372</v>
      </c>
    </row>
    <row r="83" spans="1:7" x14ac:dyDescent="0.3">
      <c r="F83" s="484" t="s">
        <v>361</v>
      </c>
      <c r="G83" s="485"/>
    </row>
    <row r="84" spans="1:7" x14ac:dyDescent="0.3">
      <c r="A84" s="165" t="s">
        <v>362</v>
      </c>
      <c r="F84" s="153">
        <v>45930</v>
      </c>
      <c r="G84" s="153">
        <v>45657</v>
      </c>
    </row>
    <row r="85" spans="1:7" x14ac:dyDescent="0.3">
      <c r="A85" s="141" t="s">
        <v>373</v>
      </c>
      <c r="F85" s="168">
        <v>0</v>
      </c>
      <c r="G85" s="168">
        <v>0</v>
      </c>
    </row>
    <row r="86" spans="1:7" x14ac:dyDescent="0.3">
      <c r="A86" s="141" t="s">
        <v>374</v>
      </c>
      <c r="F86" s="168">
        <v>0</v>
      </c>
      <c r="G86" s="168">
        <v>0</v>
      </c>
    </row>
    <row r="87" spans="1:7" x14ac:dyDescent="0.3">
      <c r="A87" s="141" t="s">
        <v>375</v>
      </c>
      <c r="F87" s="168">
        <v>0</v>
      </c>
      <c r="G87" s="168">
        <v>0</v>
      </c>
    </row>
    <row r="88" spans="1:7" x14ac:dyDescent="0.3">
      <c r="A88" s="141" t="s">
        <v>376</v>
      </c>
      <c r="F88" s="168">
        <v>0</v>
      </c>
      <c r="G88" s="168">
        <v>0</v>
      </c>
    </row>
    <row r="89" spans="1:7" x14ac:dyDescent="0.3">
      <c r="A89" s="141" t="s">
        <v>377</v>
      </c>
      <c r="F89" s="168">
        <v>0</v>
      </c>
      <c r="G89" s="168">
        <v>0</v>
      </c>
    </row>
    <row r="90" spans="1:7" x14ac:dyDescent="0.3">
      <c r="A90" s="141" t="s">
        <v>378</v>
      </c>
      <c r="F90" s="168">
        <v>0</v>
      </c>
      <c r="G90" s="168">
        <v>0</v>
      </c>
    </row>
    <row r="91" spans="1:7" x14ac:dyDescent="0.3">
      <c r="A91" s="141" t="s">
        <v>379</v>
      </c>
      <c r="F91" s="168">
        <v>0</v>
      </c>
      <c r="G91" s="168">
        <v>0</v>
      </c>
    </row>
    <row r="92" spans="1:7" x14ac:dyDescent="0.3">
      <c r="A92" s="141" t="s">
        <v>380</v>
      </c>
      <c r="F92" s="168">
        <v>0</v>
      </c>
      <c r="G92" s="168">
        <v>0</v>
      </c>
    </row>
    <row r="93" spans="1:7" x14ac:dyDescent="0.3">
      <c r="A93" s="141" t="s">
        <v>381</v>
      </c>
      <c r="F93" s="168">
        <v>0</v>
      </c>
      <c r="G93" s="168">
        <v>0</v>
      </c>
    </row>
    <row r="94" spans="1:7" x14ac:dyDescent="0.3">
      <c r="A94" s="169" t="s">
        <v>307</v>
      </c>
      <c r="B94" s="169"/>
      <c r="C94" s="169"/>
      <c r="D94" s="169"/>
      <c r="E94" s="169"/>
      <c r="F94" s="170">
        <f t="shared" ref="F94:G94" si="0">SUM(F85:F93)</f>
        <v>0</v>
      </c>
      <c r="G94" s="170">
        <f t="shared" si="0"/>
        <v>0</v>
      </c>
    </row>
    <row r="97" spans="1:7" s="163" customFormat="1" ht="15.6" x14ac:dyDescent="0.3">
      <c r="A97" s="162" t="s">
        <v>382</v>
      </c>
      <c r="B97" s="162"/>
      <c r="C97" s="162"/>
      <c r="D97" s="162"/>
      <c r="E97" s="162"/>
      <c r="F97" s="162"/>
      <c r="G97" s="162"/>
    </row>
    <row r="98" spans="1:7" x14ac:dyDescent="0.3">
      <c r="A98" s="141" t="s">
        <v>383</v>
      </c>
      <c r="E98" s="171"/>
    </row>
    <row r="99" spans="1:7" x14ac:dyDescent="0.3">
      <c r="E99" s="171"/>
      <c r="F99" s="484" t="s">
        <v>361</v>
      </c>
      <c r="G99" s="485"/>
    </row>
    <row r="100" spans="1:7" x14ac:dyDescent="0.3">
      <c r="A100" s="165" t="s">
        <v>362</v>
      </c>
      <c r="E100" s="171"/>
      <c r="F100" s="172">
        <v>45930</v>
      </c>
      <c r="G100" s="172">
        <v>45657</v>
      </c>
    </row>
    <row r="101" spans="1:7" x14ac:dyDescent="0.3">
      <c r="A101" s="173" t="s">
        <v>384</v>
      </c>
      <c r="B101" s="174"/>
      <c r="C101" s="175"/>
      <c r="D101" s="173" t="s">
        <v>385</v>
      </c>
      <c r="E101" s="176"/>
      <c r="F101" s="177">
        <v>1837836928</v>
      </c>
      <c r="G101" s="177">
        <v>5590183326</v>
      </c>
    </row>
    <row r="102" spans="1:7" hidden="1" outlineLevel="1" x14ac:dyDescent="0.3">
      <c r="A102" s="173" t="s">
        <v>384</v>
      </c>
      <c r="B102" s="174"/>
      <c r="C102" s="175"/>
      <c r="D102" s="173" t="s">
        <v>386</v>
      </c>
      <c r="E102" s="176"/>
      <c r="F102" s="177">
        <f>F167</f>
        <v>0</v>
      </c>
      <c r="G102" s="177">
        <f>G167</f>
        <v>0</v>
      </c>
    </row>
    <row r="103" spans="1:7" hidden="1" outlineLevel="1" x14ac:dyDescent="0.3">
      <c r="A103" s="173" t="s">
        <v>384</v>
      </c>
      <c r="B103" s="174"/>
      <c r="C103" s="175"/>
      <c r="D103" s="173" t="s">
        <v>387</v>
      </c>
      <c r="E103" s="176"/>
      <c r="F103" s="177">
        <v>0</v>
      </c>
      <c r="G103" s="177">
        <v>0</v>
      </c>
    </row>
    <row r="104" spans="1:7" hidden="1" outlineLevel="1" x14ac:dyDescent="0.3">
      <c r="A104" s="173" t="s">
        <v>388</v>
      </c>
      <c r="B104" s="174"/>
      <c r="C104" s="175"/>
      <c r="D104" s="173" t="s">
        <v>385</v>
      </c>
      <c r="E104" s="176"/>
      <c r="F104" s="177">
        <v>0</v>
      </c>
      <c r="G104" s="177">
        <v>0</v>
      </c>
    </row>
    <row r="105" spans="1:7" hidden="1" outlineLevel="1" x14ac:dyDescent="0.3">
      <c r="A105" s="173" t="s">
        <v>388</v>
      </c>
      <c r="B105" s="174"/>
      <c r="C105" s="175"/>
      <c r="D105" s="173" t="s">
        <v>386</v>
      </c>
      <c r="E105" s="176"/>
      <c r="F105" s="177">
        <v>0</v>
      </c>
      <c r="G105" s="177">
        <v>0</v>
      </c>
    </row>
    <row r="106" spans="1:7" hidden="1" outlineLevel="1" x14ac:dyDescent="0.3">
      <c r="A106" s="173" t="s">
        <v>388</v>
      </c>
      <c r="B106" s="174"/>
      <c r="C106" s="175"/>
      <c r="D106" s="173" t="s">
        <v>387</v>
      </c>
      <c r="E106" s="176"/>
      <c r="F106" s="177">
        <v>0</v>
      </c>
      <c r="G106" s="177">
        <v>0</v>
      </c>
    </row>
    <row r="107" spans="1:7" collapsed="1" x14ac:dyDescent="0.3">
      <c r="A107" s="173" t="s">
        <v>389</v>
      </c>
      <c r="B107" s="174"/>
      <c r="C107" s="175"/>
      <c r="D107" s="173" t="s">
        <v>385</v>
      </c>
      <c r="E107" s="176"/>
      <c r="F107" s="177">
        <f>F784</f>
        <v>34720644</v>
      </c>
      <c r="G107" s="177">
        <f>G784</f>
        <v>13664989</v>
      </c>
    </row>
    <row r="108" spans="1:7" hidden="1" outlineLevel="1" x14ac:dyDescent="0.3">
      <c r="A108" s="173" t="s">
        <v>389</v>
      </c>
      <c r="B108" s="174"/>
      <c r="C108" s="175"/>
      <c r="D108" s="173" t="s">
        <v>386</v>
      </c>
      <c r="E108" s="176"/>
      <c r="F108" s="177">
        <v>0</v>
      </c>
      <c r="G108" s="177">
        <v>0</v>
      </c>
    </row>
    <row r="109" spans="1:7" hidden="1" outlineLevel="1" x14ac:dyDescent="0.3">
      <c r="A109" s="173" t="s">
        <v>389</v>
      </c>
      <c r="B109" s="174"/>
      <c r="C109" s="175"/>
      <c r="D109" s="173" t="s">
        <v>387</v>
      </c>
      <c r="E109" s="176"/>
      <c r="F109" s="177">
        <v>0</v>
      </c>
      <c r="G109" s="177">
        <v>0</v>
      </c>
    </row>
    <row r="110" spans="1:7" collapsed="1" x14ac:dyDescent="0.3">
      <c r="A110" s="173" t="s">
        <v>390</v>
      </c>
      <c r="B110" s="174"/>
      <c r="C110" s="175"/>
      <c r="D110" s="173" t="s">
        <v>385</v>
      </c>
      <c r="E110" s="176"/>
      <c r="F110" s="177">
        <f>F168</f>
        <v>12407700</v>
      </c>
      <c r="G110" s="177">
        <f>G168</f>
        <v>378369959</v>
      </c>
    </row>
    <row r="111" spans="1:7" hidden="1" outlineLevel="1" x14ac:dyDescent="0.3">
      <c r="A111" s="173" t="s">
        <v>390</v>
      </c>
      <c r="B111" s="174"/>
      <c r="C111" s="175"/>
      <c r="D111" s="173" t="s">
        <v>386</v>
      </c>
      <c r="E111" s="176"/>
      <c r="F111" s="177">
        <v>0</v>
      </c>
      <c r="G111" s="177">
        <v>0</v>
      </c>
    </row>
    <row r="112" spans="1:7" hidden="1" outlineLevel="1" x14ac:dyDescent="0.3">
      <c r="A112" s="173" t="s">
        <v>390</v>
      </c>
      <c r="B112" s="174"/>
      <c r="C112" s="175"/>
      <c r="D112" s="173" t="s">
        <v>387</v>
      </c>
      <c r="E112" s="176"/>
      <c r="F112" s="177">
        <v>0</v>
      </c>
      <c r="G112" s="177">
        <v>0</v>
      </c>
    </row>
    <row r="113" spans="1:7" hidden="1" outlineLevel="1" x14ac:dyDescent="0.3">
      <c r="A113" s="173" t="s">
        <v>391</v>
      </c>
      <c r="B113" s="174"/>
      <c r="C113" s="175"/>
      <c r="D113" s="173" t="s">
        <v>385</v>
      </c>
      <c r="E113" s="176"/>
      <c r="F113" s="177">
        <v>0</v>
      </c>
      <c r="G113" s="177">
        <v>0</v>
      </c>
    </row>
    <row r="114" spans="1:7" hidden="1" outlineLevel="1" x14ac:dyDescent="0.3">
      <c r="A114" s="178" t="s">
        <v>391</v>
      </c>
      <c r="B114" s="145"/>
      <c r="C114" s="146"/>
      <c r="D114" s="173" t="s">
        <v>386</v>
      </c>
      <c r="E114" s="176"/>
      <c r="F114" s="177">
        <v>0</v>
      </c>
      <c r="G114" s="177">
        <v>0</v>
      </c>
    </row>
    <row r="115" spans="1:7" hidden="1" outlineLevel="1" x14ac:dyDescent="0.3">
      <c r="A115" s="179" t="s">
        <v>392</v>
      </c>
      <c r="B115" s="174"/>
      <c r="C115" s="175"/>
      <c r="D115" s="173" t="s">
        <v>385</v>
      </c>
      <c r="E115" s="176"/>
      <c r="F115" s="177">
        <v>0</v>
      </c>
      <c r="G115" s="177">
        <v>0</v>
      </c>
    </row>
    <row r="116" spans="1:7" hidden="1" outlineLevel="1" x14ac:dyDescent="0.3">
      <c r="A116" s="179" t="s">
        <v>392</v>
      </c>
      <c r="B116" s="174"/>
      <c r="C116" s="175"/>
      <c r="D116" s="173" t="s">
        <v>386</v>
      </c>
      <c r="E116" s="176"/>
      <c r="F116" s="177">
        <v>0</v>
      </c>
      <c r="G116" s="177">
        <v>0</v>
      </c>
    </row>
    <row r="117" spans="1:7" hidden="1" outlineLevel="1" x14ac:dyDescent="0.3">
      <c r="A117" s="179" t="s">
        <v>392</v>
      </c>
      <c r="B117" s="174"/>
      <c r="C117" s="175"/>
      <c r="D117" s="178" t="s">
        <v>387</v>
      </c>
      <c r="E117" s="180"/>
      <c r="F117" s="177">
        <v>0</v>
      </c>
      <c r="G117" s="177">
        <v>0</v>
      </c>
    </row>
    <row r="118" spans="1:7" hidden="1" outlineLevel="1" x14ac:dyDescent="0.3">
      <c r="A118" s="179" t="s">
        <v>393</v>
      </c>
      <c r="B118" s="174"/>
      <c r="C118" s="174"/>
      <c r="D118" s="179"/>
      <c r="E118" s="176"/>
      <c r="F118" s="181">
        <v>0</v>
      </c>
      <c r="G118" s="177">
        <v>0</v>
      </c>
    </row>
    <row r="119" spans="1:7" collapsed="1" x14ac:dyDescent="0.3">
      <c r="A119" s="182" t="s">
        <v>307</v>
      </c>
      <c r="B119" s="182"/>
      <c r="C119" s="182"/>
      <c r="D119" s="182"/>
      <c r="E119" s="182"/>
      <c r="F119" s="183">
        <f>SUM(F101:F118)</f>
        <v>1884965272</v>
      </c>
      <c r="G119" s="183">
        <f>SUM(G101:G118)</f>
        <v>5982218274</v>
      </c>
    </row>
    <row r="120" spans="1:7" x14ac:dyDescent="0.3">
      <c r="E120" s="171"/>
    </row>
    <row r="121" spans="1:7" hidden="1" outlineLevel="1" x14ac:dyDescent="0.3">
      <c r="A121" s="141" t="s">
        <v>394</v>
      </c>
      <c r="E121" s="171"/>
    </row>
    <row r="122" spans="1:7" hidden="1" outlineLevel="1" x14ac:dyDescent="0.3">
      <c r="F122" s="484" t="str">
        <f>F99</f>
        <v>En guaraníes</v>
      </c>
      <c r="G122" s="485"/>
    </row>
    <row r="123" spans="1:7" hidden="1" outlineLevel="1" x14ac:dyDescent="0.3">
      <c r="A123" s="165" t="s">
        <v>362</v>
      </c>
      <c r="F123" s="172">
        <f>F100</f>
        <v>45930</v>
      </c>
      <c r="G123" s="172">
        <f>G100</f>
        <v>45657</v>
      </c>
    </row>
    <row r="124" spans="1:7" hidden="1" outlineLevel="1" x14ac:dyDescent="0.3">
      <c r="A124" s="173" t="s">
        <v>384</v>
      </c>
      <c r="B124" s="174"/>
      <c r="C124" s="175"/>
      <c r="D124" s="173" t="s">
        <v>385</v>
      </c>
      <c r="E124" s="176"/>
      <c r="F124" s="177"/>
      <c r="G124" s="177"/>
    </row>
    <row r="125" spans="1:7" hidden="1" outlineLevel="1" x14ac:dyDescent="0.3">
      <c r="A125" s="173" t="s">
        <v>384</v>
      </c>
      <c r="B125" s="174"/>
      <c r="C125" s="175"/>
      <c r="D125" s="173" t="s">
        <v>386</v>
      </c>
      <c r="E125" s="176"/>
      <c r="F125" s="177"/>
      <c r="G125" s="177"/>
    </row>
    <row r="126" spans="1:7" hidden="1" outlineLevel="1" x14ac:dyDescent="0.3">
      <c r="A126" s="173" t="s">
        <v>384</v>
      </c>
      <c r="B126" s="174"/>
      <c r="C126" s="175"/>
      <c r="D126" s="173" t="s">
        <v>387</v>
      </c>
      <c r="E126" s="176"/>
      <c r="F126" s="177"/>
      <c r="G126" s="177"/>
    </row>
    <row r="127" spans="1:7" hidden="1" outlineLevel="1" x14ac:dyDescent="0.3">
      <c r="A127" s="173" t="s">
        <v>388</v>
      </c>
      <c r="B127" s="174"/>
      <c r="C127" s="175"/>
      <c r="D127" s="173" t="s">
        <v>385</v>
      </c>
      <c r="E127" s="176"/>
      <c r="F127" s="177"/>
      <c r="G127" s="177"/>
    </row>
    <row r="128" spans="1:7" hidden="1" outlineLevel="1" x14ac:dyDescent="0.3">
      <c r="A128" s="173" t="s">
        <v>388</v>
      </c>
      <c r="B128" s="174"/>
      <c r="C128" s="175"/>
      <c r="D128" s="173" t="s">
        <v>386</v>
      </c>
      <c r="E128" s="176"/>
      <c r="F128" s="177"/>
      <c r="G128" s="177"/>
    </row>
    <row r="129" spans="1:7" hidden="1" outlineLevel="1" x14ac:dyDescent="0.3">
      <c r="A129" s="173" t="s">
        <v>388</v>
      </c>
      <c r="B129" s="174"/>
      <c r="C129" s="175"/>
      <c r="D129" s="173" t="s">
        <v>387</v>
      </c>
      <c r="E129" s="176"/>
      <c r="F129" s="177"/>
      <c r="G129" s="177"/>
    </row>
    <row r="130" spans="1:7" hidden="1" outlineLevel="1" x14ac:dyDescent="0.3">
      <c r="A130" s="173" t="s">
        <v>389</v>
      </c>
      <c r="B130" s="174"/>
      <c r="C130" s="175"/>
      <c r="D130" s="173" t="s">
        <v>385</v>
      </c>
      <c r="E130" s="176"/>
      <c r="F130" s="177"/>
      <c r="G130" s="177"/>
    </row>
    <row r="131" spans="1:7" hidden="1" outlineLevel="1" x14ac:dyDescent="0.3">
      <c r="A131" s="173" t="s">
        <v>389</v>
      </c>
      <c r="B131" s="174"/>
      <c r="C131" s="175"/>
      <c r="D131" s="173" t="s">
        <v>386</v>
      </c>
      <c r="E131" s="176"/>
      <c r="F131" s="177"/>
      <c r="G131" s="177"/>
    </row>
    <row r="132" spans="1:7" hidden="1" outlineLevel="1" x14ac:dyDescent="0.3">
      <c r="A132" s="173" t="s">
        <v>389</v>
      </c>
      <c r="B132" s="174"/>
      <c r="C132" s="175"/>
      <c r="D132" s="173" t="s">
        <v>387</v>
      </c>
      <c r="E132" s="176"/>
      <c r="F132" s="177"/>
      <c r="G132" s="177"/>
    </row>
    <row r="133" spans="1:7" hidden="1" outlineLevel="1" x14ac:dyDescent="0.3">
      <c r="A133" s="173" t="s">
        <v>390</v>
      </c>
      <c r="B133" s="174"/>
      <c r="C133" s="175"/>
      <c r="D133" s="173" t="s">
        <v>385</v>
      </c>
      <c r="E133" s="176"/>
      <c r="F133" s="177"/>
      <c r="G133" s="177"/>
    </row>
    <row r="134" spans="1:7" hidden="1" outlineLevel="1" x14ac:dyDescent="0.3">
      <c r="A134" s="173" t="s">
        <v>390</v>
      </c>
      <c r="B134" s="174"/>
      <c r="C134" s="175"/>
      <c r="D134" s="173" t="s">
        <v>386</v>
      </c>
      <c r="E134" s="176"/>
      <c r="F134" s="177"/>
      <c r="G134" s="177"/>
    </row>
    <row r="135" spans="1:7" hidden="1" outlineLevel="1" x14ac:dyDescent="0.3">
      <c r="A135" s="173" t="s">
        <v>390</v>
      </c>
      <c r="B135" s="174"/>
      <c r="C135" s="175"/>
      <c r="D135" s="173" t="s">
        <v>387</v>
      </c>
      <c r="E135" s="176"/>
      <c r="F135" s="177"/>
      <c r="G135" s="177"/>
    </row>
    <row r="136" spans="1:7" hidden="1" outlineLevel="1" x14ac:dyDescent="0.3">
      <c r="A136" s="173" t="s">
        <v>395</v>
      </c>
      <c r="B136" s="174"/>
      <c r="C136" s="175"/>
      <c r="D136" s="173" t="s">
        <v>385</v>
      </c>
      <c r="E136" s="176"/>
      <c r="F136" s="177"/>
      <c r="G136" s="177"/>
    </row>
    <row r="137" spans="1:7" hidden="1" outlineLevel="1" x14ac:dyDescent="0.3">
      <c r="A137" s="173" t="s">
        <v>395</v>
      </c>
      <c r="B137" s="174"/>
      <c r="C137" s="175"/>
      <c r="D137" s="173" t="s">
        <v>386</v>
      </c>
      <c r="E137" s="176"/>
      <c r="F137" s="177"/>
      <c r="G137" s="177"/>
    </row>
    <row r="138" spans="1:7" hidden="1" outlineLevel="1" x14ac:dyDescent="0.3">
      <c r="A138" s="173" t="s">
        <v>395</v>
      </c>
      <c r="B138" s="174"/>
      <c r="C138" s="175"/>
      <c r="D138" s="173" t="s">
        <v>387</v>
      </c>
      <c r="E138" s="176"/>
      <c r="F138" s="177"/>
      <c r="G138" s="177"/>
    </row>
    <row r="139" spans="1:7" hidden="1" outlineLevel="1" x14ac:dyDescent="0.3">
      <c r="A139" s="173" t="s">
        <v>391</v>
      </c>
      <c r="B139" s="174"/>
      <c r="C139" s="175"/>
      <c r="D139" s="173" t="s">
        <v>385</v>
      </c>
      <c r="E139" s="176"/>
      <c r="F139" s="177"/>
      <c r="G139" s="177"/>
    </row>
    <row r="140" spans="1:7" hidden="1" outlineLevel="1" x14ac:dyDescent="0.3">
      <c r="A140" s="173" t="s">
        <v>391</v>
      </c>
      <c r="B140" s="174"/>
      <c r="C140" s="175"/>
      <c r="D140" s="173" t="s">
        <v>386</v>
      </c>
      <c r="E140" s="176"/>
      <c r="F140" s="177"/>
      <c r="G140" s="177"/>
    </row>
    <row r="141" spans="1:7" hidden="1" outlineLevel="1" x14ac:dyDescent="0.3">
      <c r="A141" s="179" t="s">
        <v>392</v>
      </c>
      <c r="B141" s="174"/>
      <c r="C141" s="175"/>
      <c r="D141" s="173" t="s">
        <v>385</v>
      </c>
      <c r="E141" s="176"/>
      <c r="F141" s="177"/>
      <c r="G141" s="177"/>
    </row>
    <row r="142" spans="1:7" hidden="1" outlineLevel="1" x14ac:dyDescent="0.3">
      <c r="A142" s="179" t="s">
        <v>392</v>
      </c>
      <c r="B142" s="174"/>
      <c r="C142" s="175"/>
      <c r="D142" s="173" t="s">
        <v>386</v>
      </c>
      <c r="E142" s="176"/>
      <c r="F142" s="177"/>
      <c r="G142" s="177"/>
    </row>
    <row r="143" spans="1:7" hidden="1" outlineLevel="1" x14ac:dyDescent="0.3">
      <c r="A143" s="179" t="s">
        <v>392</v>
      </c>
      <c r="B143" s="174"/>
      <c r="C143" s="175"/>
      <c r="D143" s="173" t="s">
        <v>387</v>
      </c>
      <c r="E143" s="176"/>
      <c r="F143" s="177"/>
      <c r="G143" s="177"/>
    </row>
    <row r="144" spans="1:7" hidden="1" outlineLevel="1" x14ac:dyDescent="0.3">
      <c r="A144" s="179" t="s">
        <v>393</v>
      </c>
      <c r="B144" s="174"/>
      <c r="C144" s="175"/>
      <c r="D144" s="179"/>
      <c r="E144" s="176"/>
      <c r="F144" s="177"/>
      <c r="G144" s="177"/>
    </row>
    <row r="145" spans="1:8" hidden="1" outlineLevel="1" x14ac:dyDescent="0.3">
      <c r="A145" s="182" t="s">
        <v>307</v>
      </c>
      <c r="B145" s="182"/>
      <c r="C145" s="182"/>
      <c r="D145" s="182"/>
      <c r="E145" s="182"/>
      <c r="F145" s="183">
        <f t="shared" ref="F145:G145" si="1">SUM(F124:F144)</f>
        <v>0</v>
      </c>
      <c r="G145" s="183">
        <f t="shared" si="1"/>
        <v>0</v>
      </c>
    </row>
    <row r="146" spans="1:8" collapsed="1" x14ac:dyDescent="0.3">
      <c r="A146" s="171"/>
    </row>
    <row r="147" spans="1:8" x14ac:dyDescent="0.3">
      <c r="A147" s="496" t="s">
        <v>396</v>
      </c>
      <c r="B147" s="497"/>
      <c r="C147" s="497"/>
      <c r="D147" s="497"/>
      <c r="E147" s="497"/>
      <c r="F147" s="497"/>
      <c r="G147" s="498"/>
      <c r="H147" s="508" t="s">
        <v>397</v>
      </c>
    </row>
    <row r="148" spans="1:8" x14ac:dyDescent="0.3">
      <c r="A148" s="496" t="s">
        <v>398</v>
      </c>
      <c r="B148" s="497"/>
      <c r="C148" s="497"/>
      <c r="D148" s="497"/>
      <c r="E148" s="498"/>
      <c r="F148" s="172">
        <v>45930</v>
      </c>
      <c r="G148" s="172">
        <v>45657</v>
      </c>
      <c r="H148" s="509"/>
    </row>
    <row r="149" spans="1:8" x14ac:dyDescent="0.3">
      <c r="A149" s="486" t="s">
        <v>399</v>
      </c>
      <c r="B149" s="487"/>
      <c r="C149" s="487"/>
      <c r="D149" s="487"/>
      <c r="E149" s="488"/>
      <c r="F149" s="186">
        <f>F119</f>
        <v>1884965272</v>
      </c>
      <c r="G149" s="186">
        <f>G119</f>
        <v>5982218274</v>
      </c>
      <c r="H149" s="187">
        <v>0</v>
      </c>
    </row>
    <row r="150" spans="1:8" x14ac:dyDescent="0.3">
      <c r="A150" s="486" t="s">
        <v>400</v>
      </c>
      <c r="B150" s="487"/>
      <c r="C150" s="487"/>
      <c r="D150" s="487"/>
      <c r="E150" s="488"/>
      <c r="F150" s="186">
        <f>F115</f>
        <v>0</v>
      </c>
      <c r="G150" s="186">
        <f>G115</f>
        <v>0</v>
      </c>
      <c r="H150" s="187"/>
    </row>
    <row r="151" spans="1:8" x14ac:dyDescent="0.3">
      <c r="A151" s="502" t="s">
        <v>401</v>
      </c>
      <c r="B151" s="503"/>
      <c r="C151" s="503"/>
      <c r="D151" s="503"/>
      <c r="E151" s="504"/>
      <c r="F151" s="188"/>
      <c r="G151" s="188"/>
      <c r="H151" s="189"/>
    </row>
    <row r="152" spans="1:8" x14ac:dyDescent="0.3">
      <c r="A152" s="486" t="s">
        <v>402</v>
      </c>
      <c r="B152" s="487"/>
      <c r="C152" s="487"/>
      <c r="D152" s="487"/>
      <c r="E152" s="488"/>
      <c r="F152" s="186">
        <v>0</v>
      </c>
      <c r="G152" s="186">
        <v>0</v>
      </c>
      <c r="H152" s="187">
        <v>0</v>
      </c>
    </row>
    <row r="153" spans="1:8" x14ac:dyDescent="0.3">
      <c r="A153" s="486" t="s">
        <v>403</v>
      </c>
      <c r="B153" s="487"/>
      <c r="C153" s="487"/>
      <c r="D153" s="487"/>
      <c r="E153" s="488"/>
      <c r="F153" s="186">
        <f>F150</f>
        <v>0</v>
      </c>
      <c r="G153" s="186">
        <f>G150</f>
        <v>0</v>
      </c>
      <c r="H153" s="187">
        <v>0</v>
      </c>
    </row>
    <row r="154" spans="1:8" x14ac:dyDescent="0.3">
      <c r="A154" s="486" t="s">
        <v>404</v>
      </c>
      <c r="B154" s="487"/>
      <c r="C154" s="487"/>
      <c r="D154" s="487"/>
      <c r="E154" s="488"/>
      <c r="F154" s="186">
        <v>0</v>
      </c>
      <c r="G154" s="186">
        <v>0</v>
      </c>
      <c r="H154" s="187">
        <v>0</v>
      </c>
    </row>
    <row r="155" spans="1:8" ht="13.95" customHeight="1" x14ac:dyDescent="0.3">
      <c r="A155" s="490" t="s">
        <v>405</v>
      </c>
      <c r="B155" s="491"/>
      <c r="C155" s="491"/>
      <c r="D155" s="491"/>
      <c r="E155" s="492"/>
      <c r="F155" s="190">
        <f>F149+F150</f>
        <v>1884965272</v>
      </c>
      <c r="G155" s="190">
        <f>G149+G150</f>
        <v>5982218274</v>
      </c>
    </row>
    <row r="156" spans="1:8" x14ac:dyDescent="0.3">
      <c r="A156" s="493" t="s">
        <v>406</v>
      </c>
      <c r="B156" s="494"/>
      <c r="C156" s="494"/>
      <c r="D156" s="494"/>
      <c r="E156" s="495"/>
      <c r="F156" s="191">
        <f>-((F149*H149)+(SUMPRODUCT(F152:F154,H152:H154)))</f>
        <v>0</v>
      </c>
      <c r="G156" s="191">
        <v>0</v>
      </c>
    </row>
    <row r="157" spans="1:8" x14ac:dyDescent="0.3">
      <c r="A157" s="496" t="s">
        <v>407</v>
      </c>
      <c r="B157" s="497"/>
      <c r="C157" s="497"/>
      <c r="D157" s="497"/>
      <c r="E157" s="498"/>
      <c r="F157" s="192">
        <f>F155+F156</f>
        <v>1884965272</v>
      </c>
      <c r="G157" s="192">
        <f>G155+G156</f>
        <v>5982218274</v>
      </c>
    </row>
    <row r="158" spans="1:8" x14ac:dyDescent="0.3">
      <c r="A158" s="171"/>
      <c r="D158" s="145"/>
      <c r="E158" s="145"/>
    </row>
    <row r="159" spans="1:8" x14ac:dyDescent="0.3">
      <c r="A159" s="496" t="s">
        <v>408</v>
      </c>
      <c r="B159" s="497"/>
      <c r="C159" s="497"/>
      <c r="D159" s="497"/>
      <c r="E159" s="497"/>
      <c r="F159" s="497"/>
      <c r="G159" s="498"/>
    </row>
    <row r="160" spans="1:8" x14ac:dyDescent="0.3">
      <c r="A160" s="499" t="s">
        <v>409</v>
      </c>
      <c r="B160" s="500"/>
      <c r="C160" s="500"/>
      <c r="D160" s="500"/>
      <c r="E160" s="501"/>
      <c r="F160" s="193" t="s">
        <v>410</v>
      </c>
      <c r="G160" s="193" t="s">
        <v>411</v>
      </c>
    </row>
    <row r="161" spans="1:9" x14ac:dyDescent="0.3">
      <c r="A161" s="486" t="s">
        <v>402</v>
      </c>
      <c r="B161" s="487"/>
      <c r="C161" s="487"/>
      <c r="D161" s="487"/>
      <c r="E161" s="488"/>
      <c r="F161" s="194">
        <v>1</v>
      </c>
      <c r="G161" s="194">
        <v>180</v>
      </c>
    </row>
    <row r="162" spans="1:9" x14ac:dyDescent="0.3">
      <c r="A162" s="486" t="s">
        <v>403</v>
      </c>
      <c r="B162" s="487"/>
      <c r="C162" s="487"/>
      <c r="D162" s="487"/>
      <c r="E162" s="488"/>
      <c r="F162" s="194">
        <v>180</v>
      </c>
      <c r="G162" s="195">
        <v>365</v>
      </c>
    </row>
    <row r="163" spans="1:9" x14ac:dyDescent="0.3">
      <c r="A163" s="486" t="s">
        <v>404</v>
      </c>
      <c r="B163" s="487"/>
      <c r="C163" s="487"/>
      <c r="D163" s="487"/>
      <c r="E163" s="488"/>
      <c r="F163" s="194">
        <v>365</v>
      </c>
      <c r="G163" s="195" t="s">
        <v>412</v>
      </c>
    </row>
    <row r="164" spans="1:9" x14ac:dyDescent="0.3">
      <c r="B164" s="196"/>
      <c r="C164" s="196"/>
      <c r="D164" s="196"/>
    </row>
    <row r="165" spans="1:9" s="140" customFormat="1" hidden="1" outlineLevel="1" x14ac:dyDescent="0.3">
      <c r="A165" s="197" t="s">
        <v>413</v>
      </c>
      <c r="B165" s="197"/>
      <c r="C165" s="198"/>
      <c r="D165" s="197"/>
    </row>
    <row r="166" spans="1:9" hidden="1" outlineLevel="1" x14ac:dyDescent="0.3">
      <c r="A166" s="199">
        <v>1120101</v>
      </c>
      <c r="B166" s="196" t="s">
        <v>414</v>
      </c>
      <c r="F166" s="200">
        <v>1872557572</v>
      </c>
      <c r="G166" s="200">
        <v>5603848315</v>
      </c>
    </row>
    <row r="167" spans="1:9" hidden="1" outlineLevel="1" x14ac:dyDescent="0.3">
      <c r="A167" s="199">
        <v>1120102</v>
      </c>
      <c r="B167" s="196" t="s">
        <v>415</v>
      </c>
      <c r="F167" s="200">
        <v>0</v>
      </c>
      <c r="G167" s="200">
        <v>0</v>
      </c>
    </row>
    <row r="168" spans="1:9" hidden="1" outlineLevel="1" x14ac:dyDescent="0.3">
      <c r="A168" s="199">
        <v>1120202</v>
      </c>
      <c r="B168" s="196" t="s">
        <v>416</v>
      </c>
      <c r="F168" s="200">
        <v>12407700</v>
      </c>
      <c r="G168" s="200">
        <v>378369959</v>
      </c>
    </row>
    <row r="169" spans="1:9" hidden="1" outlineLevel="1" x14ac:dyDescent="0.3">
      <c r="A169" s="197"/>
      <c r="B169" s="197"/>
      <c r="F169" s="201">
        <f>SUM(F166:F168)</f>
        <v>1884965272</v>
      </c>
      <c r="G169" s="202">
        <f>SUM(G166:G168)</f>
        <v>5982218274</v>
      </c>
      <c r="H169" s="140"/>
      <c r="I169" s="140"/>
    </row>
    <row r="170" spans="1:9" collapsed="1" x14ac:dyDescent="0.3"/>
    <row r="171" spans="1:9" s="163" customFormat="1" ht="15.6" x14ac:dyDescent="0.3">
      <c r="A171" s="162" t="s">
        <v>417</v>
      </c>
      <c r="B171" s="162"/>
      <c r="C171" s="162"/>
      <c r="D171" s="162"/>
      <c r="E171" s="162"/>
      <c r="F171" s="162"/>
      <c r="G171" s="162"/>
    </row>
    <row r="172" spans="1:9" x14ac:dyDescent="0.25">
      <c r="A172" s="203" t="s">
        <v>418</v>
      </c>
      <c r="B172" s="203"/>
      <c r="C172" s="203"/>
    </row>
    <row r="173" spans="1:9" x14ac:dyDescent="0.25">
      <c r="A173" s="203"/>
      <c r="B173" s="203"/>
      <c r="C173" s="203"/>
    </row>
    <row r="174" spans="1:9" x14ac:dyDescent="0.25">
      <c r="A174" s="204" t="s">
        <v>419</v>
      </c>
      <c r="B174" s="203"/>
      <c r="C174" s="203"/>
    </row>
    <row r="175" spans="1:9" x14ac:dyDescent="0.25">
      <c r="A175" s="203"/>
      <c r="F175" s="484" t="s">
        <v>361</v>
      </c>
      <c r="G175" s="485"/>
    </row>
    <row r="176" spans="1:9" x14ac:dyDescent="0.25">
      <c r="A176" s="205" t="s">
        <v>362</v>
      </c>
      <c r="F176" s="206">
        <v>45930</v>
      </c>
      <c r="G176" s="206">
        <v>45657</v>
      </c>
    </row>
    <row r="177" spans="1:7" x14ac:dyDescent="0.25">
      <c r="A177" s="203" t="s">
        <v>420</v>
      </c>
      <c r="F177" s="168">
        <v>22943978878</v>
      </c>
      <c r="G177" s="168">
        <v>21579823180</v>
      </c>
    </row>
    <row r="178" spans="1:7" x14ac:dyDescent="0.25">
      <c r="A178" s="203" t="s">
        <v>421</v>
      </c>
      <c r="F178" s="168">
        <v>4181819323</v>
      </c>
      <c r="G178" s="168">
        <v>3853371397</v>
      </c>
    </row>
    <row r="179" spans="1:7" x14ac:dyDescent="0.25">
      <c r="A179" s="203" t="s">
        <v>422</v>
      </c>
      <c r="F179" s="168">
        <v>96585075</v>
      </c>
      <c r="G179" s="168">
        <v>104003388</v>
      </c>
    </row>
    <row r="180" spans="1:7" hidden="1" outlineLevel="1" x14ac:dyDescent="0.25">
      <c r="A180" s="203" t="s">
        <v>423</v>
      </c>
      <c r="F180" s="168">
        <v>0</v>
      </c>
      <c r="G180" s="168">
        <v>0</v>
      </c>
    </row>
    <row r="181" spans="1:7" collapsed="1" x14ac:dyDescent="0.25">
      <c r="A181" s="203" t="s">
        <v>424</v>
      </c>
      <c r="F181" s="168">
        <v>79692096</v>
      </c>
      <c r="G181" s="168">
        <v>79692096</v>
      </c>
    </row>
    <row r="182" spans="1:7" x14ac:dyDescent="0.25">
      <c r="A182" s="203" t="s">
        <v>425</v>
      </c>
      <c r="F182" s="168">
        <v>0</v>
      </c>
      <c r="G182" s="168">
        <v>3500000</v>
      </c>
    </row>
    <row r="183" spans="1:7" x14ac:dyDescent="0.25">
      <c r="A183" s="203" t="s">
        <v>426</v>
      </c>
      <c r="F183" s="168">
        <v>306887</v>
      </c>
      <c r="G183" s="168">
        <v>17260573</v>
      </c>
    </row>
    <row r="184" spans="1:7" x14ac:dyDescent="0.25">
      <c r="A184" s="203" t="s">
        <v>427</v>
      </c>
      <c r="F184" s="168">
        <v>25346383</v>
      </c>
      <c r="G184" s="168">
        <v>14061996</v>
      </c>
    </row>
    <row r="185" spans="1:7" x14ac:dyDescent="0.25">
      <c r="A185" s="207" t="s">
        <v>307</v>
      </c>
      <c r="B185" s="207"/>
      <c r="C185" s="207"/>
      <c r="D185" s="207"/>
      <c r="E185" s="208"/>
      <c r="F185" s="209">
        <f>SUM(F177:F184)</f>
        <v>27327728642</v>
      </c>
      <c r="G185" s="209">
        <f>SUM(G177:G184)</f>
        <v>25651712630</v>
      </c>
    </row>
    <row r="186" spans="1:7" x14ac:dyDescent="0.25">
      <c r="A186" s="203"/>
      <c r="F186" s="203"/>
      <c r="G186" s="203"/>
    </row>
    <row r="187" spans="1:7" x14ac:dyDescent="0.25">
      <c r="A187" s="204" t="s">
        <v>428</v>
      </c>
      <c r="F187" s="210"/>
      <c r="G187" s="203"/>
    </row>
    <row r="188" spans="1:7" x14ac:dyDescent="0.25">
      <c r="A188" s="203"/>
      <c r="F188" s="211"/>
      <c r="G188" s="211"/>
    </row>
    <row r="189" spans="1:7" x14ac:dyDescent="0.25">
      <c r="A189" s="205" t="s">
        <v>362</v>
      </c>
      <c r="F189" s="206">
        <f>F176</f>
        <v>45930</v>
      </c>
      <c r="G189" s="206">
        <f>G176</f>
        <v>45657</v>
      </c>
    </row>
    <row r="190" spans="1:7" x14ac:dyDescent="0.25">
      <c r="A190" s="203" t="s">
        <v>429</v>
      </c>
      <c r="F190" s="168">
        <v>34006648</v>
      </c>
      <c r="G190" s="168">
        <v>34006648</v>
      </c>
    </row>
    <row r="191" spans="1:7" hidden="1" outlineLevel="1" x14ac:dyDescent="0.25">
      <c r="A191" s="203" t="s">
        <v>430</v>
      </c>
      <c r="F191" s="168">
        <v>0</v>
      </c>
      <c r="G191" s="168">
        <v>0</v>
      </c>
    </row>
    <row r="192" spans="1:7" hidden="1" outlineLevel="1" x14ac:dyDescent="0.25">
      <c r="A192" s="203" t="s">
        <v>431</v>
      </c>
      <c r="F192" s="168">
        <v>0</v>
      </c>
      <c r="G192" s="168">
        <v>0</v>
      </c>
    </row>
    <row r="193" spans="1:7" collapsed="1" x14ac:dyDescent="0.25">
      <c r="A193" s="203" t="s">
        <v>432</v>
      </c>
      <c r="F193" s="168">
        <v>2727273</v>
      </c>
      <c r="G193" s="168">
        <v>2727273</v>
      </c>
    </row>
    <row r="194" spans="1:7" x14ac:dyDescent="0.25">
      <c r="A194" s="207" t="s">
        <v>307</v>
      </c>
      <c r="B194" s="207"/>
      <c r="C194" s="207"/>
      <c r="D194" s="207"/>
      <c r="E194" s="207"/>
      <c r="F194" s="209">
        <f>SUM(F190:F193)</f>
        <v>36733921</v>
      </c>
      <c r="G194" s="209">
        <f>SUM(G190:G193)</f>
        <v>36733921</v>
      </c>
    </row>
    <row r="195" spans="1:7" x14ac:dyDescent="0.25">
      <c r="A195" s="204"/>
      <c r="B195" s="212"/>
      <c r="C195" s="212"/>
    </row>
    <row r="196" spans="1:7" x14ac:dyDescent="0.25">
      <c r="A196" s="203"/>
      <c r="B196" s="203"/>
      <c r="C196" s="203"/>
    </row>
    <row r="197" spans="1:7" s="163" customFormat="1" ht="15.6" x14ac:dyDescent="0.3">
      <c r="A197" s="162" t="s">
        <v>433</v>
      </c>
      <c r="B197" s="162"/>
      <c r="C197" s="162"/>
      <c r="D197" s="162"/>
      <c r="E197" s="162"/>
      <c r="F197" s="162"/>
      <c r="G197" s="162"/>
    </row>
    <row r="198" spans="1:7" x14ac:dyDescent="0.25">
      <c r="A198" s="203"/>
      <c r="B198" s="203"/>
      <c r="C198" s="203"/>
    </row>
    <row r="199" spans="1:7" x14ac:dyDescent="0.3">
      <c r="A199" s="141" t="s">
        <v>434</v>
      </c>
    </row>
    <row r="200" spans="1:7" x14ac:dyDescent="0.25">
      <c r="A200" s="203"/>
      <c r="F200" s="484" t="s">
        <v>361</v>
      </c>
      <c r="G200" s="485"/>
    </row>
    <row r="201" spans="1:7" x14ac:dyDescent="0.25">
      <c r="A201" s="205" t="s">
        <v>362</v>
      </c>
      <c r="F201" s="213">
        <v>45930</v>
      </c>
      <c r="G201" s="213">
        <v>45657</v>
      </c>
    </row>
    <row r="202" spans="1:7" x14ac:dyDescent="0.25">
      <c r="A202" s="214" t="s">
        <v>435</v>
      </c>
      <c r="F202" s="168">
        <v>3571333596</v>
      </c>
      <c r="G202" s="168">
        <v>4495771820</v>
      </c>
    </row>
    <row r="203" spans="1:7" x14ac:dyDescent="0.25">
      <c r="A203" s="214" t="s">
        <v>436</v>
      </c>
      <c r="F203" s="168">
        <v>408754540</v>
      </c>
      <c r="G203" s="168">
        <v>865213576</v>
      </c>
    </row>
    <row r="204" spans="1:7" x14ac:dyDescent="0.25">
      <c r="A204" s="214" t="s">
        <v>437</v>
      </c>
      <c r="F204" s="168">
        <v>153329892</v>
      </c>
      <c r="G204" s="168">
        <v>232703440</v>
      </c>
    </row>
    <row r="205" spans="1:7" x14ac:dyDescent="0.25">
      <c r="A205" s="214" t="s">
        <v>438</v>
      </c>
      <c r="F205" s="168">
        <v>98542183</v>
      </c>
      <c r="G205" s="168">
        <v>98742716</v>
      </c>
    </row>
    <row r="206" spans="1:7" x14ac:dyDescent="0.25">
      <c r="A206" s="214" t="s">
        <v>439</v>
      </c>
      <c r="F206" s="168">
        <v>529467</v>
      </c>
      <c r="G206" s="168">
        <v>34528210</v>
      </c>
    </row>
    <row r="207" spans="1:7" x14ac:dyDescent="0.25">
      <c r="A207" s="214" t="s">
        <v>440</v>
      </c>
      <c r="F207" s="168">
        <v>5257184</v>
      </c>
      <c r="G207" s="168">
        <v>6810180</v>
      </c>
    </row>
    <row r="208" spans="1:7" hidden="1" outlineLevel="1" x14ac:dyDescent="0.25">
      <c r="A208" s="214" t="s">
        <v>441</v>
      </c>
      <c r="F208" s="168">
        <v>0</v>
      </c>
      <c r="G208" s="168">
        <v>0</v>
      </c>
    </row>
    <row r="209" spans="1:7" collapsed="1" x14ac:dyDescent="0.25">
      <c r="A209" s="208" t="s">
        <v>442</v>
      </c>
      <c r="B209" s="208"/>
      <c r="C209" s="208"/>
      <c r="D209" s="208"/>
      <c r="E209" s="208"/>
      <c r="F209" s="215">
        <f>SUM(F202:F208)</f>
        <v>4237746862</v>
      </c>
      <c r="G209" s="215">
        <f>SUM(G202:G208)</f>
        <v>5733769942</v>
      </c>
    </row>
    <row r="212" spans="1:7" s="163" customFormat="1" ht="15.6" x14ac:dyDescent="0.3">
      <c r="A212" s="216" t="s">
        <v>443</v>
      </c>
      <c r="B212" s="216"/>
      <c r="C212" s="216"/>
      <c r="D212" s="216"/>
      <c r="E212" s="216"/>
      <c r="F212" s="216"/>
      <c r="G212" s="216"/>
    </row>
    <row r="213" spans="1:7" x14ac:dyDescent="0.25">
      <c r="A213" s="203"/>
      <c r="B213" s="203"/>
      <c r="C213" s="203"/>
    </row>
    <row r="214" spans="1:7" x14ac:dyDescent="0.3">
      <c r="A214" s="141" t="s">
        <v>444</v>
      </c>
    </row>
    <row r="215" spans="1:7" x14ac:dyDescent="0.25">
      <c r="A215" s="203"/>
      <c r="F215" s="484" t="s">
        <v>361</v>
      </c>
      <c r="G215" s="485"/>
    </row>
    <row r="216" spans="1:7" x14ac:dyDescent="0.25">
      <c r="A216" s="205" t="s">
        <v>362</v>
      </c>
      <c r="F216" s="213">
        <v>45930</v>
      </c>
      <c r="G216" s="213">
        <v>45657</v>
      </c>
    </row>
    <row r="217" spans="1:7" x14ac:dyDescent="0.25">
      <c r="A217" s="214" t="s">
        <v>445</v>
      </c>
      <c r="F217" s="168">
        <v>83295118341</v>
      </c>
      <c r="G217" s="168">
        <v>78923957212</v>
      </c>
    </row>
    <row r="218" spans="1:7" x14ac:dyDescent="0.25">
      <c r="A218" s="214" t="s">
        <v>446</v>
      </c>
      <c r="F218" s="168">
        <v>22273555586</v>
      </c>
      <c r="G218" s="168">
        <v>22273555586</v>
      </c>
    </row>
    <row r="219" spans="1:7" x14ac:dyDescent="0.25">
      <c r="A219" s="214" t="s">
        <v>447</v>
      </c>
      <c r="F219" s="168">
        <v>3562370283</v>
      </c>
      <c r="G219" s="168">
        <v>3470586868</v>
      </c>
    </row>
    <row r="220" spans="1:7" x14ac:dyDescent="0.25">
      <c r="A220" s="214" t="s">
        <v>448</v>
      </c>
      <c r="F220" s="168">
        <v>3359729159</v>
      </c>
      <c r="G220" s="168">
        <v>3355329000</v>
      </c>
    </row>
    <row r="221" spans="1:7" x14ac:dyDescent="0.25">
      <c r="A221" s="214" t="s">
        <v>449</v>
      </c>
      <c r="F221" s="168">
        <v>2669867498</v>
      </c>
      <c r="G221" s="168">
        <v>2776129794</v>
      </c>
    </row>
    <row r="222" spans="1:7" x14ac:dyDescent="0.25">
      <c r="A222" s="214" t="s">
        <v>450</v>
      </c>
      <c r="F222" s="168">
        <v>2214980968</v>
      </c>
      <c r="G222" s="168">
        <v>2653320740</v>
      </c>
    </row>
    <row r="223" spans="1:7" x14ac:dyDescent="0.25">
      <c r="A223" s="214" t="s">
        <v>451</v>
      </c>
      <c r="F223" s="168">
        <v>1402596551</v>
      </c>
      <c r="G223" s="168">
        <v>1685223680</v>
      </c>
    </row>
    <row r="224" spans="1:7" x14ac:dyDescent="0.25">
      <c r="A224" s="208" t="s">
        <v>442</v>
      </c>
      <c r="B224" s="208"/>
      <c r="C224" s="208"/>
      <c r="D224" s="208"/>
      <c r="E224" s="208"/>
      <c r="F224" s="215">
        <f>SUM(F217:F223)</f>
        <v>118778218386</v>
      </c>
      <c r="G224" s="215">
        <f>SUM(G217:G223)</f>
        <v>115138102880</v>
      </c>
    </row>
    <row r="227" spans="1:7" s="163" customFormat="1" ht="15.6" x14ac:dyDescent="0.3">
      <c r="A227" s="162" t="s">
        <v>452</v>
      </c>
      <c r="B227" s="162"/>
      <c r="C227" s="162"/>
      <c r="D227" s="162"/>
      <c r="E227" s="162"/>
      <c r="F227" s="162"/>
      <c r="G227" s="162"/>
    </row>
    <row r="228" spans="1:7" x14ac:dyDescent="0.3">
      <c r="A228" s="217"/>
      <c r="B228" s="217"/>
      <c r="C228" s="217"/>
      <c r="D228" s="217"/>
      <c r="E228" s="217"/>
      <c r="F228" s="217"/>
    </row>
    <row r="229" spans="1:7" x14ac:dyDescent="0.25">
      <c r="A229" s="203" t="s">
        <v>453</v>
      </c>
      <c r="B229" s="203"/>
      <c r="C229" s="203"/>
      <c r="D229" s="203"/>
      <c r="E229" s="203"/>
      <c r="F229" s="203"/>
    </row>
    <row r="230" spans="1:7" x14ac:dyDescent="0.25">
      <c r="A230" s="203"/>
      <c r="B230" s="203"/>
      <c r="C230" s="203"/>
      <c r="D230" s="203"/>
      <c r="E230" s="203"/>
      <c r="F230" s="203"/>
    </row>
    <row r="231" spans="1:7" x14ac:dyDescent="0.25">
      <c r="A231" s="203" t="s">
        <v>454</v>
      </c>
      <c r="D231" s="203"/>
      <c r="E231" s="203"/>
      <c r="F231" s="213">
        <v>45930</v>
      </c>
      <c r="G231" s="213">
        <v>45657</v>
      </c>
    </row>
    <row r="232" spans="1:7" x14ac:dyDescent="0.25">
      <c r="A232" s="204" t="s">
        <v>455</v>
      </c>
      <c r="D232" s="218"/>
      <c r="E232" s="204"/>
      <c r="F232" s="219">
        <f>SUM($C$247:C252)</f>
        <v>0</v>
      </c>
      <c r="G232" s="219">
        <v>0</v>
      </c>
    </row>
    <row r="233" spans="1:7" x14ac:dyDescent="0.25">
      <c r="A233" s="203"/>
      <c r="B233" s="203"/>
      <c r="C233" s="203"/>
      <c r="D233" s="203"/>
      <c r="E233" s="203"/>
      <c r="F233" s="203"/>
    </row>
    <row r="234" spans="1:7" x14ac:dyDescent="0.25">
      <c r="A234" s="203" t="s">
        <v>456</v>
      </c>
      <c r="B234" s="203"/>
      <c r="C234" s="203"/>
      <c r="D234" s="203"/>
      <c r="E234" s="203"/>
      <c r="F234" s="203"/>
    </row>
    <row r="235" spans="1:7" x14ac:dyDescent="0.25">
      <c r="A235" s="203"/>
      <c r="B235" s="203"/>
      <c r="C235" s="203"/>
      <c r="D235" s="489">
        <f>YEAR(F231)</f>
        <v>2025</v>
      </c>
      <c r="E235" s="489"/>
      <c r="F235" s="203"/>
    </row>
    <row r="236" spans="1:7" ht="26.4" x14ac:dyDescent="0.25">
      <c r="A236" s="184" t="s">
        <v>457</v>
      </c>
      <c r="B236" s="184" t="s">
        <v>458</v>
      </c>
      <c r="C236" s="184" t="s">
        <v>63</v>
      </c>
      <c r="D236" s="220" t="s">
        <v>459</v>
      </c>
      <c r="E236" s="220" t="s">
        <v>460</v>
      </c>
      <c r="F236" s="203"/>
    </row>
    <row r="237" spans="1:7" x14ac:dyDescent="0.25">
      <c r="A237" s="221"/>
      <c r="B237" s="221"/>
      <c r="C237" s="221"/>
      <c r="D237" s="221"/>
      <c r="E237" s="221"/>
      <c r="F237" s="203"/>
    </row>
    <row r="238" spans="1:7" x14ac:dyDescent="0.25">
      <c r="A238" s="222"/>
      <c r="B238" s="222"/>
      <c r="C238" s="222"/>
      <c r="D238" s="222"/>
      <c r="E238" s="222"/>
      <c r="F238" s="203"/>
    </row>
    <row r="239" spans="1:7" x14ac:dyDescent="0.25">
      <c r="A239" s="222"/>
      <c r="B239" s="222"/>
      <c r="C239" s="222"/>
      <c r="D239" s="222"/>
      <c r="E239" s="222"/>
      <c r="F239" s="203"/>
    </row>
    <row r="240" spans="1:7" x14ac:dyDescent="0.25">
      <c r="A240" s="222"/>
      <c r="B240" s="222"/>
      <c r="C240" s="222"/>
      <c r="D240" s="222"/>
      <c r="E240" s="222"/>
      <c r="F240" s="203"/>
    </row>
    <row r="241" spans="1:7" x14ac:dyDescent="0.25">
      <c r="A241" s="222"/>
      <c r="B241" s="222"/>
      <c r="C241" s="222"/>
      <c r="D241" s="222"/>
      <c r="E241" s="222"/>
      <c r="F241" s="203"/>
    </row>
    <row r="242" spans="1:7" x14ac:dyDescent="0.25">
      <c r="A242" s="222"/>
      <c r="B242" s="222"/>
      <c r="C242" s="222"/>
      <c r="D242" s="222"/>
      <c r="E242" s="222"/>
      <c r="F242" s="203"/>
    </row>
    <row r="243" spans="1:7" x14ac:dyDescent="0.25">
      <c r="A243" s="203"/>
      <c r="B243" s="203"/>
      <c r="C243" s="203"/>
      <c r="D243" s="203"/>
      <c r="E243" s="203"/>
      <c r="F243" s="203"/>
    </row>
    <row r="244" spans="1:7" x14ac:dyDescent="0.25">
      <c r="A244" s="203" t="s">
        <v>461</v>
      </c>
      <c r="B244" s="203"/>
      <c r="C244" s="203"/>
      <c r="D244" s="203"/>
      <c r="E244" s="203"/>
      <c r="F244" s="203"/>
    </row>
    <row r="245" spans="1:7" x14ac:dyDescent="0.25">
      <c r="A245" s="203"/>
      <c r="B245" s="203"/>
      <c r="C245" s="203"/>
      <c r="D245" s="203"/>
      <c r="E245" s="203"/>
      <c r="F245" s="203"/>
    </row>
    <row r="246" spans="1:7" ht="52.8" x14ac:dyDescent="0.3">
      <c r="A246" s="184" t="s">
        <v>63</v>
      </c>
      <c r="B246" s="184" t="s">
        <v>462</v>
      </c>
      <c r="C246" s="184" t="s">
        <v>463</v>
      </c>
      <c r="D246" s="184" t="s">
        <v>464</v>
      </c>
      <c r="E246" s="184" t="s">
        <v>465</v>
      </c>
      <c r="F246" s="184" t="s">
        <v>466</v>
      </c>
    </row>
    <row r="247" spans="1:7" x14ac:dyDescent="0.3">
      <c r="A247" s="221"/>
      <c r="B247" s="221"/>
      <c r="C247" s="221"/>
      <c r="D247" s="221"/>
      <c r="E247" s="223">
        <f t="shared" ref="E247:E252" si="2">D247*D237</f>
        <v>0</v>
      </c>
      <c r="F247" s="223">
        <f t="shared" ref="F247:F252" si="3">D247*E237</f>
        <v>0</v>
      </c>
    </row>
    <row r="248" spans="1:7" x14ac:dyDescent="0.25">
      <c r="A248" s="222"/>
      <c r="B248" s="222"/>
      <c r="C248" s="222"/>
      <c r="D248" s="221"/>
      <c r="E248" s="223">
        <f t="shared" si="2"/>
        <v>0</v>
      </c>
      <c r="F248" s="223">
        <f t="shared" si="3"/>
        <v>0</v>
      </c>
    </row>
    <row r="249" spans="1:7" x14ac:dyDescent="0.25">
      <c r="A249" s="222"/>
      <c r="B249" s="222"/>
      <c r="C249" s="222"/>
      <c r="D249" s="221"/>
      <c r="E249" s="223">
        <f t="shared" si="2"/>
        <v>0</v>
      </c>
      <c r="F249" s="223">
        <f t="shared" si="3"/>
        <v>0</v>
      </c>
    </row>
    <row r="250" spans="1:7" x14ac:dyDescent="0.25">
      <c r="A250" s="222"/>
      <c r="B250" s="222"/>
      <c r="C250" s="222"/>
      <c r="D250" s="221"/>
      <c r="E250" s="223">
        <f t="shared" si="2"/>
        <v>0</v>
      </c>
      <c r="F250" s="223">
        <f t="shared" si="3"/>
        <v>0</v>
      </c>
    </row>
    <row r="251" spans="1:7" x14ac:dyDescent="0.25">
      <c r="A251" s="222"/>
      <c r="B251" s="222"/>
      <c r="C251" s="222"/>
      <c r="D251" s="221"/>
      <c r="E251" s="223">
        <f t="shared" si="2"/>
        <v>0</v>
      </c>
      <c r="F251" s="223">
        <f t="shared" si="3"/>
        <v>0</v>
      </c>
    </row>
    <row r="252" spans="1:7" x14ac:dyDescent="0.25">
      <c r="A252" s="222"/>
      <c r="B252" s="222"/>
      <c r="C252" s="222"/>
      <c r="D252" s="221"/>
      <c r="E252" s="223">
        <f t="shared" si="2"/>
        <v>0</v>
      </c>
      <c r="F252" s="223">
        <f t="shared" si="3"/>
        <v>0</v>
      </c>
    </row>
    <row r="255" spans="1:7" s="163" customFormat="1" ht="15.6" x14ac:dyDescent="0.3">
      <c r="A255" s="162" t="s">
        <v>467</v>
      </c>
      <c r="B255" s="162"/>
      <c r="C255" s="162"/>
      <c r="D255" s="162"/>
      <c r="E255" s="162"/>
      <c r="F255" s="162"/>
      <c r="G255" s="162"/>
    </row>
    <row r="256" spans="1:7" x14ac:dyDescent="0.25">
      <c r="A256" s="224"/>
      <c r="B256" s="225"/>
      <c r="D256" s="225"/>
      <c r="E256" s="225"/>
    </row>
    <row r="257" spans="1:8" x14ac:dyDescent="0.25">
      <c r="A257" s="226" t="s">
        <v>468</v>
      </c>
      <c r="B257" s="226"/>
      <c r="C257" s="227"/>
      <c r="D257" s="226"/>
      <c r="E257" s="226"/>
    </row>
    <row r="258" spans="1:8" x14ac:dyDescent="0.25">
      <c r="A258" s="203"/>
      <c r="B258" s="228"/>
      <c r="C258" s="228"/>
      <c r="D258" s="228"/>
      <c r="E258" s="228"/>
    </row>
    <row r="259" spans="1:8" ht="39.6" x14ac:dyDescent="0.3">
      <c r="A259" s="229" t="s">
        <v>469</v>
      </c>
      <c r="B259" s="230"/>
      <c r="C259" s="231" t="s">
        <v>470</v>
      </c>
      <c r="D259" s="232" t="s">
        <v>471</v>
      </c>
      <c r="E259" s="231" t="s">
        <v>472</v>
      </c>
      <c r="F259" s="233" t="s">
        <v>473</v>
      </c>
    </row>
    <row r="260" spans="1:8" x14ac:dyDescent="0.25">
      <c r="A260" s="234" t="s">
        <v>474</v>
      </c>
      <c r="C260" s="235">
        <f t="shared" ref="C260:C273" si="4">SUMIF(A$276:A$308,$A260,C$276:C$308)</f>
        <v>44773972294</v>
      </c>
      <c r="D260" s="235">
        <f t="shared" ref="D260:D273" si="5">SUMIF(A$276:A$308,$A260,D$276:D$308)</f>
        <v>1909091</v>
      </c>
      <c r="E260" s="236">
        <f t="shared" ref="E260:E273" si="6">SUMIF(A$276:A$308,$A260,E$276:E$308)</f>
        <v>-1232008531</v>
      </c>
      <c r="F260" s="237">
        <f t="shared" ref="F260:F273" si="7">SUMIF(A$276:A$308,$A260,F$276:F$308)</f>
        <v>43543872854</v>
      </c>
    </row>
    <row r="261" spans="1:8" x14ac:dyDescent="0.25">
      <c r="A261" s="234" t="s">
        <v>475</v>
      </c>
      <c r="C261" s="235">
        <f t="shared" si="4"/>
        <v>23184919682</v>
      </c>
      <c r="D261" s="235">
        <f t="shared" si="5"/>
        <v>0</v>
      </c>
      <c r="E261" s="236">
        <f t="shared" si="6"/>
        <v>-2675183040</v>
      </c>
      <c r="F261" s="237">
        <f t="shared" si="7"/>
        <v>20509736642</v>
      </c>
    </row>
    <row r="262" spans="1:8" x14ac:dyDescent="0.25">
      <c r="A262" s="234" t="s">
        <v>476</v>
      </c>
      <c r="C262" s="235">
        <f t="shared" si="4"/>
        <v>10113600000</v>
      </c>
      <c r="D262" s="235">
        <f t="shared" si="5"/>
        <v>0</v>
      </c>
      <c r="E262" s="236">
        <f t="shared" si="6"/>
        <v>0</v>
      </c>
      <c r="F262" s="237">
        <f>SUMIF(A$276:A$308,$A262,F$276:F$308)</f>
        <v>10113600000</v>
      </c>
    </row>
    <row r="263" spans="1:8" x14ac:dyDescent="0.25">
      <c r="A263" s="234" t="s">
        <v>477</v>
      </c>
      <c r="C263" s="235">
        <f t="shared" si="4"/>
        <v>784312856</v>
      </c>
      <c r="D263" s="235">
        <f t="shared" si="5"/>
        <v>1063226374</v>
      </c>
      <c r="E263" s="236">
        <f t="shared" si="6"/>
        <v>-113567877</v>
      </c>
      <c r="F263" s="237">
        <f t="shared" si="7"/>
        <v>1733971353</v>
      </c>
    </row>
    <row r="264" spans="1:8" x14ac:dyDescent="0.25">
      <c r="A264" s="234" t="s">
        <v>478</v>
      </c>
      <c r="C264" s="235">
        <f t="shared" si="4"/>
        <v>1796491133</v>
      </c>
      <c r="D264" s="235">
        <f t="shared" si="5"/>
        <v>0</v>
      </c>
      <c r="E264" s="236">
        <f t="shared" si="6"/>
        <v>-176290569</v>
      </c>
      <c r="F264" s="237">
        <f>SUMIF(A$276:A$308,$A264,F$276:F$308)</f>
        <v>1620200564</v>
      </c>
    </row>
    <row r="265" spans="1:8" x14ac:dyDescent="0.25">
      <c r="A265" s="234" t="s">
        <v>479</v>
      </c>
      <c r="C265" s="235">
        <f t="shared" si="4"/>
        <v>1174107921</v>
      </c>
      <c r="D265" s="235">
        <f t="shared" si="5"/>
        <v>880848363</v>
      </c>
      <c r="E265" s="236">
        <f t="shared" si="6"/>
        <v>-32839767</v>
      </c>
      <c r="F265" s="237">
        <f>SUMIF(A$276:A$308,$A265,F$276:F$308)</f>
        <v>2022116517</v>
      </c>
    </row>
    <row r="266" spans="1:8" x14ac:dyDescent="0.25">
      <c r="A266" s="234" t="s">
        <v>480</v>
      </c>
      <c r="C266" s="235">
        <f t="shared" si="4"/>
        <v>540427726</v>
      </c>
      <c r="D266" s="235">
        <f t="shared" si="5"/>
        <v>342645338</v>
      </c>
      <c r="E266" s="236">
        <f t="shared" si="6"/>
        <v>-47284263</v>
      </c>
      <c r="F266" s="237">
        <f t="shared" si="7"/>
        <v>835788801</v>
      </c>
    </row>
    <row r="267" spans="1:8" x14ac:dyDescent="0.25">
      <c r="A267" s="234" t="s">
        <v>481</v>
      </c>
      <c r="C267" s="235">
        <f t="shared" si="4"/>
        <v>604654422</v>
      </c>
      <c r="D267" s="235">
        <f t="shared" si="5"/>
        <v>47578636</v>
      </c>
      <c r="E267" s="236">
        <f t="shared" si="6"/>
        <v>-24539787</v>
      </c>
      <c r="F267" s="237">
        <f t="shared" si="7"/>
        <v>627693271</v>
      </c>
    </row>
    <row r="268" spans="1:8" x14ac:dyDescent="0.25">
      <c r="A268" s="234" t="s">
        <v>482</v>
      </c>
      <c r="C268" s="235">
        <f t="shared" si="4"/>
        <v>488312449</v>
      </c>
      <c r="D268" s="235">
        <f t="shared" si="5"/>
        <v>142390012</v>
      </c>
      <c r="E268" s="236">
        <f t="shared" si="6"/>
        <v>-81861336</v>
      </c>
      <c r="F268" s="237">
        <f t="shared" si="7"/>
        <v>548841125</v>
      </c>
    </row>
    <row r="269" spans="1:8" x14ac:dyDescent="0.25">
      <c r="A269" s="234" t="s">
        <v>483</v>
      </c>
      <c r="C269" s="235">
        <f t="shared" si="4"/>
        <v>285924260</v>
      </c>
      <c r="D269" s="235">
        <f t="shared" si="5"/>
        <v>72187951</v>
      </c>
      <c r="E269" s="236">
        <f t="shared" si="6"/>
        <v>-128628090</v>
      </c>
      <c r="F269" s="237">
        <f t="shared" si="7"/>
        <v>229484121</v>
      </c>
    </row>
    <row r="270" spans="1:8" x14ac:dyDescent="0.25">
      <c r="A270" s="234" t="s">
        <v>484</v>
      </c>
      <c r="C270" s="235">
        <f t="shared" si="4"/>
        <v>54418582</v>
      </c>
      <c r="D270" s="235">
        <f t="shared" si="5"/>
        <v>0</v>
      </c>
      <c r="E270" s="236">
        <f t="shared" si="6"/>
        <v>-4481541</v>
      </c>
      <c r="F270" s="237">
        <f t="shared" si="7"/>
        <v>49937041</v>
      </c>
      <c r="H270" s="238"/>
    </row>
    <row r="271" spans="1:8" x14ac:dyDescent="0.25">
      <c r="A271" s="234" t="s">
        <v>485</v>
      </c>
      <c r="C271" s="235">
        <f t="shared" si="4"/>
        <v>61897624</v>
      </c>
      <c r="D271" s="235">
        <f t="shared" si="5"/>
        <v>18283042</v>
      </c>
      <c r="E271" s="236">
        <f t="shared" si="6"/>
        <v>-31900869</v>
      </c>
      <c r="F271" s="237">
        <f t="shared" si="7"/>
        <v>48279797</v>
      </c>
    </row>
    <row r="272" spans="1:8" x14ac:dyDescent="0.25">
      <c r="A272" s="234" t="s">
        <v>486</v>
      </c>
      <c r="C272" s="235">
        <f t="shared" si="4"/>
        <v>10142918</v>
      </c>
      <c r="D272" s="235">
        <f t="shared" si="5"/>
        <v>0</v>
      </c>
      <c r="E272" s="236">
        <f t="shared" si="6"/>
        <v>0</v>
      </c>
      <c r="F272" s="237">
        <f t="shared" si="7"/>
        <v>10142918</v>
      </c>
      <c r="H272" s="238"/>
    </row>
    <row r="273" spans="1:8" hidden="1" outlineLevel="1" x14ac:dyDescent="0.25">
      <c r="A273" s="234" t="s">
        <v>487</v>
      </c>
      <c r="C273" s="239">
        <f t="shared" si="4"/>
        <v>0</v>
      </c>
      <c r="D273" s="239">
        <f t="shared" si="5"/>
        <v>25428465</v>
      </c>
      <c r="E273" s="240">
        <f t="shared" si="6"/>
        <v>0</v>
      </c>
      <c r="F273" s="241">
        <f t="shared" si="7"/>
        <v>25428465</v>
      </c>
      <c r="H273" s="238"/>
    </row>
    <row r="274" spans="1:8" collapsed="1" x14ac:dyDescent="0.25">
      <c r="A274" s="242" t="s">
        <v>488</v>
      </c>
      <c r="B274" s="243"/>
      <c r="C274" s="244">
        <f>SUM(C260:C273)</f>
        <v>83873181867</v>
      </c>
      <c r="D274" s="245">
        <f>SUM(D260:D273)</f>
        <v>2594497272</v>
      </c>
      <c r="E274" s="244">
        <f>SUM(E260:E273)</f>
        <v>-4548585670</v>
      </c>
      <c r="F274" s="246">
        <f>SUM(F260:F273)</f>
        <v>81919093469</v>
      </c>
    </row>
    <row r="275" spans="1:8" x14ac:dyDescent="0.25">
      <c r="A275" s="203"/>
      <c r="C275" s="203"/>
      <c r="D275" s="203"/>
      <c r="E275" s="203"/>
      <c r="F275" s="203"/>
    </row>
    <row r="276" spans="1:8" ht="26.4" hidden="1" outlineLevel="1" x14ac:dyDescent="0.3">
      <c r="A276" s="247" t="s">
        <v>489</v>
      </c>
      <c r="B276" s="248"/>
      <c r="C276" s="249" t="s">
        <v>470</v>
      </c>
      <c r="D276" s="250" t="s">
        <v>490</v>
      </c>
      <c r="E276" s="249"/>
      <c r="F276" s="251" t="str">
        <f>F259</f>
        <v>Saldo al 30/09/2025</v>
      </c>
    </row>
    <row r="277" spans="1:8" hidden="1" outlineLevel="1" x14ac:dyDescent="0.25">
      <c r="A277" s="252" t="str">
        <f t="shared" ref="A277:A290" si="8">A260</f>
        <v>Inmuebles en predio ajeno</v>
      </c>
      <c r="C277" s="235">
        <v>55111362184</v>
      </c>
      <c r="D277" s="235">
        <f t="shared" ref="D277:D290" si="9">F277-C277</f>
        <v>1909091</v>
      </c>
      <c r="E277" s="236"/>
      <c r="F277" s="253">
        <v>55113271275</v>
      </c>
    </row>
    <row r="278" spans="1:8" hidden="1" outlineLevel="1" x14ac:dyDescent="0.25">
      <c r="A278" s="252" t="str">
        <f t="shared" si="8"/>
        <v>Maquinarias - Ley 60/90</v>
      </c>
      <c r="C278" s="235">
        <v>40036690728</v>
      </c>
      <c r="D278" s="235">
        <f t="shared" si="9"/>
        <v>0</v>
      </c>
      <c r="E278" s="236"/>
      <c r="F278" s="253">
        <v>40036690728</v>
      </c>
    </row>
    <row r="279" spans="1:8" hidden="1" outlineLevel="1" x14ac:dyDescent="0.25">
      <c r="A279" s="252" t="str">
        <f t="shared" si="8"/>
        <v>Terrenos</v>
      </c>
      <c r="C279" s="235">
        <v>10113600000</v>
      </c>
      <c r="D279" s="235">
        <f t="shared" si="9"/>
        <v>0</v>
      </c>
      <c r="E279" s="236"/>
      <c r="F279" s="253">
        <v>10113600000</v>
      </c>
    </row>
    <row r="280" spans="1:8" hidden="1" outlineLevel="1" x14ac:dyDescent="0.25">
      <c r="A280" s="252" t="str">
        <f t="shared" si="8"/>
        <v>Herramientas y equipos</v>
      </c>
      <c r="C280" s="235">
        <v>1426935981</v>
      </c>
      <c r="D280" s="235">
        <f t="shared" si="9"/>
        <v>1063226374</v>
      </c>
      <c r="E280" s="236"/>
      <c r="F280" s="253">
        <v>2490162355</v>
      </c>
    </row>
    <row r="281" spans="1:8" hidden="1" outlineLevel="1" x14ac:dyDescent="0.25">
      <c r="A281" s="252" t="str">
        <f t="shared" si="8"/>
        <v>Maquinarias e implementos</v>
      </c>
      <c r="C281" s="235">
        <v>2882409852</v>
      </c>
      <c r="D281" s="235">
        <f t="shared" si="9"/>
        <v>0</v>
      </c>
      <c r="E281" s="236"/>
      <c r="F281" s="253">
        <v>2882409852</v>
      </c>
    </row>
    <row r="282" spans="1:8" hidden="1" outlineLevel="1" x14ac:dyDescent="0.25">
      <c r="A282" s="252" t="str">
        <f t="shared" si="8"/>
        <v>Instalaciones</v>
      </c>
      <c r="C282" s="235">
        <v>1311835899</v>
      </c>
      <c r="D282" s="235">
        <f t="shared" si="9"/>
        <v>880848363</v>
      </c>
      <c r="E282" s="236"/>
      <c r="F282" s="253">
        <v>2192684262</v>
      </c>
    </row>
    <row r="283" spans="1:8" hidden="1" outlineLevel="1" x14ac:dyDescent="0.25">
      <c r="A283" s="252" t="str">
        <f t="shared" si="8"/>
        <v>Transportes terrestres</v>
      </c>
      <c r="C283" s="235">
        <v>1603824060</v>
      </c>
      <c r="D283" s="235">
        <f t="shared" si="9"/>
        <v>342645338</v>
      </c>
      <c r="E283" s="236"/>
      <c r="F283" s="253">
        <v>1946469398</v>
      </c>
    </row>
    <row r="284" spans="1:8" hidden="1" outlineLevel="1" x14ac:dyDescent="0.25">
      <c r="A284" s="252" t="str">
        <f t="shared" si="8"/>
        <v>Construcciones y mejoras</v>
      </c>
      <c r="C284" s="235">
        <v>666768607</v>
      </c>
      <c r="D284" s="235">
        <f t="shared" si="9"/>
        <v>47578636</v>
      </c>
      <c r="E284" s="236"/>
      <c r="F284" s="253">
        <v>714347243</v>
      </c>
    </row>
    <row r="285" spans="1:8" hidden="1" outlineLevel="1" x14ac:dyDescent="0.25">
      <c r="A285" s="252" t="str">
        <f t="shared" si="8"/>
        <v>Muebles, útiles y enseres</v>
      </c>
      <c r="C285" s="235">
        <v>812313564</v>
      </c>
      <c r="D285" s="235">
        <f t="shared" si="9"/>
        <v>142390012</v>
      </c>
      <c r="E285" s="236"/>
      <c r="F285" s="253">
        <v>954703576</v>
      </c>
    </row>
    <row r="286" spans="1:8" hidden="1" outlineLevel="1" x14ac:dyDescent="0.25">
      <c r="A286" s="252" t="str">
        <f t="shared" si="8"/>
        <v>Software</v>
      </c>
      <c r="C286" s="235">
        <v>989210508</v>
      </c>
      <c r="D286" s="235">
        <f t="shared" si="9"/>
        <v>72187951</v>
      </c>
      <c r="E286" s="236"/>
      <c r="F286" s="253">
        <v>1061398459</v>
      </c>
    </row>
    <row r="287" spans="1:8" hidden="1" outlineLevel="1" x14ac:dyDescent="0.25">
      <c r="A287" s="252" t="str">
        <f t="shared" si="8"/>
        <v>Mejoras en predio ajeno</v>
      </c>
      <c r="C287" s="235">
        <v>77998435</v>
      </c>
      <c r="D287" s="235">
        <f t="shared" si="9"/>
        <v>0</v>
      </c>
      <c r="E287" s="236"/>
      <c r="F287" s="253">
        <v>77998435</v>
      </c>
    </row>
    <row r="288" spans="1:8" hidden="1" outlineLevel="1" x14ac:dyDescent="0.25">
      <c r="A288" s="252" t="str">
        <f t="shared" si="8"/>
        <v>Equipos de informática</v>
      </c>
      <c r="C288" s="235">
        <v>374805739</v>
      </c>
      <c r="D288" s="235">
        <f t="shared" si="9"/>
        <v>18283042</v>
      </c>
      <c r="E288" s="236"/>
      <c r="F288" s="253">
        <v>393088781</v>
      </c>
    </row>
    <row r="289" spans="1:6" hidden="1" outlineLevel="1" x14ac:dyDescent="0.25">
      <c r="A289" s="252" t="str">
        <f t="shared" si="8"/>
        <v>Desarrollo de marcas</v>
      </c>
      <c r="C289" s="235">
        <v>10142918</v>
      </c>
      <c r="D289" s="235">
        <f t="shared" si="9"/>
        <v>0</v>
      </c>
      <c r="E289" s="236"/>
      <c r="F289" s="253">
        <v>10142918</v>
      </c>
    </row>
    <row r="290" spans="1:6" hidden="1" outlineLevel="1" x14ac:dyDescent="0.25">
      <c r="A290" s="252" t="str">
        <f t="shared" si="8"/>
        <v>Anticipos a proveedores - ppe</v>
      </c>
      <c r="C290" s="235">
        <v>0</v>
      </c>
      <c r="D290" s="239">
        <f t="shared" si="9"/>
        <v>25428465</v>
      </c>
      <c r="E290" s="240"/>
      <c r="F290" s="253">
        <v>25428465</v>
      </c>
    </row>
    <row r="291" spans="1:6" ht="13.8" hidden="1" outlineLevel="1" thickBot="1" x14ac:dyDescent="0.3">
      <c r="A291" s="254" t="s">
        <v>488</v>
      </c>
      <c r="B291" s="255"/>
      <c r="C291" s="256">
        <f>SUM(C277:C290)</f>
        <v>115417898475</v>
      </c>
      <c r="D291" s="257">
        <f>SUM(D277:D290)</f>
        <v>2594497272</v>
      </c>
      <c r="E291" s="256">
        <f>SUM(E277:E290)</f>
        <v>0</v>
      </c>
      <c r="F291" s="258">
        <f>SUM(F277:F290)</f>
        <v>118012395747</v>
      </c>
    </row>
    <row r="292" spans="1:6" hidden="1" outlineLevel="1" x14ac:dyDescent="0.25">
      <c r="A292" s="203"/>
      <c r="C292" s="203"/>
      <c r="D292" s="203"/>
      <c r="E292" s="203"/>
      <c r="F292" s="203"/>
    </row>
    <row r="293" spans="1:6" ht="39.6" hidden="1" outlineLevel="1" x14ac:dyDescent="0.3">
      <c r="A293" s="259" t="s">
        <v>491</v>
      </c>
      <c r="B293" s="248"/>
      <c r="C293" s="249" t="s">
        <v>470</v>
      </c>
      <c r="D293" s="250"/>
      <c r="E293" s="249" t="s">
        <v>472</v>
      </c>
      <c r="F293" s="251" t="str">
        <f>F276</f>
        <v>Saldo al 30/09/2025</v>
      </c>
    </row>
    <row r="294" spans="1:6" hidden="1" outlineLevel="1" x14ac:dyDescent="0.25">
      <c r="A294" s="252" t="str">
        <f t="shared" ref="A294:A307" si="10">A277</f>
        <v>Inmuebles en predio ajeno</v>
      </c>
      <c r="C294" s="235">
        <v>-10337389890</v>
      </c>
      <c r="D294" s="235"/>
      <c r="E294" s="236">
        <f t="shared" ref="E294:E307" si="11">F294-C294</f>
        <v>-1232008531</v>
      </c>
      <c r="F294" s="253">
        <v>-11569398421</v>
      </c>
    </row>
    <row r="295" spans="1:6" hidden="1" outlineLevel="1" x14ac:dyDescent="0.25">
      <c r="A295" s="252" t="str">
        <f t="shared" si="10"/>
        <v>Maquinarias - Ley 60/90</v>
      </c>
      <c r="C295" s="235">
        <v>-16851771046</v>
      </c>
      <c r="D295" s="235"/>
      <c r="E295" s="236">
        <f t="shared" si="11"/>
        <v>-2675183040</v>
      </c>
      <c r="F295" s="253">
        <v>-19526954086</v>
      </c>
    </row>
    <row r="296" spans="1:6" hidden="1" outlineLevel="1" x14ac:dyDescent="0.25">
      <c r="A296" s="252" t="str">
        <f t="shared" si="10"/>
        <v>Terrenos</v>
      </c>
      <c r="C296" s="235">
        <v>0</v>
      </c>
      <c r="D296" s="235"/>
      <c r="E296" s="236">
        <f t="shared" si="11"/>
        <v>0</v>
      </c>
      <c r="F296" s="253">
        <v>0</v>
      </c>
    </row>
    <row r="297" spans="1:6" hidden="1" outlineLevel="1" x14ac:dyDescent="0.25">
      <c r="A297" s="252" t="str">
        <f t="shared" si="10"/>
        <v>Herramientas y equipos</v>
      </c>
      <c r="C297" s="235">
        <v>-642623125</v>
      </c>
      <c r="D297" s="235"/>
      <c r="E297" s="236">
        <f t="shared" si="11"/>
        <v>-113567877</v>
      </c>
      <c r="F297" s="253">
        <v>-756191002</v>
      </c>
    </row>
    <row r="298" spans="1:6" hidden="1" outlineLevel="1" x14ac:dyDescent="0.25">
      <c r="A298" s="252" t="str">
        <f t="shared" si="10"/>
        <v>Maquinarias e implementos</v>
      </c>
      <c r="C298" s="235">
        <v>-1085918719</v>
      </c>
      <c r="D298" s="235"/>
      <c r="E298" s="236">
        <f t="shared" si="11"/>
        <v>-176290569</v>
      </c>
      <c r="F298" s="253">
        <v>-1262209288</v>
      </c>
    </row>
    <row r="299" spans="1:6" hidden="1" outlineLevel="1" x14ac:dyDescent="0.25">
      <c r="A299" s="252" t="str">
        <f t="shared" si="10"/>
        <v>Instalaciones</v>
      </c>
      <c r="C299" s="235">
        <v>-137727978</v>
      </c>
      <c r="D299" s="235"/>
      <c r="E299" s="236">
        <f t="shared" si="11"/>
        <v>-32839767</v>
      </c>
      <c r="F299" s="253">
        <v>-170567745</v>
      </c>
    </row>
    <row r="300" spans="1:6" hidden="1" outlineLevel="1" x14ac:dyDescent="0.25">
      <c r="A300" s="252" t="str">
        <f t="shared" si="10"/>
        <v>Transportes terrestres</v>
      </c>
      <c r="C300" s="235">
        <v>-1063396334</v>
      </c>
      <c r="D300" s="235"/>
      <c r="E300" s="236">
        <f t="shared" si="11"/>
        <v>-47284263</v>
      </c>
      <c r="F300" s="253">
        <v>-1110680597</v>
      </c>
    </row>
    <row r="301" spans="1:6" hidden="1" outlineLevel="1" x14ac:dyDescent="0.25">
      <c r="A301" s="252" t="str">
        <f t="shared" si="10"/>
        <v>Construcciones y mejoras</v>
      </c>
      <c r="C301" s="235">
        <v>-62114185</v>
      </c>
      <c r="D301" s="235"/>
      <c r="E301" s="236">
        <f t="shared" si="11"/>
        <v>-24539787</v>
      </c>
      <c r="F301" s="253">
        <v>-86653972</v>
      </c>
    </row>
    <row r="302" spans="1:6" hidden="1" outlineLevel="1" x14ac:dyDescent="0.25">
      <c r="A302" s="252" t="str">
        <f t="shared" si="10"/>
        <v>Muebles, útiles y enseres</v>
      </c>
      <c r="C302" s="235">
        <v>-324001115</v>
      </c>
      <c r="D302" s="235"/>
      <c r="E302" s="236">
        <f t="shared" si="11"/>
        <v>-81861336</v>
      </c>
      <c r="F302" s="253">
        <v>-405862451</v>
      </c>
    </row>
    <row r="303" spans="1:6" hidden="1" outlineLevel="1" x14ac:dyDescent="0.25">
      <c r="A303" s="252" t="str">
        <f t="shared" si="10"/>
        <v>Software</v>
      </c>
      <c r="C303" s="235">
        <v>-703286248</v>
      </c>
      <c r="D303" s="235"/>
      <c r="E303" s="236">
        <f t="shared" si="11"/>
        <v>-128628090</v>
      </c>
      <c r="F303" s="253">
        <v>-831914338</v>
      </c>
    </row>
    <row r="304" spans="1:6" hidden="1" outlineLevel="1" x14ac:dyDescent="0.25">
      <c r="A304" s="252" t="str">
        <f t="shared" si="10"/>
        <v>Mejoras en predio ajeno</v>
      </c>
      <c r="C304" s="235">
        <v>-23579853</v>
      </c>
      <c r="D304" s="235"/>
      <c r="E304" s="236">
        <f t="shared" si="11"/>
        <v>-4481541</v>
      </c>
      <c r="F304" s="253">
        <v>-28061394</v>
      </c>
    </row>
    <row r="305" spans="1:7" hidden="1" outlineLevel="1" x14ac:dyDescent="0.25">
      <c r="A305" s="252" t="str">
        <f t="shared" si="10"/>
        <v>Equipos de informática</v>
      </c>
      <c r="C305" s="235">
        <v>-312908115</v>
      </c>
      <c r="D305" s="235"/>
      <c r="E305" s="236">
        <f t="shared" si="11"/>
        <v>-31900869</v>
      </c>
      <c r="F305" s="253">
        <v>-344808984</v>
      </c>
    </row>
    <row r="306" spans="1:7" hidden="1" outlineLevel="1" x14ac:dyDescent="0.25">
      <c r="A306" s="252" t="str">
        <f t="shared" si="10"/>
        <v>Desarrollo de marcas</v>
      </c>
      <c r="C306" s="235">
        <v>0</v>
      </c>
      <c r="D306" s="235"/>
      <c r="E306" s="236">
        <f t="shared" si="11"/>
        <v>0</v>
      </c>
      <c r="F306" s="253">
        <v>0</v>
      </c>
    </row>
    <row r="307" spans="1:7" hidden="1" outlineLevel="1" x14ac:dyDescent="0.25">
      <c r="A307" s="252" t="str">
        <f t="shared" si="10"/>
        <v>Anticipos a proveedores - ppe</v>
      </c>
      <c r="C307" s="235">
        <v>0</v>
      </c>
      <c r="D307" s="239"/>
      <c r="E307" s="240">
        <f t="shared" si="11"/>
        <v>0</v>
      </c>
      <c r="F307" s="253">
        <v>0</v>
      </c>
    </row>
    <row r="308" spans="1:7" ht="13.8" hidden="1" outlineLevel="1" thickBot="1" x14ac:dyDescent="0.3">
      <c r="A308" s="254" t="s">
        <v>488</v>
      </c>
      <c r="B308" s="255"/>
      <c r="C308" s="256">
        <f>SUM(C294:C307)</f>
        <v>-31544716608</v>
      </c>
      <c r="D308" s="257"/>
      <c r="E308" s="256">
        <f>SUM(E294:E307)</f>
        <v>-4548585670</v>
      </c>
      <c r="F308" s="258">
        <f>SUM(F294:F307)</f>
        <v>-36093302278</v>
      </c>
    </row>
    <row r="309" spans="1:7" hidden="1" outlineLevel="1" x14ac:dyDescent="0.25">
      <c r="A309" s="203"/>
      <c r="B309" s="203"/>
      <c r="C309" s="203"/>
      <c r="D309" s="203"/>
      <c r="E309" s="203"/>
    </row>
    <row r="310" spans="1:7" collapsed="1" x14ac:dyDescent="0.25">
      <c r="A310" s="203"/>
      <c r="B310" s="203"/>
      <c r="C310" s="203"/>
      <c r="D310" s="203"/>
      <c r="E310" s="203"/>
    </row>
    <row r="311" spans="1:7" s="163" customFormat="1" ht="15.6" x14ac:dyDescent="0.3">
      <c r="A311" s="162" t="s">
        <v>492</v>
      </c>
      <c r="B311" s="162"/>
      <c r="C311" s="162"/>
      <c r="D311" s="162"/>
      <c r="E311" s="162"/>
      <c r="F311" s="162"/>
      <c r="G311" s="162"/>
    </row>
    <row r="312" spans="1:7" ht="13.8" x14ac:dyDescent="0.25">
      <c r="A312" s="1"/>
      <c r="F312" s="484" t="s">
        <v>361</v>
      </c>
      <c r="G312" s="485"/>
    </row>
    <row r="313" spans="1:7" x14ac:dyDescent="0.25">
      <c r="A313" s="260"/>
      <c r="F313" s="213">
        <v>45930</v>
      </c>
      <c r="G313" s="213">
        <v>45657</v>
      </c>
    </row>
    <row r="314" spans="1:7" x14ac:dyDescent="0.3">
      <c r="A314" s="261" t="s">
        <v>493</v>
      </c>
      <c r="F314" s="262"/>
      <c r="G314" s="262"/>
    </row>
    <row r="315" spans="1:7" x14ac:dyDescent="0.3">
      <c r="A315" s="263" t="s">
        <v>494</v>
      </c>
      <c r="F315" s="263"/>
      <c r="G315" s="263"/>
    </row>
    <row r="316" spans="1:7" x14ac:dyDescent="0.3">
      <c r="A316" s="264" t="s">
        <v>307</v>
      </c>
      <c r="F316" s="265">
        <f>F315</f>
        <v>0</v>
      </c>
      <c r="G316" s="265">
        <f>G315</f>
        <v>0</v>
      </c>
    </row>
    <row r="317" spans="1:7" x14ac:dyDescent="0.3">
      <c r="A317" s="263"/>
      <c r="F317" s="263"/>
      <c r="G317" s="263"/>
    </row>
    <row r="318" spans="1:7" x14ac:dyDescent="0.3">
      <c r="A318" s="264" t="s">
        <v>119</v>
      </c>
      <c r="F318" s="263"/>
      <c r="G318" s="263"/>
    </row>
    <row r="319" spans="1:7" x14ac:dyDescent="0.3">
      <c r="A319" s="263" t="s">
        <v>495</v>
      </c>
      <c r="F319" s="263"/>
      <c r="G319" s="263"/>
    </row>
    <row r="320" spans="1:7" x14ac:dyDescent="0.3">
      <c r="A320" s="264" t="s">
        <v>307</v>
      </c>
      <c r="F320" s="265">
        <f>F319</f>
        <v>0</v>
      </c>
      <c r="G320" s="265">
        <f>G319</f>
        <v>0</v>
      </c>
    </row>
    <row r="321" spans="1:7" x14ac:dyDescent="0.25">
      <c r="A321" s="203"/>
      <c r="F321" s="203"/>
      <c r="G321" s="203"/>
    </row>
    <row r="322" spans="1:7" x14ac:dyDescent="0.25">
      <c r="A322" s="204" t="s">
        <v>496</v>
      </c>
      <c r="F322" s="203"/>
      <c r="G322" s="203"/>
    </row>
    <row r="323" spans="1:7" x14ac:dyDescent="0.3">
      <c r="A323" s="263" t="s">
        <v>497</v>
      </c>
      <c r="F323" s="260"/>
      <c r="G323" s="260"/>
    </row>
    <row r="324" spans="1:7" x14ac:dyDescent="0.25">
      <c r="A324" s="264" t="s">
        <v>307</v>
      </c>
      <c r="F324" s="266">
        <f>F323</f>
        <v>0</v>
      </c>
      <c r="G324" s="266">
        <f>G323</f>
        <v>0</v>
      </c>
    </row>
    <row r="325" spans="1:7" x14ac:dyDescent="0.25">
      <c r="A325" s="203"/>
      <c r="F325" s="203"/>
      <c r="G325" s="203"/>
    </row>
    <row r="326" spans="1:7" x14ac:dyDescent="0.25">
      <c r="A326" s="207" t="s">
        <v>498</v>
      </c>
      <c r="B326" s="207"/>
      <c r="C326" s="207"/>
      <c r="D326" s="207"/>
      <c r="E326" s="207"/>
      <c r="F326" s="267">
        <f>F316+F320+F324</f>
        <v>0</v>
      </c>
      <c r="G326" s="267">
        <f>G316+G320+G324</f>
        <v>0</v>
      </c>
    </row>
    <row r="327" spans="1:7" x14ac:dyDescent="0.25">
      <c r="A327" s="203"/>
      <c r="B327" s="203"/>
      <c r="C327" s="203"/>
    </row>
    <row r="329" spans="1:7" s="163" customFormat="1" ht="15.6" x14ac:dyDescent="0.3">
      <c r="A329" s="162" t="s">
        <v>499</v>
      </c>
      <c r="B329" s="162"/>
      <c r="C329" s="162"/>
      <c r="D329" s="162"/>
      <c r="E329" s="162"/>
      <c r="F329" s="162"/>
      <c r="G329" s="162"/>
    </row>
    <row r="330" spans="1:7" x14ac:dyDescent="0.25">
      <c r="A330" s="203"/>
      <c r="F330" s="462" t="s">
        <v>500</v>
      </c>
      <c r="G330" s="462"/>
    </row>
    <row r="331" spans="1:7" x14ac:dyDescent="0.25">
      <c r="A331" s="261" t="s">
        <v>119</v>
      </c>
      <c r="F331" s="213">
        <v>45930</v>
      </c>
      <c r="G331" s="213">
        <v>45657</v>
      </c>
    </row>
    <row r="332" spans="1:7" x14ac:dyDescent="0.3">
      <c r="A332" s="263" t="s">
        <v>495</v>
      </c>
      <c r="F332" s="268"/>
      <c r="G332" s="268"/>
    </row>
    <row r="333" spans="1:7" x14ac:dyDescent="0.25">
      <c r="A333" s="263" t="s">
        <v>501</v>
      </c>
      <c r="F333" s="203"/>
      <c r="G333" s="203"/>
    </row>
    <row r="334" spans="1:7" x14ac:dyDescent="0.25">
      <c r="A334" s="269"/>
      <c r="F334" s="203"/>
      <c r="G334" s="203"/>
    </row>
    <row r="335" spans="1:7" x14ac:dyDescent="0.25">
      <c r="A335" s="207" t="s">
        <v>498</v>
      </c>
      <c r="B335" s="207"/>
      <c r="C335" s="207"/>
      <c r="D335" s="207"/>
      <c r="E335" s="207"/>
      <c r="F335" s="270">
        <f>SUM(F332:F334)</f>
        <v>0</v>
      </c>
      <c r="G335" s="270">
        <f>SUM(G332:G334)</f>
        <v>0</v>
      </c>
    </row>
    <row r="339" spans="1:7" s="163" customFormat="1" ht="15.6" x14ac:dyDescent="0.3">
      <c r="A339" s="162" t="s">
        <v>502</v>
      </c>
      <c r="B339" s="162"/>
      <c r="C339" s="162"/>
      <c r="D339" s="162"/>
      <c r="E339" s="162"/>
      <c r="F339" s="162"/>
      <c r="G339" s="162"/>
    </row>
    <row r="340" spans="1:7" x14ac:dyDescent="0.25">
      <c r="A340" s="203"/>
      <c r="F340" s="462" t="s">
        <v>500</v>
      </c>
      <c r="G340" s="462"/>
    </row>
    <row r="341" spans="1:7" x14ac:dyDescent="0.25">
      <c r="A341" s="271" t="s">
        <v>121</v>
      </c>
      <c r="F341" s="213">
        <v>45930</v>
      </c>
      <c r="G341" s="213">
        <v>45657</v>
      </c>
    </row>
    <row r="342" spans="1:7" x14ac:dyDescent="0.3">
      <c r="A342" s="262" t="s">
        <v>503</v>
      </c>
      <c r="F342" s="168">
        <v>0</v>
      </c>
      <c r="G342" s="168">
        <v>0</v>
      </c>
    </row>
    <row r="343" spans="1:7" x14ac:dyDescent="0.25">
      <c r="A343" s="272"/>
      <c r="F343" s="203"/>
      <c r="G343" s="203"/>
    </row>
    <row r="344" spans="1:7" x14ac:dyDescent="0.25">
      <c r="A344" s="269"/>
      <c r="F344" s="203"/>
      <c r="G344" s="203"/>
    </row>
    <row r="345" spans="1:7" x14ac:dyDescent="0.25">
      <c r="A345" s="207" t="s">
        <v>498</v>
      </c>
      <c r="B345" s="207"/>
      <c r="C345" s="207"/>
      <c r="D345" s="207"/>
      <c r="E345" s="207"/>
      <c r="F345" s="270">
        <f>SUM(F342:F344)</f>
        <v>0</v>
      </c>
      <c r="G345" s="270">
        <f>SUM(G342:G344)</f>
        <v>0</v>
      </c>
    </row>
    <row r="348" spans="1:7" s="163" customFormat="1" ht="15.6" x14ac:dyDescent="0.3">
      <c r="A348" s="162" t="s">
        <v>504</v>
      </c>
      <c r="B348" s="162"/>
      <c r="C348" s="162"/>
      <c r="D348" s="162"/>
      <c r="E348" s="162"/>
      <c r="F348" s="162"/>
      <c r="G348" s="162"/>
    </row>
    <row r="349" spans="1:7" ht="13.8" x14ac:dyDescent="0.25">
      <c r="A349" s="1" t="s">
        <v>505</v>
      </c>
      <c r="B349" s="1"/>
      <c r="C349" s="1"/>
      <c r="D349" s="1"/>
      <c r="E349" s="1"/>
    </row>
    <row r="350" spans="1:7" ht="13.8" x14ac:dyDescent="0.25">
      <c r="A350" s="1"/>
      <c r="B350" s="1"/>
      <c r="C350" s="1"/>
      <c r="D350" s="1"/>
      <c r="E350" s="1"/>
    </row>
    <row r="351" spans="1:7" ht="46.05" customHeight="1" x14ac:dyDescent="0.3">
      <c r="A351" s="273" t="s">
        <v>419</v>
      </c>
      <c r="D351" s="274" t="s">
        <v>506</v>
      </c>
      <c r="E351" s="274" t="s">
        <v>507</v>
      </c>
      <c r="F351" s="275">
        <v>45930</v>
      </c>
      <c r="G351" s="275">
        <v>45657</v>
      </c>
    </row>
    <row r="352" spans="1:7" x14ac:dyDescent="0.25">
      <c r="A352" s="203" t="s">
        <v>508</v>
      </c>
      <c r="D352" s="211" t="s">
        <v>509</v>
      </c>
      <c r="E352" s="276" t="s">
        <v>514</v>
      </c>
      <c r="F352" s="277">
        <v>17496555167.220001</v>
      </c>
      <c r="G352" s="277">
        <v>3896265440.4158001</v>
      </c>
    </row>
    <row r="353" spans="1:11" x14ac:dyDescent="0.25">
      <c r="A353" s="203" t="s">
        <v>510</v>
      </c>
      <c r="D353" s="211" t="s">
        <v>509</v>
      </c>
      <c r="E353" s="276" t="s">
        <v>514</v>
      </c>
      <c r="F353" s="277">
        <v>-6537475612.2200003</v>
      </c>
      <c r="G353" s="277">
        <v>7443930923.5841999</v>
      </c>
    </row>
    <row r="354" spans="1:11" x14ac:dyDescent="0.25">
      <c r="A354" s="203" t="s">
        <v>511</v>
      </c>
      <c r="D354" s="211" t="s">
        <v>512</v>
      </c>
      <c r="E354" s="276" t="s">
        <v>328</v>
      </c>
      <c r="F354" s="277">
        <v>136661824</v>
      </c>
      <c r="G354" s="277">
        <v>510598383</v>
      </c>
    </row>
    <row r="355" spans="1:11" x14ac:dyDescent="0.25">
      <c r="A355" s="203" t="s">
        <v>513</v>
      </c>
      <c r="D355" s="211" t="s">
        <v>509</v>
      </c>
      <c r="E355" s="276" t="s">
        <v>514</v>
      </c>
      <c r="F355" s="168">
        <v>236528911</v>
      </c>
      <c r="G355" s="168">
        <v>337110000</v>
      </c>
    </row>
    <row r="356" spans="1:11" x14ac:dyDescent="0.25">
      <c r="A356" s="203" t="s">
        <v>515</v>
      </c>
      <c r="D356" s="211" t="s">
        <v>512</v>
      </c>
      <c r="E356" s="276" t="s">
        <v>328</v>
      </c>
      <c r="F356" s="168">
        <v>2112645659</v>
      </c>
      <c r="G356" s="168">
        <v>6471265125</v>
      </c>
    </row>
    <row r="357" spans="1:11" x14ac:dyDescent="0.25">
      <c r="A357" s="207" t="s">
        <v>516</v>
      </c>
      <c r="B357" s="207"/>
      <c r="C357" s="207"/>
      <c r="D357" s="207"/>
      <c r="E357" s="278"/>
      <c r="F357" s="209">
        <f>SUM(F352:F356)</f>
        <v>13444915949</v>
      </c>
      <c r="G357" s="209">
        <f>SUM(G352:G356)</f>
        <v>18659169872</v>
      </c>
    </row>
    <row r="358" spans="1:11" x14ac:dyDescent="0.25">
      <c r="A358" s="204"/>
      <c r="D358" s="203"/>
      <c r="E358" s="279"/>
      <c r="F358" s="280"/>
      <c r="G358" s="280"/>
    </row>
    <row r="359" spans="1:11" hidden="1" outlineLevel="1" x14ac:dyDescent="0.25">
      <c r="A359" s="203"/>
      <c r="D359" s="203"/>
      <c r="E359" s="203"/>
      <c r="F359" s="203"/>
      <c r="G359" s="203"/>
    </row>
    <row r="360" spans="1:11" hidden="1" outlineLevel="1" x14ac:dyDescent="0.25">
      <c r="A360" s="203"/>
      <c r="D360" s="203"/>
      <c r="E360" s="203"/>
      <c r="F360" s="203"/>
      <c r="G360" s="203"/>
    </row>
    <row r="361" spans="1:11" ht="46.05" hidden="1" customHeight="1" outlineLevel="1" x14ac:dyDescent="0.3">
      <c r="A361" s="273" t="s">
        <v>517</v>
      </c>
      <c r="D361" s="274" t="s">
        <v>506</v>
      </c>
      <c r="E361" s="274" t="s">
        <v>507</v>
      </c>
      <c r="F361" s="275">
        <v>45930</v>
      </c>
      <c r="G361" s="275">
        <v>45657</v>
      </c>
    </row>
    <row r="362" spans="1:11" hidden="1" outlineLevel="1" x14ac:dyDescent="0.25">
      <c r="A362" s="203" t="str">
        <f t="shared" ref="A362:A363" si="12">A352&amp;" LP"</f>
        <v>Proveedores locales LP</v>
      </c>
      <c r="D362" s="211"/>
      <c r="E362" s="281" t="s">
        <v>773</v>
      </c>
      <c r="F362" s="277">
        <v>0</v>
      </c>
      <c r="G362" s="277">
        <v>0</v>
      </c>
    </row>
    <row r="363" spans="1:11" hidden="1" outlineLevel="1" x14ac:dyDescent="0.25">
      <c r="A363" s="203" t="str">
        <f t="shared" si="12"/>
        <v>Proveedores locales - Partes relacionadas LP</v>
      </c>
      <c r="D363" s="211"/>
      <c r="E363" s="281" t="s">
        <v>773</v>
      </c>
      <c r="F363" s="277">
        <v>0</v>
      </c>
      <c r="G363" s="277">
        <v>0</v>
      </c>
    </row>
    <row r="364" spans="1:11" hidden="1" outlineLevel="1" x14ac:dyDescent="0.25">
      <c r="A364" s="207" t="s">
        <v>516</v>
      </c>
      <c r="B364" s="282"/>
      <c r="C364" s="282"/>
      <c r="D364" s="207"/>
      <c r="E364" s="278"/>
      <c r="F364" s="209">
        <f>SUM(F362:F363)</f>
        <v>0</v>
      </c>
      <c r="G364" s="209">
        <f>SUM(G362:G363)</f>
        <v>0</v>
      </c>
    </row>
    <row r="365" spans="1:11" collapsed="1" x14ac:dyDescent="0.3"/>
    <row r="366" spans="1:11" s="163" customFormat="1" ht="15.6" x14ac:dyDescent="0.3">
      <c r="A366" s="162" t="s">
        <v>518</v>
      </c>
      <c r="B366" s="162"/>
      <c r="C366" s="162"/>
      <c r="D366" s="162"/>
      <c r="E366" s="162"/>
      <c r="F366" s="162"/>
      <c r="G366" s="162"/>
    </row>
    <row r="367" spans="1:11" ht="13.8" x14ac:dyDescent="0.25">
      <c r="A367" s="1"/>
      <c r="B367" s="1"/>
      <c r="C367" s="1"/>
      <c r="D367" s="1"/>
      <c r="E367" s="1"/>
      <c r="F367" s="1"/>
      <c r="G367" s="1"/>
      <c r="H367" s="1"/>
      <c r="I367" s="1"/>
      <c r="J367" s="1"/>
      <c r="K367" s="1"/>
    </row>
    <row r="368" spans="1:11" ht="13.8" x14ac:dyDescent="0.25">
      <c r="A368" s="283" t="s">
        <v>419</v>
      </c>
      <c r="B368" s="284"/>
      <c r="C368" s="284"/>
      <c r="D368" s="284"/>
      <c r="E368" s="284"/>
      <c r="F368" s="284"/>
      <c r="G368" s="284"/>
      <c r="H368" s="284"/>
      <c r="I368" s="284"/>
      <c r="J368" s="284"/>
      <c r="K368" s="284"/>
    </row>
    <row r="369" spans="1:12" ht="13.8" x14ac:dyDescent="0.25">
      <c r="A369" s="285"/>
      <c r="C369" s="456">
        <v>2025</v>
      </c>
      <c r="D369" s="456"/>
      <c r="E369" s="456"/>
      <c r="F369" s="456"/>
      <c r="G369" s="456"/>
      <c r="I369" s="456">
        <f>C369-1</f>
        <v>2024</v>
      </c>
      <c r="J369" s="456"/>
      <c r="K369" s="456"/>
    </row>
    <row r="370" spans="1:12" ht="13.8" x14ac:dyDescent="0.3">
      <c r="B370" s="285"/>
      <c r="C370" s="286" t="s">
        <v>519</v>
      </c>
      <c r="D370" s="286" t="s">
        <v>520</v>
      </c>
      <c r="E370" s="286" t="s">
        <v>521</v>
      </c>
      <c r="F370" s="286" t="s">
        <v>522</v>
      </c>
      <c r="G370" s="286" t="s">
        <v>523</v>
      </c>
      <c r="H370" s="285"/>
      <c r="I370" s="286" t="s">
        <v>521</v>
      </c>
      <c r="J370" s="286" t="s">
        <v>522</v>
      </c>
      <c r="K370" s="286" t="s">
        <v>523</v>
      </c>
      <c r="L370" s="285"/>
    </row>
    <row r="371" spans="1:12" x14ac:dyDescent="0.25">
      <c r="A371" s="287" t="s">
        <v>524</v>
      </c>
    </row>
    <row r="372" spans="1:12" x14ac:dyDescent="0.25">
      <c r="A372" s="203" t="s">
        <v>688</v>
      </c>
      <c r="C372" s="211" t="s">
        <v>509</v>
      </c>
      <c r="D372" s="203" t="s">
        <v>514</v>
      </c>
      <c r="E372" s="288">
        <v>46221</v>
      </c>
      <c r="F372" s="289">
        <v>15607760824</v>
      </c>
      <c r="G372" s="290" t="s">
        <v>412</v>
      </c>
      <c r="I372" s="288">
        <v>45856</v>
      </c>
      <c r="J372" s="289">
        <v>13219280596</v>
      </c>
      <c r="K372" s="290" t="s">
        <v>412</v>
      </c>
    </row>
    <row r="373" spans="1:12" x14ac:dyDescent="0.25">
      <c r="A373" s="203" t="s">
        <v>774</v>
      </c>
      <c r="C373" s="211" t="s">
        <v>509</v>
      </c>
      <c r="D373" s="203" t="s">
        <v>514</v>
      </c>
      <c r="E373" s="288">
        <v>46283</v>
      </c>
      <c r="F373" s="289">
        <v>17798000000</v>
      </c>
      <c r="G373" s="290" t="s">
        <v>412</v>
      </c>
      <c r="I373" s="288">
        <v>45926</v>
      </c>
      <c r="J373" s="289">
        <v>17798000000</v>
      </c>
      <c r="K373" s="290" t="s">
        <v>412</v>
      </c>
    </row>
    <row r="374" spans="1:12" x14ac:dyDescent="0.25">
      <c r="A374" s="203"/>
      <c r="C374" s="211"/>
      <c r="D374" s="203"/>
      <c r="E374" s="288"/>
      <c r="F374" s="289"/>
      <c r="G374" s="290"/>
      <c r="I374" s="288"/>
      <c r="J374" s="289"/>
      <c r="K374" s="290"/>
    </row>
    <row r="375" spans="1:12" x14ac:dyDescent="0.25">
      <c r="A375" s="204" t="s">
        <v>525</v>
      </c>
      <c r="C375" s="203"/>
      <c r="D375" s="203"/>
      <c r="E375" s="203"/>
      <c r="F375" s="289"/>
      <c r="G375" s="203"/>
      <c r="I375" s="203"/>
      <c r="J375" s="289"/>
      <c r="K375" s="203"/>
    </row>
    <row r="376" spans="1:12" x14ac:dyDescent="0.25">
      <c r="A376" s="203" t="s">
        <v>526</v>
      </c>
      <c r="C376" s="211" t="s">
        <v>509</v>
      </c>
      <c r="D376" s="203" t="s">
        <v>514</v>
      </c>
      <c r="E376" s="203"/>
      <c r="F376" s="289">
        <v>6357037711</v>
      </c>
      <c r="G376" s="291"/>
      <c r="I376" s="292"/>
      <c r="J376" s="289">
        <v>6371722356.1095886</v>
      </c>
      <c r="K376" s="290"/>
    </row>
    <row r="377" spans="1:12" x14ac:dyDescent="0.25">
      <c r="A377" s="293" t="s">
        <v>527</v>
      </c>
      <c r="C377" s="294" t="s">
        <v>509</v>
      </c>
      <c r="D377" s="293" t="s">
        <v>514</v>
      </c>
      <c r="E377" s="293"/>
      <c r="F377" s="295">
        <v>-5495970823</v>
      </c>
      <c r="G377" s="296"/>
      <c r="I377" s="297"/>
      <c r="J377" s="295">
        <v>-5125517271</v>
      </c>
      <c r="K377" s="298"/>
    </row>
    <row r="378" spans="1:12" x14ac:dyDescent="0.25">
      <c r="A378" s="204" t="s">
        <v>528</v>
      </c>
      <c r="C378" s="211"/>
      <c r="D378" s="203" t="s">
        <v>773</v>
      </c>
      <c r="E378" s="203"/>
      <c r="F378" s="299">
        <f>SUM(F372:F377)</f>
        <v>34266827712</v>
      </c>
      <c r="G378" s="203"/>
      <c r="I378" s="203"/>
      <c r="J378" s="299">
        <f>SUM(J372:J377)</f>
        <v>32263485681.109589</v>
      </c>
      <c r="K378" s="203"/>
    </row>
    <row r="379" spans="1:12" x14ac:dyDescent="0.25">
      <c r="A379" s="203"/>
      <c r="C379" s="203"/>
      <c r="D379" s="203"/>
      <c r="E379" s="203"/>
      <c r="F379" s="203"/>
      <c r="G379" s="203"/>
      <c r="I379" s="203"/>
      <c r="J379" s="203"/>
      <c r="K379" s="203"/>
    </row>
    <row r="380" spans="1:12" x14ac:dyDescent="0.25">
      <c r="A380" s="204" t="s">
        <v>529</v>
      </c>
      <c r="C380" s="203"/>
      <c r="D380" s="203"/>
      <c r="E380" s="203"/>
      <c r="F380" s="203"/>
      <c r="G380" s="203"/>
      <c r="I380" s="203"/>
      <c r="J380" s="203"/>
      <c r="K380" s="203"/>
    </row>
    <row r="381" spans="1:12" x14ac:dyDescent="0.25">
      <c r="A381" s="203" t="s">
        <v>530</v>
      </c>
      <c r="C381" s="203"/>
      <c r="D381" s="203"/>
      <c r="E381" s="203"/>
      <c r="F381" s="289">
        <f>F433</f>
        <v>8757760824</v>
      </c>
      <c r="G381" s="203"/>
      <c r="I381" s="203"/>
      <c r="J381" s="289">
        <v>6369280596</v>
      </c>
      <c r="K381" s="203"/>
    </row>
    <row r="382" spans="1:12" x14ac:dyDescent="0.25">
      <c r="A382" s="203" t="s">
        <v>526</v>
      </c>
      <c r="C382" s="203"/>
      <c r="D382" s="203"/>
      <c r="E382" s="203"/>
      <c r="F382" s="289">
        <v>4449400561</v>
      </c>
      <c r="G382" s="203"/>
      <c r="I382" s="203"/>
      <c r="J382" s="289">
        <v>4993559613</v>
      </c>
      <c r="K382" s="203"/>
    </row>
    <row r="383" spans="1:12" x14ac:dyDescent="0.25">
      <c r="A383" s="203" t="s">
        <v>531</v>
      </c>
      <c r="C383" s="203"/>
      <c r="D383" s="203"/>
      <c r="E383" s="203"/>
      <c r="F383" s="289">
        <v>-4525409832.1412573</v>
      </c>
      <c r="G383" s="203"/>
      <c r="I383" s="203"/>
      <c r="J383" s="289">
        <v>-5049295881.3681488</v>
      </c>
      <c r="K383" s="203"/>
    </row>
    <row r="384" spans="1:12" x14ac:dyDescent="0.25">
      <c r="A384" s="300" t="s">
        <v>528</v>
      </c>
      <c r="C384" s="301"/>
      <c r="D384" s="302" t="s">
        <v>773</v>
      </c>
      <c r="E384" s="302"/>
      <c r="F384" s="303">
        <f>SUM(F381:F383)</f>
        <v>8681751552.8587418</v>
      </c>
      <c r="G384" s="302"/>
      <c r="I384" s="302"/>
      <c r="J384" s="303">
        <f>SUM(J381:J383)</f>
        <v>6313544327.6318512</v>
      </c>
      <c r="K384" s="302"/>
    </row>
    <row r="385" spans="1:11" x14ac:dyDescent="0.25">
      <c r="A385" s="204"/>
      <c r="C385" s="211"/>
      <c r="D385" s="203"/>
      <c r="E385" s="203"/>
      <c r="F385" s="299"/>
      <c r="G385" s="203"/>
      <c r="I385" s="203"/>
      <c r="J385" s="299"/>
      <c r="K385" s="203"/>
    </row>
    <row r="386" spans="1:11" x14ac:dyDescent="0.25">
      <c r="A386" s="207" t="s">
        <v>532</v>
      </c>
      <c r="B386" s="207"/>
      <c r="C386" s="304"/>
      <c r="D386" s="304"/>
      <c r="E386" s="304"/>
      <c r="F386" s="305">
        <f>F378-F384</f>
        <v>25585076159.141258</v>
      </c>
      <c r="G386" s="304"/>
      <c r="I386" s="304"/>
      <c r="J386" s="305">
        <f>J378-J384</f>
        <v>25949941353.477737</v>
      </c>
      <c r="K386" s="304"/>
    </row>
    <row r="387" spans="1:11" ht="13.8" x14ac:dyDescent="0.25">
      <c r="A387" s="1"/>
      <c r="C387" s="1"/>
      <c r="D387" s="1"/>
      <c r="E387" s="1"/>
      <c r="F387" s="1"/>
      <c r="G387" s="1"/>
      <c r="I387" s="1"/>
      <c r="J387" s="1"/>
      <c r="K387" s="1"/>
    </row>
    <row r="388" spans="1:11" ht="13.8" x14ac:dyDescent="0.25">
      <c r="A388" s="283" t="s">
        <v>517</v>
      </c>
      <c r="B388" s="306"/>
      <c r="C388" s="284"/>
      <c r="D388" s="284"/>
      <c r="E388" s="284"/>
      <c r="F388" s="284"/>
      <c r="G388" s="284"/>
      <c r="H388" s="306"/>
      <c r="I388" s="284"/>
      <c r="J388" s="284"/>
      <c r="K388" s="284"/>
    </row>
    <row r="389" spans="1:11" ht="15" customHeight="1" x14ac:dyDescent="0.25">
      <c r="A389" s="285"/>
      <c r="C389" s="456">
        <f>C369</f>
        <v>2025</v>
      </c>
      <c r="D389" s="456"/>
      <c r="E389" s="456"/>
      <c r="F389" s="456"/>
      <c r="G389" s="456"/>
      <c r="I389" s="456">
        <f>C389-1</f>
        <v>2024</v>
      </c>
      <c r="J389" s="456"/>
      <c r="K389" s="456"/>
    </row>
    <row r="390" spans="1:11" x14ac:dyDescent="0.3">
      <c r="C390" s="286" t="s">
        <v>519</v>
      </c>
      <c r="D390" s="286" t="s">
        <v>520</v>
      </c>
      <c r="E390" s="286" t="s">
        <v>521</v>
      </c>
      <c r="F390" s="286" t="s">
        <v>522</v>
      </c>
      <c r="G390" s="286" t="s">
        <v>523</v>
      </c>
      <c r="I390" s="286" t="s">
        <v>521</v>
      </c>
      <c r="J390" s="286" t="s">
        <v>522</v>
      </c>
      <c r="K390" s="286" t="s">
        <v>523</v>
      </c>
    </row>
    <row r="391" spans="1:11" x14ac:dyDescent="0.25">
      <c r="A391" s="287" t="s">
        <v>524</v>
      </c>
      <c r="C391" s="143"/>
      <c r="D391" s="143"/>
      <c r="E391" s="143"/>
      <c r="F391" s="143"/>
      <c r="G391" s="143"/>
      <c r="I391" s="143"/>
      <c r="J391" s="143"/>
      <c r="K391" s="143"/>
    </row>
    <row r="392" spans="1:11" x14ac:dyDescent="0.25">
      <c r="A392" s="203" t="str">
        <f>A372</f>
        <v>Banco GNB Paraguay S.A.</v>
      </c>
      <c r="C392" s="211" t="s">
        <v>509</v>
      </c>
      <c r="D392" s="211" t="s">
        <v>514</v>
      </c>
      <c r="E392" s="288">
        <v>47119</v>
      </c>
      <c r="F392" s="289">
        <v>40604163801</v>
      </c>
      <c r="G392" s="290" t="s">
        <v>533</v>
      </c>
      <c r="I392" s="288">
        <v>47119</v>
      </c>
      <c r="J392" s="289">
        <v>47769604476</v>
      </c>
      <c r="K392" s="290" t="s">
        <v>533</v>
      </c>
    </row>
    <row r="393" spans="1:11" hidden="1" outlineLevel="1" x14ac:dyDescent="0.25">
      <c r="A393" s="203" t="str">
        <f>A373</f>
        <v>Sudameris Bank S.A.E.C.A.</v>
      </c>
      <c r="C393" s="211" t="s">
        <v>509</v>
      </c>
      <c r="D393" s="211" t="s">
        <v>514</v>
      </c>
      <c r="E393" s="307" t="s">
        <v>412</v>
      </c>
      <c r="F393" s="289">
        <v>0</v>
      </c>
      <c r="G393" s="290" t="s">
        <v>412</v>
      </c>
      <c r="I393" s="307" t="s">
        <v>412</v>
      </c>
      <c r="J393" s="289">
        <v>0</v>
      </c>
      <c r="K393" s="290" t="s">
        <v>412</v>
      </c>
    </row>
    <row r="394" spans="1:11" collapsed="1" x14ac:dyDescent="0.25">
      <c r="A394" s="203"/>
      <c r="C394" s="211"/>
      <c r="D394" s="211"/>
      <c r="E394" s="307"/>
      <c r="F394" s="289"/>
      <c r="G394" s="290"/>
      <c r="I394" s="288"/>
      <c r="J394" s="289"/>
      <c r="K394" s="290"/>
    </row>
    <row r="395" spans="1:11" x14ac:dyDescent="0.25">
      <c r="A395" s="204" t="s">
        <v>525</v>
      </c>
      <c r="C395" s="211"/>
      <c r="D395" s="211"/>
      <c r="E395" s="203"/>
      <c r="F395" s="289"/>
      <c r="G395" s="203"/>
      <c r="I395" s="203"/>
      <c r="J395" s="289"/>
      <c r="K395" s="203"/>
    </row>
    <row r="396" spans="1:11" x14ac:dyDescent="0.25">
      <c r="A396" s="203" t="s">
        <v>526</v>
      </c>
      <c r="C396" s="211" t="s">
        <v>509</v>
      </c>
      <c r="D396" s="211" t="s">
        <v>514</v>
      </c>
      <c r="E396" s="203"/>
      <c r="F396" s="289">
        <v>6149507697</v>
      </c>
      <c r="G396" s="291"/>
      <c r="I396" s="292"/>
      <c r="J396" s="289">
        <v>9411909931</v>
      </c>
      <c r="K396" s="290"/>
    </row>
    <row r="397" spans="1:11" x14ac:dyDescent="0.25">
      <c r="A397" s="293" t="s">
        <v>527</v>
      </c>
      <c r="C397" s="294" t="s">
        <v>509</v>
      </c>
      <c r="D397" s="294" t="s">
        <v>514</v>
      </c>
      <c r="E397" s="293"/>
      <c r="F397" s="295">
        <v>-6254559960</v>
      </c>
      <c r="G397" s="296"/>
      <c r="I397" s="297"/>
      <c r="J397" s="295">
        <v>-9516962194</v>
      </c>
      <c r="K397" s="298"/>
    </row>
    <row r="398" spans="1:11" x14ac:dyDescent="0.25">
      <c r="A398" s="207" t="s">
        <v>534</v>
      </c>
      <c r="B398" s="207"/>
      <c r="C398" s="304"/>
      <c r="D398" s="304" t="s">
        <v>773</v>
      </c>
      <c r="E398" s="304"/>
      <c r="F398" s="305">
        <f>SUM(F392:F397)</f>
        <v>40499111538</v>
      </c>
      <c r="G398" s="304"/>
      <c r="I398" s="304"/>
      <c r="J398" s="305">
        <f>SUM(J392:J397)</f>
        <v>47664552213</v>
      </c>
      <c r="K398" s="304"/>
    </row>
    <row r="399" spans="1:11" x14ac:dyDescent="0.25">
      <c r="A399" s="203"/>
      <c r="C399" s="203"/>
      <c r="D399" s="203"/>
      <c r="E399" s="203"/>
      <c r="F399" s="308"/>
      <c r="G399" s="203"/>
      <c r="I399" s="203"/>
      <c r="J399" s="308"/>
      <c r="K399" s="203"/>
    </row>
    <row r="400" spans="1:11" x14ac:dyDescent="0.25">
      <c r="A400" s="207" t="s">
        <v>535</v>
      </c>
      <c r="B400" s="207"/>
      <c r="C400" s="304"/>
      <c r="D400" s="304"/>
      <c r="E400" s="304"/>
      <c r="F400" s="305">
        <f>SUM(F378,F398)</f>
        <v>74765939250</v>
      </c>
      <c r="G400" s="304"/>
      <c r="I400" s="304"/>
      <c r="J400" s="305">
        <f>SUM(J378,J398)</f>
        <v>79928037894.109589</v>
      </c>
      <c r="K400" s="304"/>
    </row>
    <row r="401" spans="1:11" ht="13.8" x14ac:dyDescent="0.25">
      <c r="A401" s="1"/>
      <c r="C401" s="1"/>
      <c r="D401" s="1"/>
      <c r="E401" s="1"/>
      <c r="F401" s="1"/>
      <c r="G401" s="1"/>
      <c r="I401" s="1"/>
      <c r="J401" s="1"/>
      <c r="K401" s="1"/>
    </row>
    <row r="402" spans="1:11" hidden="1" outlineLevel="1" x14ac:dyDescent="0.25">
      <c r="A402" s="309" t="s">
        <v>536</v>
      </c>
      <c r="C402" s="309"/>
      <c r="D402" s="309"/>
      <c r="E402" s="310" t="s">
        <v>537</v>
      </c>
      <c r="F402" s="311" t="s">
        <v>538</v>
      </c>
      <c r="G402" s="309"/>
      <c r="I402" s="309"/>
      <c r="J402" s="311">
        <v>45657</v>
      </c>
      <c r="K402" s="309"/>
    </row>
    <row r="403" spans="1:11" hidden="1" outlineLevel="1" x14ac:dyDescent="0.25">
      <c r="A403" s="204"/>
      <c r="B403" s="204"/>
      <c r="C403" s="204"/>
      <c r="D403" s="204"/>
      <c r="E403" s="219"/>
      <c r="F403" s="312"/>
      <c r="G403" s="204"/>
      <c r="I403" s="204"/>
      <c r="J403" s="312"/>
      <c r="K403" s="204"/>
    </row>
    <row r="404" spans="1:11" hidden="1" outlineLevel="1" x14ac:dyDescent="0.25">
      <c r="A404" s="313" t="s">
        <v>539</v>
      </c>
      <c r="B404" s="314"/>
      <c r="C404" s="314"/>
      <c r="D404" s="314"/>
      <c r="E404" s="315"/>
      <c r="F404" s="316"/>
      <c r="G404" s="314"/>
      <c r="I404" s="314"/>
      <c r="J404" s="316"/>
      <c r="K404" s="314"/>
    </row>
    <row r="405" spans="1:11" hidden="1" outlineLevel="1" x14ac:dyDescent="0.25">
      <c r="A405" s="317" t="s">
        <v>540</v>
      </c>
      <c r="C405" s="203"/>
      <c r="D405" s="203"/>
      <c r="E405" s="318">
        <v>2110201</v>
      </c>
      <c r="F405" s="289">
        <v>33405760824</v>
      </c>
      <c r="G405" s="203"/>
      <c r="I405" s="203"/>
      <c r="J405" s="289">
        <v>31017280596</v>
      </c>
      <c r="K405" s="203"/>
    </row>
    <row r="406" spans="1:11" hidden="1" outlineLevel="1" x14ac:dyDescent="0.25">
      <c r="A406" s="317" t="s">
        <v>541</v>
      </c>
      <c r="C406" s="203"/>
      <c r="D406" s="203"/>
      <c r="E406" s="318">
        <v>2110202</v>
      </c>
      <c r="F406" s="289">
        <v>6357037711</v>
      </c>
      <c r="G406" s="203"/>
      <c r="I406" s="203"/>
      <c r="J406" s="289">
        <v>6371722356</v>
      </c>
      <c r="K406" s="203"/>
    </row>
    <row r="407" spans="1:11" hidden="1" outlineLevel="1" x14ac:dyDescent="0.25">
      <c r="A407" s="317" t="s">
        <v>542</v>
      </c>
      <c r="C407" s="203"/>
      <c r="D407" s="203"/>
      <c r="E407" s="318" t="s">
        <v>543</v>
      </c>
      <c r="F407" s="289">
        <v>-5495970823</v>
      </c>
      <c r="G407" s="203"/>
      <c r="I407" s="203"/>
      <c r="J407" s="289">
        <v>-5125517271</v>
      </c>
      <c r="K407" s="203"/>
    </row>
    <row r="408" spans="1:11" hidden="1" outlineLevel="1" x14ac:dyDescent="0.25">
      <c r="A408" s="317"/>
      <c r="C408" s="203"/>
      <c r="D408" s="203"/>
      <c r="E408" s="318"/>
      <c r="F408" s="289"/>
      <c r="G408" s="203"/>
      <c r="I408" s="203"/>
      <c r="J408" s="289"/>
      <c r="K408" s="203"/>
    </row>
    <row r="409" spans="1:11" hidden="1" outlineLevel="1" x14ac:dyDescent="0.25">
      <c r="A409" s="317" t="s">
        <v>544</v>
      </c>
      <c r="C409" s="203"/>
      <c r="D409" s="203"/>
      <c r="E409" s="318"/>
      <c r="F409" s="289">
        <f>SUM(F372:F373)-F405</f>
        <v>0</v>
      </c>
      <c r="G409" s="203"/>
      <c r="I409" s="203"/>
      <c r="J409" s="289">
        <f>SUM(J372:J373)-J405</f>
        <v>0</v>
      </c>
      <c r="K409" s="203"/>
    </row>
    <row r="410" spans="1:11" hidden="1" outlineLevel="1" x14ac:dyDescent="0.25">
      <c r="A410" s="317" t="s">
        <v>545</v>
      </c>
      <c r="C410" s="203"/>
      <c r="D410" s="203"/>
      <c r="E410" s="318"/>
      <c r="F410" s="289">
        <f>F376-F406</f>
        <v>0</v>
      </c>
      <c r="G410" s="203"/>
      <c r="I410" s="203"/>
      <c r="J410" s="289">
        <f>J376-J406</f>
        <v>0.109588623046875</v>
      </c>
      <c r="K410" s="203"/>
    </row>
    <row r="411" spans="1:11" hidden="1" outlineLevel="1" x14ac:dyDescent="0.25">
      <c r="A411" s="317" t="s">
        <v>546</v>
      </c>
      <c r="C411" s="203"/>
      <c r="D411" s="203"/>
      <c r="E411" s="318"/>
      <c r="F411" s="289">
        <f>F377-F407</f>
        <v>0</v>
      </c>
      <c r="G411" s="203"/>
      <c r="I411" s="203"/>
      <c r="J411" s="289">
        <f>J377-J407</f>
        <v>0</v>
      </c>
      <c r="K411" s="203"/>
    </row>
    <row r="412" spans="1:11" hidden="1" outlineLevel="1" x14ac:dyDescent="0.25">
      <c r="A412" s="319" t="s">
        <v>547</v>
      </c>
      <c r="B412" s="300"/>
      <c r="C412" s="300"/>
      <c r="D412" s="300"/>
      <c r="E412" s="320"/>
      <c r="F412" s="303">
        <f>SUM(F409:F411)</f>
        <v>0</v>
      </c>
      <c r="G412" s="300"/>
      <c r="I412" s="320"/>
      <c r="J412" s="303">
        <f>SUM(J409:J411)</f>
        <v>0.109588623046875</v>
      </c>
      <c r="K412" s="300"/>
    </row>
    <row r="413" spans="1:11" hidden="1" outlineLevel="1" x14ac:dyDescent="0.25">
      <c r="A413" s="204"/>
      <c r="C413" s="204"/>
      <c r="D413" s="204"/>
      <c r="E413" s="219"/>
      <c r="F413" s="312"/>
      <c r="G413" s="204"/>
      <c r="I413" s="204"/>
      <c r="J413" s="312"/>
      <c r="K413" s="204"/>
    </row>
    <row r="414" spans="1:11" hidden="1" outlineLevel="1" x14ac:dyDescent="0.25">
      <c r="A414" s="313" t="s">
        <v>548</v>
      </c>
      <c r="B414" s="314"/>
      <c r="C414" s="314"/>
      <c r="D414" s="314"/>
      <c r="E414" s="315"/>
      <c r="F414" s="316"/>
      <c r="G414" s="314"/>
      <c r="I414" s="314"/>
      <c r="J414" s="316"/>
      <c r="K414" s="314"/>
    </row>
    <row r="415" spans="1:11" hidden="1" outlineLevel="1" x14ac:dyDescent="0.25">
      <c r="A415" s="317"/>
      <c r="C415" s="203"/>
      <c r="D415" s="203"/>
      <c r="E415" s="318"/>
      <c r="F415" s="289"/>
      <c r="G415" s="203"/>
      <c r="I415" s="203"/>
      <c r="J415" s="289"/>
      <c r="K415" s="203"/>
    </row>
    <row r="416" spans="1:11" hidden="1" outlineLevel="1" x14ac:dyDescent="0.25">
      <c r="A416" s="317" t="s">
        <v>549</v>
      </c>
      <c r="C416" s="203"/>
      <c r="D416" s="203"/>
      <c r="E416" s="318">
        <v>2220101</v>
      </c>
      <c r="F416" s="289">
        <v>40604163801</v>
      </c>
      <c r="G416" s="203"/>
      <c r="I416" s="203"/>
      <c r="J416" s="289">
        <v>47769604476</v>
      </c>
      <c r="K416" s="203"/>
    </row>
    <row r="417" spans="1:12" hidden="1" outlineLevel="1" x14ac:dyDescent="0.25">
      <c r="A417" s="317" t="s">
        <v>550</v>
      </c>
      <c r="C417" s="203"/>
      <c r="D417" s="203"/>
      <c r="E417" s="318">
        <v>2220102</v>
      </c>
      <c r="F417" s="289">
        <v>6149507697</v>
      </c>
      <c r="G417" s="203"/>
      <c r="I417" s="203"/>
      <c r="J417" s="289">
        <v>9411909931</v>
      </c>
      <c r="K417" s="203"/>
    </row>
    <row r="418" spans="1:12" hidden="1" outlineLevel="1" x14ac:dyDescent="0.25">
      <c r="A418" s="317" t="s">
        <v>551</v>
      </c>
      <c r="C418" s="203"/>
      <c r="D418" s="203"/>
      <c r="E418" s="318" t="s">
        <v>543</v>
      </c>
      <c r="F418" s="289">
        <v>-6254559960</v>
      </c>
      <c r="G418" s="203"/>
      <c r="I418" s="203"/>
      <c r="J418" s="289">
        <v>-9516962194</v>
      </c>
      <c r="K418" s="203"/>
    </row>
    <row r="419" spans="1:12" hidden="1" outlineLevel="1" x14ac:dyDescent="0.25">
      <c r="A419" s="203"/>
      <c r="C419" s="203"/>
      <c r="D419" s="203"/>
      <c r="E419" s="203"/>
      <c r="F419" s="289"/>
      <c r="G419" s="203"/>
      <c r="I419" s="203"/>
      <c r="J419" s="289"/>
      <c r="K419" s="203"/>
    </row>
    <row r="420" spans="1:12" hidden="1" outlineLevel="1" x14ac:dyDescent="0.25">
      <c r="A420" s="317" t="s">
        <v>544</v>
      </c>
      <c r="C420" s="203"/>
      <c r="D420" s="203"/>
      <c r="E420" s="318"/>
      <c r="F420" s="289">
        <f>SUM(F392:F393)-F416</f>
        <v>0</v>
      </c>
      <c r="G420" s="203"/>
      <c r="I420" s="203"/>
      <c r="J420" s="289">
        <f>SUM(J392:J393)-J416</f>
        <v>0</v>
      </c>
      <c r="K420" s="203"/>
    </row>
    <row r="421" spans="1:12" hidden="1" outlineLevel="1" x14ac:dyDescent="0.25">
      <c r="A421" s="317" t="s">
        <v>545</v>
      </c>
      <c r="C421" s="203"/>
      <c r="D421" s="203"/>
      <c r="E421" s="318"/>
      <c r="F421" s="289">
        <f>F396-F417</f>
        <v>0</v>
      </c>
      <c r="G421" s="203"/>
      <c r="I421" s="203"/>
      <c r="J421" s="289">
        <f>J396-J417</f>
        <v>0</v>
      </c>
      <c r="K421" s="203"/>
    </row>
    <row r="422" spans="1:12" hidden="1" outlineLevel="1" x14ac:dyDescent="0.25">
      <c r="A422" s="317" t="s">
        <v>546</v>
      </c>
      <c r="C422" s="203"/>
      <c r="D422" s="203"/>
      <c r="E422" s="318"/>
      <c r="F422" s="289">
        <f>F397-F418</f>
        <v>0</v>
      </c>
      <c r="G422" s="203"/>
      <c r="I422" s="203"/>
      <c r="J422" s="289">
        <f>J397-J418</f>
        <v>0</v>
      </c>
      <c r="K422" s="203"/>
    </row>
    <row r="423" spans="1:12" hidden="1" outlineLevel="1" x14ac:dyDescent="0.25">
      <c r="A423" s="319" t="s">
        <v>552</v>
      </c>
      <c r="B423" s="300"/>
      <c r="C423" s="300"/>
      <c r="D423" s="300"/>
      <c r="E423" s="320"/>
      <c r="F423" s="303">
        <f>SUM(F420:F422)</f>
        <v>0</v>
      </c>
      <c r="G423" s="300"/>
      <c r="I423" s="320"/>
      <c r="J423" s="303">
        <f>SUM(J420:J422)</f>
        <v>0</v>
      </c>
      <c r="K423" s="300"/>
    </row>
    <row r="424" spans="1:12" hidden="1" outlineLevel="1" x14ac:dyDescent="0.25">
      <c r="A424" s="203"/>
      <c r="C424" s="203"/>
      <c r="D424" s="203"/>
      <c r="E424" s="203"/>
      <c r="F424" s="203"/>
      <c r="G424" s="203"/>
      <c r="I424" s="203"/>
      <c r="J424" s="203"/>
      <c r="K424" s="203"/>
    </row>
    <row r="425" spans="1:12" hidden="1" outlineLevel="1" x14ac:dyDescent="0.25">
      <c r="A425" s="203"/>
      <c r="B425" s="203"/>
      <c r="C425" s="203"/>
      <c r="D425" s="203"/>
      <c r="E425" s="203"/>
      <c r="F425" s="203"/>
      <c r="G425" s="203"/>
      <c r="I425" s="203"/>
      <c r="J425" s="203"/>
      <c r="K425" s="203"/>
    </row>
    <row r="426" spans="1:12" hidden="1" outlineLevel="1" x14ac:dyDescent="0.25">
      <c r="A426" s="319" t="s">
        <v>553</v>
      </c>
      <c r="B426" s="300"/>
      <c r="C426" s="300"/>
      <c r="D426" s="300"/>
      <c r="E426" s="320"/>
      <c r="F426" s="303">
        <f>SUM(F412,F423)</f>
        <v>0</v>
      </c>
      <c r="G426" s="300"/>
      <c r="I426" s="320"/>
      <c r="J426" s="303">
        <f>SUM(J412,J423)</f>
        <v>0.109588623046875</v>
      </c>
      <c r="K426" s="300"/>
    </row>
    <row r="427" spans="1:12" ht="13.8" hidden="1" outlineLevel="1" x14ac:dyDescent="0.25">
      <c r="A427" s="1"/>
      <c r="B427" s="1"/>
      <c r="C427" s="1"/>
      <c r="D427" s="1"/>
      <c r="E427" s="1"/>
      <c r="F427" s="1"/>
      <c r="G427" s="1"/>
      <c r="H427" s="1"/>
      <c r="I427" s="1"/>
      <c r="J427" s="1"/>
      <c r="K427" s="1"/>
      <c r="L427" s="1"/>
    </row>
    <row r="428" spans="1:12" collapsed="1" x14ac:dyDescent="0.3"/>
    <row r="429" spans="1:12" s="163" customFormat="1" ht="15.6" x14ac:dyDescent="0.3">
      <c r="A429" s="162" t="s">
        <v>554</v>
      </c>
      <c r="B429" s="162"/>
      <c r="C429" s="162"/>
      <c r="D429" s="162"/>
      <c r="E429" s="162"/>
      <c r="F429" s="162"/>
      <c r="G429" s="162"/>
    </row>
    <row r="430" spans="1:12" x14ac:dyDescent="0.25">
      <c r="A430" s="203"/>
      <c r="F430" s="477" t="s">
        <v>500</v>
      </c>
      <c r="G430" s="478"/>
    </row>
    <row r="431" spans="1:12" x14ac:dyDescent="0.25">
      <c r="A431" s="271" t="s">
        <v>127</v>
      </c>
      <c r="F431" s="206">
        <v>45930</v>
      </c>
      <c r="G431" s="206">
        <v>45657</v>
      </c>
    </row>
    <row r="432" spans="1:12" hidden="1" outlineLevel="1" x14ac:dyDescent="0.25">
      <c r="A432" s="262" t="s">
        <v>123</v>
      </c>
      <c r="F432" s="289">
        <v>0</v>
      </c>
      <c r="G432" s="289">
        <v>0</v>
      </c>
    </row>
    <row r="433" spans="1:7" collapsed="1" x14ac:dyDescent="0.25">
      <c r="A433" s="263" t="s">
        <v>555</v>
      </c>
      <c r="F433" s="289">
        <v>8757760824</v>
      </c>
      <c r="G433" s="289">
        <v>6369280596</v>
      </c>
    </row>
    <row r="434" spans="1:7" hidden="1" outlineLevel="1" x14ac:dyDescent="0.25">
      <c r="A434" s="263" t="s">
        <v>556</v>
      </c>
      <c r="F434" s="289">
        <v>0</v>
      </c>
      <c r="G434" s="289">
        <v>0</v>
      </c>
    </row>
    <row r="435" spans="1:7" collapsed="1" x14ac:dyDescent="0.25">
      <c r="A435" s="263" t="s">
        <v>557</v>
      </c>
      <c r="F435" s="289">
        <v>4449400561</v>
      </c>
      <c r="G435" s="289">
        <v>4993559613</v>
      </c>
    </row>
    <row r="436" spans="1:7" hidden="1" outlineLevel="1" x14ac:dyDescent="0.25">
      <c r="A436" s="263" t="s">
        <v>558</v>
      </c>
      <c r="F436" s="289">
        <v>0</v>
      </c>
      <c r="G436" s="289">
        <v>0</v>
      </c>
    </row>
    <row r="437" spans="1:7" collapsed="1" x14ac:dyDescent="0.25">
      <c r="A437" s="321" t="s">
        <v>531</v>
      </c>
      <c r="F437" s="289">
        <v>-4525409832.1412573</v>
      </c>
      <c r="G437" s="289">
        <v>-5049295881.3681488</v>
      </c>
    </row>
    <row r="438" spans="1:7" x14ac:dyDescent="0.25">
      <c r="A438" s="207" t="s">
        <v>498</v>
      </c>
      <c r="B438" s="207"/>
      <c r="C438" s="207"/>
      <c r="D438" s="207"/>
      <c r="E438" s="207"/>
      <c r="F438" s="305">
        <f>SUM(F432:F437)</f>
        <v>8681751552.8587418</v>
      </c>
      <c r="G438" s="305">
        <f>SUM(G432:G437)</f>
        <v>6313544327.6318512</v>
      </c>
    </row>
    <row r="441" spans="1:7" s="163" customFormat="1" ht="15.6" x14ac:dyDescent="0.3">
      <c r="A441" s="162" t="s">
        <v>559</v>
      </c>
      <c r="B441" s="162"/>
      <c r="C441" s="162"/>
      <c r="D441" s="162"/>
      <c r="E441" s="162"/>
      <c r="F441" s="162"/>
      <c r="G441" s="162"/>
    </row>
    <row r="442" spans="1:7" x14ac:dyDescent="0.25">
      <c r="A442" s="203"/>
      <c r="B442" s="203"/>
      <c r="C442" s="203"/>
    </row>
    <row r="443" spans="1:7" x14ac:dyDescent="0.25">
      <c r="A443" s="203"/>
      <c r="F443" s="477" t="s">
        <v>500</v>
      </c>
      <c r="G443" s="478"/>
    </row>
    <row r="444" spans="1:7" x14ac:dyDescent="0.25">
      <c r="A444" s="271" t="s">
        <v>129</v>
      </c>
      <c r="F444" s="206">
        <v>45930</v>
      </c>
      <c r="G444" s="206">
        <v>45657</v>
      </c>
    </row>
    <row r="445" spans="1:7" x14ac:dyDescent="0.25">
      <c r="A445" s="203" t="s">
        <v>560</v>
      </c>
      <c r="F445" s="168">
        <v>285012595</v>
      </c>
      <c r="G445" s="168">
        <v>0</v>
      </c>
    </row>
    <row r="446" spans="1:7" x14ac:dyDescent="0.25">
      <c r="A446" s="203" t="s">
        <v>561</v>
      </c>
      <c r="F446" s="168">
        <v>128040509</v>
      </c>
      <c r="G446" s="168">
        <v>142974538</v>
      </c>
    </row>
    <row r="447" spans="1:7" hidden="1" outlineLevel="1" x14ac:dyDescent="0.25">
      <c r="A447" s="203" t="s">
        <v>562</v>
      </c>
      <c r="F447" s="168">
        <v>0</v>
      </c>
      <c r="G447" s="168">
        <v>0</v>
      </c>
    </row>
    <row r="448" spans="1:7" hidden="1" outlineLevel="1" x14ac:dyDescent="0.25">
      <c r="A448" s="203" t="s">
        <v>563</v>
      </c>
      <c r="F448" s="168">
        <v>0</v>
      </c>
      <c r="G448" s="168">
        <v>0</v>
      </c>
    </row>
    <row r="449" spans="1:7" collapsed="1" x14ac:dyDescent="0.25">
      <c r="A449" s="207" t="s">
        <v>307</v>
      </c>
      <c r="B449" s="207"/>
      <c r="C449" s="207"/>
      <c r="D449" s="207"/>
      <c r="E449" s="207"/>
      <c r="F449" s="209">
        <f>SUM(F445:F448)</f>
        <v>413053104</v>
      </c>
      <c r="G449" s="209">
        <f>SUM(G445:G448)</f>
        <v>142974538</v>
      </c>
    </row>
    <row r="450" spans="1:7" x14ac:dyDescent="0.25">
      <c r="A450" s="203"/>
      <c r="B450" s="203"/>
      <c r="C450" s="203"/>
    </row>
    <row r="452" spans="1:7" s="163" customFormat="1" ht="15.6" x14ac:dyDescent="0.3">
      <c r="A452" s="216" t="s">
        <v>564</v>
      </c>
      <c r="B452" s="216"/>
      <c r="C452" s="216"/>
      <c r="D452" s="216"/>
      <c r="E452" s="216"/>
      <c r="F452" s="216"/>
      <c r="G452" s="216"/>
    </row>
    <row r="453" spans="1:7" x14ac:dyDescent="0.3">
      <c r="A453" s="217"/>
      <c r="B453" s="217"/>
      <c r="C453" s="217"/>
    </row>
    <row r="454" spans="1:7" x14ac:dyDescent="0.25">
      <c r="A454" s="203"/>
      <c r="F454" s="477" t="s">
        <v>361</v>
      </c>
      <c r="G454" s="478"/>
    </row>
    <row r="455" spans="1:7" x14ac:dyDescent="0.25">
      <c r="A455" s="271" t="s">
        <v>131</v>
      </c>
      <c r="F455" s="206">
        <v>45930</v>
      </c>
      <c r="G455" s="206">
        <v>45657</v>
      </c>
    </row>
    <row r="456" spans="1:7" x14ac:dyDescent="0.25">
      <c r="A456" s="203" t="s">
        <v>565</v>
      </c>
      <c r="F456" s="168">
        <v>0</v>
      </c>
      <c r="G456" s="168">
        <v>0</v>
      </c>
    </row>
    <row r="457" spans="1:7" hidden="1" outlineLevel="1" x14ac:dyDescent="0.25">
      <c r="A457" s="203" t="s">
        <v>566</v>
      </c>
      <c r="F457" s="168">
        <v>0</v>
      </c>
      <c r="G457" s="168">
        <v>0</v>
      </c>
    </row>
    <row r="458" spans="1:7" hidden="1" outlineLevel="1" x14ac:dyDescent="0.25">
      <c r="A458" s="203" t="s">
        <v>567</v>
      </c>
      <c r="F458" s="168">
        <v>0</v>
      </c>
      <c r="G458" s="168">
        <v>0</v>
      </c>
    </row>
    <row r="459" spans="1:7" collapsed="1" x14ac:dyDescent="0.25">
      <c r="A459" s="207" t="s">
        <v>307</v>
      </c>
      <c r="B459" s="207"/>
      <c r="C459" s="207"/>
      <c r="D459" s="207"/>
      <c r="E459" s="207"/>
      <c r="F459" s="209">
        <f>SUM(F456:F458)</f>
        <v>0</v>
      </c>
      <c r="G459" s="209">
        <f>SUM(G456:G458)</f>
        <v>0</v>
      </c>
    </row>
    <row r="462" spans="1:7" s="163" customFormat="1" ht="15.6" x14ac:dyDescent="0.3">
      <c r="A462" s="162" t="s">
        <v>568</v>
      </c>
      <c r="B462" s="162"/>
      <c r="C462" s="162"/>
      <c r="D462" s="162"/>
      <c r="E462" s="162"/>
      <c r="F462" s="162"/>
      <c r="G462" s="162"/>
    </row>
    <row r="463" spans="1:7" x14ac:dyDescent="0.25">
      <c r="A463" s="203"/>
      <c r="B463" s="203"/>
      <c r="C463" s="203"/>
    </row>
    <row r="464" spans="1:7" x14ac:dyDescent="0.25">
      <c r="A464" s="203"/>
      <c r="F464" s="477" t="s">
        <v>500</v>
      </c>
      <c r="G464" s="478"/>
    </row>
    <row r="465" spans="1:7" x14ac:dyDescent="0.25">
      <c r="A465" s="140" t="s">
        <v>133</v>
      </c>
      <c r="F465" s="206">
        <v>45930</v>
      </c>
      <c r="G465" s="206">
        <v>45657</v>
      </c>
    </row>
    <row r="466" spans="1:7" x14ac:dyDescent="0.25">
      <c r="A466" s="203" t="s">
        <v>569</v>
      </c>
      <c r="F466" s="168">
        <v>192618889</v>
      </c>
      <c r="G466" s="168">
        <v>404253346</v>
      </c>
    </row>
    <row r="467" spans="1:7" x14ac:dyDescent="0.25">
      <c r="A467" s="203" t="s">
        <v>570</v>
      </c>
      <c r="F467" s="168">
        <v>0</v>
      </c>
      <c r="G467" s="168">
        <v>2300000</v>
      </c>
    </row>
    <row r="468" spans="1:7" hidden="1" outlineLevel="1" x14ac:dyDescent="0.3">
      <c r="A468" s="322" t="s">
        <v>571</v>
      </c>
      <c r="F468" s="168">
        <v>0</v>
      </c>
      <c r="G468" s="168">
        <v>0</v>
      </c>
    </row>
    <row r="469" spans="1:7" hidden="1" outlineLevel="1" x14ac:dyDescent="0.3">
      <c r="A469" s="322" t="s">
        <v>572</v>
      </c>
      <c r="F469" s="168">
        <v>0</v>
      </c>
      <c r="G469" s="168">
        <v>0</v>
      </c>
    </row>
    <row r="470" spans="1:7" hidden="1" outlineLevel="1" x14ac:dyDescent="0.3">
      <c r="A470" s="322" t="s">
        <v>573</v>
      </c>
      <c r="F470" s="168">
        <v>0</v>
      </c>
      <c r="G470" s="168">
        <v>0</v>
      </c>
    </row>
    <row r="471" spans="1:7" hidden="1" outlineLevel="1" x14ac:dyDescent="0.3">
      <c r="A471" s="322" t="s">
        <v>574</v>
      </c>
      <c r="F471" s="168">
        <v>0</v>
      </c>
      <c r="G471" s="168">
        <v>0</v>
      </c>
    </row>
    <row r="472" spans="1:7" collapsed="1" x14ac:dyDescent="0.25">
      <c r="A472" s="207" t="s">
        <v>307</v>
      </c>
      <c r="B472" s="207"/>
      <c r="C472" s="207"/>
      <c r="D472" s="207"/>
      <c r="E472" s="207"/>
      <c r="F472" s="209">
        <f t="shared" ref="F472:G472" si="13">SUM(F466:F471)</f>
        <v>192618889</v>
      </c>
      <c r="G472" s="209">
        <f t="shared" si="13"/>
        <v>406553346</v>
      </c>
    </row>
    <row r="476" spans="1:7" s="163" customFormat="1" ht="15.6" x14ac:dyDescent="0.3">
      <c r="A476" s="162" t="s">
        <v>575</v>
      </c>
      <c r="B476" s="162"/>
      <c r="C476" s="162"/>
      <c r="D476" s="162"/>
      <c r="E476" s="162"/>
      <c r="F476" s="162"/>
      <c r="G476" s="162"/>
    </row>
    <row r="477" spans="1:7" x14ac:dyDescent="0.25">
      <c r="A477" s="483"/>
      <c r="B477" s="483"/>
      <c r="C477" s="203"/>
    </row>
    <row r="478" spans="1:7" x14ac:dyDescent="0.25">
      <c r="A478" s="203"/>
      <c r="F478" s="477" t="s">
        <v>500</v>
      </c>
      <c r="G478" s="478"/>
    </row>
    <row r="479" spans="1:7" x14ac:dyDescent="0.25">
      <c r="A479" s="324" t="s">
        <v>419</v>
      </c>
      <c r="F479" s="206">
        <v>45930</v>
      </c>
      <c r="G479" s="206">
        <v>45657</v>
      </c>
    </row>
    <row r="480" spans="1:7" x14ac:dyDescent="0.25">
      <c r="A480" s="325" t="s">
        <v>576</v>
      </c>
      <c r="F480" s="168">
        <v>0</v>
      </c>
      <c r="G480" s="168">
        <v>0</v>
      </c>
    </row>
    <row r="481" spans="1:7" x14ac:dyDescent="0.25">
      <c r="A481" s="325" t="s">
        <v>577</v>
      </c>
      <c r="F481" s="168">
        <v>0</v>
      </c>
      <c r="G481" s="168">
        <v>0</v>
      </c>
    </row>
    <row r="482" spans="1:7" x14ac:dyDescent="0.25">
      <c r="A482" s="203" t="s">
        <v>578</v>
      </c>
      <c r="F482" s="168">
        <v>0</v>
      </c>
      <c r="G482" s="168">
        <v>0</v>
      </c>
    </row>
    <row r="483" spans="1:7" x14ac:dyDescent="0.25">
      <c r="A483" s="203" t="s">
        <v>579</v>
      </c>
      <c r="F483" s="168">
        <v>0</v>
      </c>
      <c r="G483" s="168">
        <v>0</v>
      </c>
    </row>
    <row r="484" spans="1:7" x14ac:dyDescent="0.25">
      <c r="A484" s="325" t="s">
        <v>580</v>
      </c>
      <c r="F484" s="168">
        <v>0</v>
      </c>
      <c r="G484" s="168">
        <v>0</v>
      </c>
    </row>
    <row r="485" spans="1:7" x14ac:dyDescent="0.25">
      <c r="A485" s="207" t="s">
        <v>307</v>
      </c>
      <c r="B485" s="207"/>
      <c r="C485" s="207"/>
      <c r="D485" s="207"/>
      <c r="E485" s="207"/>
      <c r="F485" s="209">
        <f>SUM(F480:F484)</f>
        <v>0</v>
      </c>
      <c r="G485" s="209">
        <f>SUM(G480:G484)</f>
        <v>0</v>
      </c>
    </row>
    <row r="486" spans="1:7" x14ac:dyDescent="0.25">
      <c r="A486" s="326"/>
      <c r="F486" s="327"/>
      <c r="G486" s="328"/>
    </row>
    <row r="487" spans="1:7" x14ac:dyDescent="0.25">
      <c r="A487" s="324" t="s">
        <v>517</v>
      </c>
      <c r="F487" s="213">
        <v>45930</v>
      </c>
      <c r="G487" s="213">
        <v>45657</v>
      </c>
    </row>
    <row r="488" spans="1:7" x14ac:dyDescent="0.25">
      <c r="A488" s="325" t="s">
        <v>581</v>
      </c>
      <c r="F488" s="168">
        <v>0</v>
      </c>
      <c r="G488" s="168">
        <v>0</v>
      </c>
    </row>
    <row r="489" spans="1:7" x14ac:dyDescent="0.25">
      <c r="A489" s="325" t="s">
        <v>582</v>
      </c>
      <c r="F489" s="168">
        <v>0</v>
      </c>
      <c r="G489" s="168">
        <v>0</v>
      </c>
    </row>
    <row r="490" spans="1:7" x14ac:dyDescent="0.25">
      <c r="A490" s="325" t="s">
        <v>583</v>
      </c>
      <c r="F490" s="168">
        <v>0</v>
      </c>
      <c r="G490" s="168">
        <v>0</v>
      </c>
    </row>
    <row r="491" spans="1:7" x14ac:dyDescent="0.25">
      <c r="A491" s="325" t="s">
        <v>584</v>
      </c>
      <c r="F491" s="168">
        <v>0</v>
      </c>
      <c r="G491" s="168">
        <v>0</v>
      </c>
    </row>
    <row r="492" spans="1:7" x14ac:dyDescent="0.25">
      <c r="A492" s="203" t="s">
        <v>585</v>
      </c>
      <c r="F492" s="168">
        <v>0</v>
      </c>
      <c r="G492" s="168">
        <v>0</v>
      </c>
    </row>
    <row r="493" spans="1:7" x14ac:dyDescent="0.25">
      <c r="A493" s="203" t="s">
        <v>579</v>
      </c>
      <c r="F493" s="168">
        <v>0</v>
      </c>
      <c r="G493" s="168">
        <v>0</v>
      </c>
    </row>
    <row r="494" spans="1:7" x14ac:dyDescent="0.25">
      <c r="A494" s="207" t="s">
        <v>307</v>
      </c>
      <c r="B494" s="207"/>
      <c r="C494" s="207"/>
      <c r="D494" s="207"/>
      <c r="E494" s="207"/>
      <c r="F494" s="209">
        <f>SUM(F488:F493)</f>
        <v>0</v>
      </c>
      <c r="G494" s="209">
        <f>SUM(G488:G493)</f>
        <v>0</v>
      </c>
    </row>
    <row r="495" spans="1:7" x14ac:dyDescent="0.25">
      <c r="A495" s="203"/>
      <c r="B495" s="203"/>
      <c r="C495" s="203"/>
    </row>
    <row r="497" spans="1:10" s="163" customFormat="1" ht="15.6" x14ac:dyDescent="0.3">
      <c r="A497" s="162" t="s">
        <v>586</v>
      </c>
      <c r="B497" s="162"/>
      <c r="C497" s="162"/>
      <c r="D497" s="162"/>
      <c r="E497" s="162"/>
      <c r="F497" s="162"/>
      <c r="G497" s="162"/>
    </row>
    <row r="498" spans="1:10" x14ac:dyDescent="0.25">
      <c r="A498" s="329"/>
      <c r="B498" s="329"/>
      <c r="C498" s="329"/>
      <c r="D498" s="329"/>
      <c r="E498" s="329"/>
      <c r="F498" s="329"/>
    </row>
    <row r="499" spans="1:10" x14ac:dyDescent="0.25">
      <c r="A499" s="323"/>
      <c r="B499" s="323"/>
      <c r="C499" s="203"/>
      <c r="D499" s="323"/>
      <c r="F499" s="477" t="s">
        <v>500</v>
      </c>
      <c r="G499" s="478"/>
    </row>
    <row r="500" spans="1:10" x14ac:dyDescent="0.25">
      <c r="A500" s="203"/>
      <c r="B500" s="203"/>
      <c r="C500" s="203"/>
      <c r="D500" s="203"/>
      <c r="F500" s="330">
        <v>45930</v>
      </c>
      <c r="G500" s="330">
        <v>45657</v>
      </c>
    </row>
    <row r="501" spans="1:10" x14ac:dyDescent="0.25">
      <c r="A501" s="331" t="s">
        <v>587</v>
      </c>
      <c r="B501" s="302"/>
      <c r="C501" s="302"/>
      <c r="D501" s="302"/>
      <c r="E501" s="145"/>
      <c r="F501" s="332">
        <v>100000000000</v>
      </c>
      <c r="G501" s="333">
        <v>100000000000</v>
      </c>
    </row>
    <row r="502" spans="1:10" x14ac:dyDescent="0.25">
      <c r="A502" s="334" t="s">
        <v>588</v>
      </c>
      <c r="B502" s="203"/>
      <c r="C502" s="203"/>
      <c r="D502" s="203"/>
      <c r="F502" s="335">
        <f>F503</f>
        <v>100000000000</v>
      </c>
      <c r="G502" s="336">
        <v>75000000000</v>
      </c>
    </row>
    <row r="503" spans="1:10" x14ac:dyDescent="0.25">
      <c r="A503" s="334" t="s">
        <v>589</v>
      </c>
      <c r="B503" s="203"/>
      <c r="C503" s="203"/>
      <c r="D503" s="203"/>
      <c r="F503" s="335">
        <f>F504*F505</f>
        <v>100000000000</v>
      </c>
      <c r="G503" s="336">
        <f>G504*G505</f>
        <v>93214000000</v>
      </c>
    </row>
    <row r="504" spans="1:10" x14ac:dyDescent="0.25">
      <c r="A504" s="334" t="s">
        <v>590</v>
      </c>
      <c r="B504" s="203"/>
      <c r="C504" s="203"/>
      <c r="D504" s="203"/>
      <c r="F504" s="335">
        <f>D523</f>
        <v>100000</v>
      </c>
      <c r="G504" s="336">
        <f>H523</f>
        <v>93214</v>
      </c>
    </row>
    <row r="505" spans="1:10" x14ac:dyDescent="0.25">
      <c r="A505" s="337" t="s">
        <v>591</v>
      </c>
      <c r="B505" s="203"/>
      <c r="C505" s="203"/>
      <c r="D505" s="203"/>
      <c r="F505" s="335">
        <v>1000000</v>
      </c>
      <c r="G505" s="336">
        <v>1000000</v>
      </c>
    </row>
    <row r="506" spans="1:10" x14ac:dyDescent="0.25">
      <c r="A506" s="338" t="s">
        <v>307</v>
      </c>
      <c r="B506" s="339"/>
      <c r="C506" s="339"/>
      <c r="D506" s="339"/>
      <c r="E506" s="339"/>
      <c r="F506" s="340">
        <f>F504*F505</f>
        <v>100000000000</v>
      </c>
      <c r="G506" s="341">
        <f>G504*G505</f>
        <v>93214000000</v>
      </c>
    </row>
    <row r="507" spans="1:10" x14ac:dyDescent="0.25">
      <c r="A507" s="203"/>
      <c r="B507" s="203"/>
      <c r="C507" s="203"/>
      <c r="D507" s="203"/>
      <c r="E507" s="203"/>
      <c r="F507" s="203"/>
    </row>
    <row r="508" spans="1:10" x14ac:dyDescent="0.25">
      <c r="D508" s="479" t="s">
        <v>592</v>
      </c>
      <c r="E508" s="480"/>
      <c r="F508" s="481"/>
      <c r="H508" s="479" t="s">
        <v>593</v>
      </c>
      <c r="I508" s="480"/>
      <c r="J508" s="481"/>
    </row>
    <row r="509" spans="1:10" ht="26.4" x14ac:dyDescent="0.3">
      <c r="A509" s="342" t="s">
        <v>62</v>
      </c>
      <c r="B509" s="343"/>
      <c r="C509" s="344"/>
      <c r="D509" s="184" t="s">
        <v>594</v>
      </c>
      <c r="E509" s="344" t="s">
        <v>595</v>
      </c>
      <c r="F509" s="344" t="s">
        <v>596</v>
      </c>
      <c r="H509" s="184" t="s">
        <v>594</v>
      </c>
      <c r="I509" s="344" t="s">
        <v>595</v>
      </c>
      <c r="J509" s="344" t="s">
        <v>596</v>
      </c>
    </row>
    <row r="510" spans="1:10" x14ac:dyDescent="0.25">
      <c r="A510" s="334" t="s">
        <v>68</v>
      </c>
      <c r="B510" s="203"/>
      <c r="C510" s="148"/>
      <c r="D510" s="345">
        <v>23569</v>
      </c>
      <c r="E510" s="346">
        <f t="shared" ref="E510:E522" si="14">D510/D$523</f>
        <v>0.23569000000000001</v>
      </c>
      <c r="F510" s="347">
        <f t="shared" ref="F510:F522" si="15">D510*1000000</f>
        <v>23569000000</v>
      </c>
      <c r="H510" s="336">
        <v>23569</v>
      </c>
      <c r="I510" s="346">
        <f t="shared" ref="I510:I522" si="16">H510/H$523</f>
        <v>0.25284828459244318</v>
      </c>
      <c r="J510" s="347">
        <f t="shared" ref="J510:J522" si="17">H510*1000000</f>
        <v>23569000000</v>
      </c>
    </row>
    <row r="511" spans="1:10" x14ac:dyDescent="0.25">
      <c r="A511" s="334" t="s">
        <v>70</v>
      </c>
      <c r="B511" s="203"/>
      <c r="C511" s="148"/>
      <c r="D511" s="345">
        <v>24119</v>
      </c>
      <c r="E511" s="346">
        <f t="shared" si="14"/>
        <v>0.24118999999999999</v>
      </c>
      <c r="F511" s="347">
        <f t="shared" si="15"/>
        <v>24119000000</v>
      </c>
      <c r="H511" s="336">
        <v>23460</v>
      </c>
      <c r="I511" s="346">
        <f t="shared" si="16"/>
        <v>0.25167893234921795</v>
      </c>
      <c r="J511" s="347">
        <f t="shared" si="17"/>
        <v>23460000000</v>
      </c>
    </row>
    <row r="512" spans="1:10" x14ac:dyDescent="0.25">
      <c r="A512" s="334" t="s">
        <v>71</v>
      </c>
      <c r="B512" s="203"/>
      <c r="C512" s="148"/>
      <c r="D512" s="345">
        <v>17568</v>
      </c>
      <c r="E512" s="346">
        <f t="shared" si="14"/>
        <v>0.17568</v>
      </c>
      <c r="F512" s="347">
        <f t="shared" si="15"/>
        <v>17568000000</v>
      </c>
      <c r="H512" s="336">
        <v>15010</v>
      </c>
      <c r="I512" s="346">
        <f t="shared" si="16"/>
        <v>0.16102731349368121</v>
      </c>
      <c r="J512" s="347">
        <f t="shared" si="17"/>
        <v>15010000000</v>
      </c>
    </row>
    <row r="513" spans="1:10" x14ac:dyDescent="0.25">
      <c r="A513" s="334" t="s">
        <v>72</v>
      </c>
      <c r="B513" s="203"/>
      <c r="C513" s="148"/>
      <c r="D513" s="345">
        <v>10858</v>
      </c>
      <c r="E513" s="346">
        <f t="shared" si="14"/>
        <v>0.10858</v>
      </c>
      <c r="F513" s="347">
        <f t="shared" si="15"/>
        <v>10858000000</v>
      </c>
      <c r="H513" s="336">
        <v>0</v>
      </c>
      <c r="I513" s="346">
        <f t="shared" si="16"/>
        <v>0</v>
      </c>
      <c r="J513" s="347">
        <f t="shared" si="17"/>
        <v>0</v>
      </c>
    </row>
    <row r="514" spans="1:10" x14ac:dyDescent="0.25">
      <c r="A514" s="334" t="s">
        <v>73</v>
      </c>
      <c r="B514" s="203"/>
      <c r="C514" s="148"/>
      <c r="D514" s="345">
        <v>6369</v>
      </c>
      <c r="E514" s="346">
        <f t="shared" si="14"/>
        <v>6.3689999999999997E-2</v>
      </c>
      <c r="F514" s="347">
        <f>D514*1000000</f>
        <v>6369000000</v>
      </c>
      <c r="H514" s="336">
        <v>6220</v>
      </c>
      <c r="I514" s="346">
        <f t="shared" si="16"/>
        <v>6.6728173879460173E-2</v>
      </c>
      <c r="J514" s="347">
        <f>H514*1000000</f>
        <v>6220000000</v>
      </c>
    </row>
    <row r="515" spans="1:10" x14ac:dyDescent="0.25">
      <c r="A515" s="334" t="s">
        <v>74</v>
      </c>
      <c r="B515" s="203"/>
      <c r="C515" s="148"/>
      <c r="D515" s="345">
        <v>6250</v>
      </c>
      <c r="E515" s="346">
        <f t="shared" si="14"/>
        <v>6.25E-2</v>
      </c>
      <c r="F515" s="347">
        <f t="shared" si="15"/>
        <v>6250000000</v>
      </c>
      <c r="H515" s="336">
        <v>6250</v>
      </c>
      <c r="I515" s="346">
        <f t="shared" si="16"/>
        <v>6.7050013946402906E-2</v>
      </c>
      <c r="J515" s="347">
        <f t="shared" si="17"/>
        <v>6250000000</v>
      </c>
    </row>
    <row r="516" spans="1:10" x14ac:dyDescent="0.25">
      <c r="A516" s="334" t="s">
        <v>75</v>
      </c>
      <c r="B516" s="203"/>
      <c r="C516" s="148"/>
      <c r="D516" s="345">
        <v>5109</v>
      </c>
      <c r="E516" s="346">
        <f t="shared" si="14"/>
        <v>5.1090000000000003E-2</v>
      </c>
      <c r="F516" s="347">
        <f t="shared" si="15"/>
        <v>5109000000</v>
      </c>
      <c r="H516" s="336">
        <v>5109</v>
      </c>
      <c r="I516" s="346">
        <f t="shared" si="16"/>
        <v>5.4809363400347588E-2</v>
      </c>
      <c r="J516" s="347">
        <f t="shared" si="17"/>
        <v>5109000000</v>
      </c>
    </row>
    <row r="517" spans="1:10" x14ac:dyDescent="0.25">
      <c r="A517" s="334" t="s">
        <v>76</v>
      </c>
      <c r="B517" s="203"/>
      <c r="C517" s="148"/>
      <c r="D517" s="345">
        <v>2586</v>
      </c>
      <c r="E517" s="346">
        <f t="shared" si="14"/>
        <v>2.5860000000000001E-2</v>
      </c>
      <c r="F517" s="347">
        <f t="shared" si="15"/>
        <v>2586000000</v>
      </c>
      <c r="H517" s="336">
        <v>2586</v>
      </c>
      <c r="I517" s="346">
        <f t="shared" si="16"/>
        <v>2.7742613770463664E-2</v>
      </c>
      <c r="J517" s="347">
        <f t="shared" si="17"/>
        <v>2586000000</v>
      </c>
    </row>
    <row r="518" spans="1:10" x14ac:dyDescent="0.25">
      <c r="A518" s="334" t="s">
        <v>77</v>
      </c>
      <c r="B518" s="203"/>
      <c r="C518" s="148"/>
      <c r="D518" s="345">
        <v>2000</v>
      </c>
      <c r="E518" s="346">
        <f t="shared" si="14"/>
        <v>0.02</v>
      </c>
      <c r="F518" s="347">
        <f t="shared" si="15"/>
        <v>2000000000</v>
      </c>
      <c r="H518" s="336">
        <v>2000</v>
      </c>
      <c r="I518" s="346">
        <f t="shared" si="16"/>
        <v>2.1456004462848927E-2</v>
      </c>
      <c r="J518" s="347">
        <f t="shared" si="17"/>
        <v>2000000000</v>
      </c>
    </row>
    <row r="519" spans="1:10" x14ac:dyDescent="0.25">
      <c r="A519" s="334" t="s">
        <v>78</v>
      </c>
      <c r="B519" s="203"/>
      <c r="C519" s="148"/>
      <c r="D519" s="345">
        <v>572</v>
      </c>
      <c r="E519" s="346">
        <f t="shared" si="14"/>
        <v>5.7200000000000003E-3</v>
      </c>
      <c r="F519" s="347">
        <f t="shared" si="15"/>
        <v>572000000</v>
      </c>
      <c r="H519" s="336">
        <v>400</v>
      </c>
      <c r="I519" s="346">
        <f t="shared" si="16"/>
        <v>4.2912008925697857E-3</v>
      </c>
      <c r="J519" s="347">
        <f t="shared" si="17"/>
        <v>400000000</v>
      </c>
    </row>
    <row r="520" spans="1:10" x14ac:dyDescent="0.25">
      <c r="A520" s="334" t="s">
        <v>79</v>
      </c>
      <c r="B520" s="203"/>
      <c r="C520" s="148"/>
      <c r="D520" s="345">
        <v>1000</v>
      </c>
      <c r="E520" s="346">
        <f t="shared" si="14"/>
        <v>0.01</v>
      </c>
      <c r="F520" s="347">
        <f>D520*1000000</f>
        <v>1000000000</v>
      </c>
      <c r="H520" s="336">
        <v>1000</v>
      </c>
      <c r="I520" s="346">
        <f t="shared" si="16"/>
        <v>1.0728002231424463E-2</v>
      </c>
      <c r="J520" s="347">
        <f>H520*1000000</f>
        <v>1000000000</v>
      </c>
    </row>
    <row r="521" spans="1:10" x14ac:dyDescent="0.25">
      <c r="A521" s="334" t="s">
        <v>597</v>
      </c>
      <c r="B521" s="203"/>
      <c r="C521" s="148"/>
      <c r="D521" s="347">
        <v>0</v>
      </c>
      <c r="E521" s="346">
        <f t="shared" si="14"/>
        <v>0</v>
      </c>
      <c r="F521" s="347">
        <f>D521*1000000</f>
        <v>0</v>
      </c>
      <c r="H521" s="336">
        <v>7610</v>
      </c>
      <c r="I521" s="346">
        <f t="shared" si="16"/>
        <v>8.1640096981140178E-2</v>
      </c>
      <c r="J521" s="347">
        <f>H521*1000000</f>
        <v>7610000000</v>
      </c>
    </row>
    <row r="522" spans="1:10" hidden="1" outlineLevel="1" x14ac:dyDescent="0.25">
      <c r="A522" s="334" t="s">
        <v>598</v>
      </c>
      <c r="B522" s="203"/>
      <c r="C522" s="148"/>
      <c r="D522" s="345">
        <v>0</v>
      </c>
      <c r="E522" s="346">
        <f t="shared" si="14"/>
        <v>0</v>
      </c>
      <c r="F522" s="347">
        <f t="shared" si="15"/>
        <v>0</v>
      </c>
      <c r="H522" s="336">
        <v>0</v>
      </c>
      <c r="I522" s="346">
        <f t="shared" si="16"/>
        <v>0</v>
      </c>
      <c r="J522" s="347">
        <f t="shared" si="17"/>
        <v>0</v>
      </c>
    </row>
    <row r="523" spans="1:10" collapsed="1" x14ac:dyDescent="0.25">
      <c r="A523" s="348" t="s">
        <v>307</v>
      </c>
      <c r="B523" s="339"/>
      <c r="C523" s="349"/>
      <c r="D523" s="350">
        <f>SUM(D510:D522)</f>
        <v>100000</v>
      </c>
      <c r="E523" s="351">
        <f>SUM(E510:E522)</f>
        <v>1</v>
      </c>
      <c r="F523" s="350">
        <f>SUM(F510:F522)</f>
        <v>100000000000</v>
      </c>
      <c r="H523" s="341">
        <f>SUM(H510:H522)</f>
        <v>93214</v>
      </c>
      <c r="I523" s="352">
        <f>SUM(I510:I522)</f>
        <v>0.99999999999999978</v>
      </c>
      <c r="J523" s="341">
        <f>SUM(J510:J522)</f>
        <v>93214000000</v>
      </c>
    </row>
    <row r="524" spans="1:10" x14ac:dyDescent="0.25">
      <c r="A524" s="203"/>
      <c r="B524" s="203"/>
      <c r="C524" s="203"/>
      <c r="D524" s="203"/>
      <c r="E524" s="203"/>
      <c r="F524" s="203"/>
    </row>
    <row r="526" spans="1:10" s="163" customFormat="1" ht="15.6" x14ac:dyDescent="0.3">
      <c r="A526" s="162" t="s">
        <v>599</v>
      </c>
      <c r="B526" s="162"/>
      <c r="C526" s="162"/>
      <c r="D526" s="162"/>
      <c r="E526" s="162"/>
      <c r="F526" s="162"/>
      <c r="G526" s="162"/>
    </row>
    <row r="527" spans="1:10" x14ac:dyDescent="0.25">
      <c r="A527" s="329"/>
      <c r="F527" s="477" t="s">
        <v>500</v>
      </c>
      <c r="G527" s="478"/>
    </row>
    <row r="528" spans="1:10" x14ac:dyDescent="0.25">
      <c r="A528" s="353" t="s">
        <v>62</v>
      </c>
      <c r="B528" s="354"/>
      <c r="C528" s="354"/>
      <c r="D528" s="354"/>
      <c r="E528" s="354"/>
      <c r="F528" s="355">
        <v>45930</v>
      </c>
      <c r="G528" s="356">
        <v>45657</v>
      </c>
    </row>
    <row r="529" spans="1:7" x14ac:dyDescent="0.25">
      <c r="A529" s="334" t="s">
        <v>600</v>
      </c>
      <c r="F529" s="336">
        <v>19623001060</v>
      </c>
      <c r="G529" s="347">
        <v>19623001060</v>
      </c>
    </row>
    <row r="530" spans="1:7" x14ac:dyDescent="0.25">
      <c r="A530" s="334" t="s">
        <v>71</v>
      </c>
      <c r="F530" s="336">
        <v>12579921839</v>
      </c>
      <c r="G530" s="347">
        <v>15137921839</v>
      </c>
    </row>
    <row r="531" spans="1:7" x14ac:dyDescent="0.25">
      <c r="A531" s="334" t="s">
        <v>601</v>
      </c>
      <c r="F531" s="336">
        <v>8200759944</v>
      </c>
      <c r="G531" s="347">
        <v>8394395845</v>
      </c>
    </row>
    <row r="532" spans="1:7" x14ac:dyDescent="0.25">
      <c r="A532" s="334" t="s">
        <v>72</v>
      </c>
      <c r="F532" s="336">
        <v>3744870357</v>
      </c>
      <c r="G532" s="347">
        <v>0</v>
      </c>
    </row>
    <row r="533" spans="1:7" x14ac:dyDescent="0.25">
      <c r="A533" s="334" t="s">
        <v>78</v>
      </c>
      <c r="F533" s="336">
        <v>197211439</v>
      </c>
      <c r="G533" s="347">
        <v>1329113439</v>
      </c>
    </row>
    <row r="534" spans="1:7" x14ac:dyDescent="0.25">
      <c r="A534" s="334" t="s">
        <v>70</v>
      </c>
      <c r="F534" s="336">
        <v>319680</v>
      </c>
      <c r="G534" s="347">
        <v>659319680</v>
      </c>
    </row>
    <row r="535" spans="1:7" x14ac:dyDescent="0.25">
      <c r="A535" s="334" t="s">
        <v>602</v>
      </c>
      <c r="F535" s="336">
        <v>596687</v>
      </c>
      <c r="G535" s="347">
        <v>149596687</v>
      </c>
    </row>
    <row r="536" spans="1:7" x14ac:dyDescent="0.25">
      <c r="A536" s="334" t="s">
        <v>76</v>
      </c>
      <c r="F536" s="336">
        <v>407385</v>
      </c>
      <c r="G536" s="347">
        <v>407385</v>
      </c>
    </row>
    <row r="537" spans="1:7" x14ac:dyDescent="0.25">
      <c r="A537" s="334" t="s">
        <v>75</v>
      </c>
      <c r="F537" s="336">
        <v>194025598</v>
      </c>
      <c r="G537" s="347">
        <v>389697</v>
      </c>
    </row>
    <row r="538" spans="1:7" x14ac:dyDescent="0.25">
      <c r="A538" s="334" t="s">
        <v>597</v>
      </c>
      <c r="F538" s="336">
        <v>0</v>
      </c>
      <c r="G538" s="347">
        <v>2091008357</v>
      </c>
    </row>
    <row r="539" spans="1:7" x14ac:dyDescent="0.25">
      <c r="A539" s="348" t="s">
        <v>307</v>
      </c>
      <c r="B539" s="357"/>
      <c r="C539" s="357"/>
      <c r="D539" s="357"/>
      <c r="E539" s="357"/>
      <c r="F539" s="341">
        <f>SUM(F529:F538)</f>
        <v>44541113989</v>
      </c>
      <c r="G539" s="350">
        <f>SUM(G529:G538)</f>
        <v>47385153989</v>
      </c>
    </row>
    <row r="542" spans="1:7" s="163" customFormat="1" ht="15.6" x14ac:dyDescent="0.3">
      <c r="A542" s="162" t="s">
        <v>603</v>
      </c>
      <c r="B542" s="162"/>
      <c r="C542" s="162"/>
      <c r="D542" s="162"/>
      <c r="E542" s="162"/>
      <c r="F542" s="162"/>
      <c r="G542" s="162"/>
    </row>
    <row r="543" spans="1:7" ht="13.8" x14ac:dyDescent="0.25">
      <c r="A543" s="112"/>
      <c r="B543" s="112"/>
      <c r="C543" s="112"/>
      <c r="D543" s="112"/>
      <c r="E543" s="112"/>
      <c r="F543" s="112"/>
    </row>
    <row r="544" spans="1:7" x14ac:dyDescent="0.25">
      <c r="A544" s="325"/>
      <c r="D544" s="325"/>
      <c r="E544" s="325"/>
      <c r="F544" s="482" t="s">
        <v>500</v>
      </c>
      <c r="G544" s="482"/>
    </row>
    <row r="545" spans="1:7" x14ac:dyDescent="0.25">
      <c r="A545" s="325"/>
      <c r="D545" s="325"/>
      <c r="E545" s="325"/>
      <c r="F545" s="206">
        <v>45930</v>
      </c>
      <c r="G545" s="206">
        <v>45657</v>
      </c>
    </row>
    <row r="546" spans="1:7" x14ac:dyDescent="0.25">
      <c r="A546" s="325"/>
      <c r="B546" s="325"/>
      <c r="C546" s="325"/>
      <c r="D546" s="325"/>
      <c r="E546" s="325"/>
      <c r="F546" s="325"/>
    </row>
    <row r="547" spans="1:7" x14ac:dyDescent="0.25">
      <c r="A547" s="358" t="s">
        <v>604</v>
      </c>
      <c r="D547" s="325"/>
      <c r="E547" s="325"/>
      <c r="F547" s="359">
        <v>93631603</v>
      </c>
      <c r="G547" s="359">
        <v>93631603</v>
      </c>
    </row>
    <row r="548" spans="1:7" x14ac:dyDescent="0.25">
      <c r="A548" s="360"/>
      <c r="B548" s="325"/>
      <c r="C548" s="325"/>
      <c r="D548" s="325"/>
      <c r="E548" s="325"/>
      <c r="F548" s="325"/>
    </row>
    <row r="549" spans="1:7" ht="103.05" customHeight="1" x14ac:dyDescent="0.3">
      <c r="A549" s="474" t="s">
        <v>605</v>
      </c>
      <c r="B549" s="475"/>
      <c r="C549" s="475"/>
      <c r="D549" s="475"/>
      <c r="E549" s="475"/>
      <c r="F549" s="475"/>
      <c r="G549" s="476"/>
    </row>
    <row r="550" spans="1:7" x14ac:dyDescent="0.25">
      <c r="A550" s="360"/>
      <c r="B550" s="325"/>
      <c r="C550" s="325"/>
      <c r="D550" s="325"/>
      <c r="E550" s="325"/>
      <c r="F550" s="325"/>
    </row>
    <row r="551" spans="1:7" x14ac:dyDescent="0.25">
      <c r="A551" s="358" t="s">
        <v>606</v>
      </c>
      <c r="D551" s="325"/>
      <c r="E551" s="325"/>
      <c r="F551" s="359">
        <v>237119222</v>
      </c>
      <c r="G551" s="359">
        <v>237119222</v>
      </c>
    </row>
    <row r="552" spans="1:7" x14ac:dyDescent="0.25">
      <c r="A552" s="360"/>
      <c r="B552" s="325"/>
      <c r="C552" s="325"/>
      <c r="D552" s="325"/>
      <c r="E552" s="325"/>
      <c r="F552" s="325"/>
    </row>
    <row r="553" spans="1:7" ht="45" customHeight="1" x14ac:dyDescent="0.3">
      <c r="A553" s="474" t="s">
        <v>607</v>
      </c>
      <c r="B553" s="475"/>
      <c r="C553" s="475"/>
      <c r="D553" s="475"/>
      <c r="E553" s="475"/>
      <c r="F553" s="475"/>
      <c r="G553" s="476"/>
    </row>
    <row r="554" spans="1:7" x14ac:dyDescent="0.25">
      <c r="A554" s="360"/>
      <c r="B554" s="325"/>
      <c r="C554" s="325"/>
      <c r="D554" s="325"/>
      <c r="E554" s="325"/>
      <c r="F554" s="325"/>
    </row>
    <row r="555" spans="1:7" x14ac:dyDescent="0.25">
      <c r="A555" s="358" t="s">
        <v>608</v>
      </c>
      <c r="D555" s="325"/>
      <c r="E555" s="325"/>
      <c r="F555" s="359">
        <v>0</v>
      </c>
      <c r="G555" s="359">
        <v>0</v>
      </c>
    </row>
    <row r="556" spans="1:7" x14ac:dyDescent="0.25">
      <c r="A556" s="360"/>
      <c r="B556" s="325"/>
      <c r="C556" s="325"/>
      <c r="D556" s="325"/>
      <c r="E556" s="325"/>
      <c r="F556" s="325"/>
    </row>
    <row r="557" spans="1:7" ht="13.95" customHeight="1" x14ac:dyDescent="0.3">
      <c r="A557" s="474" t="s">
        <v>31</v>
      </c>
      <c r="B557" s="475"/>
      <c r="C557" s="475"/>
      <c r="D557" s="475"/>
      <c r="E557" s="475"/>
      <c r="F557" s="475"/>
      <c r="G557" s="476"/>
    </row>
    <row r="558" spans="1:7" x14ac:dyDescent="0.25">
      <c r="A558" s="360"/>
      <c r="B558" s="325"/>
      <c r="C558" s="325"/>
      <c r="D558" s="325"/>
      <c r="E558" s="325"/>
      <c r="F558" s="325"/>
    </row>
    <row r="559" spans="1:7" x14ac:dyDescent="0.25">
      <c r="A559" s="358" t="s">
        <v>609</v>
      </c>
      <c r="D559" s="325"/>
      <c r="E559" s="325"/>
      <c r="F559" s="359">
        <v>0</v>
      </c>
      <c r="G559" s="359">
        <v>0</v>
      </c>
    </row>
    <row r="560" spans="1:7" x14ac:dyDescent="0.25">
      <c r="A560" s="325"/>
      <c r="B560" s="325"/>
      <c r="C560" s="325"/>
      <c r="D560" s="325"/>
      <c r="E560" s="325"/>
      <c r="F560" s="325"/>
    </row>
    <row r="561" spans="1:7" ht="13.95" customHeight="1" x14ac:dyDescent="0.3">
      <c r="A561" s="474" t="s">
        <v>31</v>
      </c>
      <c r="B561" s="475"/>
      <c r="C561" s="475"/>
      <c r="D561" s="475"/>
      <c r="E561" s="475"/>
      <c r="F561" s="475"/>
      <c r="G561" s="476"/>
    </row>
    <row r="562" spans="1:7" ht="13.8" x14ac:dyDescent="0.25">
      <c r="A562" s="112"/>
      <c r="B562" s="112"/>
      <c r="C562" s="112"/>
      <c r="D562" s="112"/>
      <c r="E562" s="112"/>
      <c r="F562" s="112"/>
    </row>
    <row r="564" spans="1:7" s="163" customFormat="1" ht="15.6" x14ac:dyDescent="0.3">
      <c r="A564" s="162" t="s">
        <v>610</v>
      </c>
      <c r="B564" s="162"/>
      <c r="C564" s="162"/>
      <c r="D564" s="162"/>
      <c r="E564" s="162"/>
      <c r="F564" s="162"/>
      <c r="G564" s="162"/>
    </row>
    <row r="565" spans="1:7" ht="13.8" x14ac:dyDescent="0.25">
      <c r="A565" s="1"/>
      <c r="B565" s="1"/>
      <c r="C565" s="1"/>
    </row>
    <row r="566" spans="1:7" x14ac:dyDescent="0.25">
      <c r="A566" s="203"/>
      <c r="F566" s="462" t="s">
        <v>361</v>
      </c>
      <c r="G566" s="462"/>
    </row>
    <row r="567" spans="1:7" x14ac:dyDescent="0.25">
      <c r="A567" s="203"/>
      <c r="F567" s="206">
        <v>45930</v>
      </c>
      <c r="G567" s="206">
        <v>45657</v>
      </c>
    </row>
    <row r="568" spans="1:7" x14ac:dyDescent="0.25">
      <c r="A568" s="204" t="s">
        <v>146</v>
      </c>
      <c r="F568" s="277">
        <v>0</v>
      </c>
      <c r="G568" s="277">
        <v>0</v>
      </c>
    </row>
    <row r="572" spans="1:7" s="163" customFormat="1" ht="15.6" x14ac:dyDescent="0.3">
      <c r="A572" s="162" t="s">
        <v>611</v>
      </c>
      <c r="B572" s="162"/>
      <c r="C572" s="162"/>
      <c r="D572" s="162"/>
      <c r="E572" s="162"/>
      <c r="F572" s="162"/>
      <c r="G572" s="162"/>
    </row>
    <row r="573" spans="1:7" ht="13.8" x14ac:dyDescent="0.25">
      <c r="A573" s="1"/>
      <c r="B573" s="1"/>
      <c r="C573" s="1"/>
    </row>
    <row r="574" spans="1:7" x14ac:dyDescent="0.25">
      <c r="A574" s="203"/>
      <c r="F574" s="462" t="s">
        <v>500</v>
      </c>
      <c r="G574" s="462"/>
    </row>
    <row r="575" spans="1:7" x14ac:dyDescent="0.25">
      <c r="A575" s="204"/>
      <c r="F575" s="206">
        <v>45930</v>
      </c>
      <c r="G575" s="206">
        <v>45657</v>
      </c>
    </row>
    <row r="576" spans="1:7" x14ac:dyDescent="0.25">
      <c r="A576" s="203" t="s">
        <v>612</v>
      </c>
      <c r="F576" s="361">
        <f>SUM(F581:F590)</f>
        <v>-813516214</v>
      </c>
      <c r="G576" s="361">
        <f>SUM(G581:G588)</f>
        <v>-920504616</v>
      </c>
    </row>
    <row r="577" spans="1:7" x14ac:dyDescent="0.25">
      <c r="A577" s="203" t="s">
        <v>613</v>
      </c>
      <c r="F577" s="361">
        <v>5266746096</v>
      </c>
      <c r="G577" s="361">
        <f>+G590</f>
        <v>106988402</v>
      </c>
    </row>
    <row r="578" spans="1:7" x14ac:dyDescent="0.25">
      <c r="A578" s="207" t="s">
        <v>488</v>
      </c>
      <c r="B578" s="282"/>
      <c r="C578" s="282"/>
      <c r="D578" s="282"/>
      <c r="E578" s="282"/>
      <c r="F578" s="362">
        <f>SUM(F576:F577)</f>
        <v>4453229882</v>
      </c>
      <c r="G578" s="362">
        <f>SUM(G576:G577)</f>
        <v>-813516214</v>
      </c>
    </row>
    <row r="579" spans="1:7" ht="13.8" x14ac:dyDescent="0.25">
      <c r="A579" s="1"/>
      <c r="F579" s="1"/>
      <c r="G579" s="1"/>
    </row>
    <row r="580" spans="1:7" ht="13.8" hidden="1" outlineLevel="1" x14ac:dyDescent="0.25">
      <c r="A580" s="363" t="s">
        <v>614</v>
      </c>
      <c r="F580" s="364">
        <f>F575</f>
        <v>45930</v>
      </c>
      <c r="G580" s="364">
        <f>G575</f>
        <v>45657</v>
      </c>
    </row>
    <row r="581" spans="1:7" ht="13.8" hidden="1" outlineLevel="1" x14ac:dyDescent="0.25">
      <c r="A581" s="1" t="s">
        <v>615</v>
      </c>
      <c r="F581" s="365">
        <v>0</v>
      </c>
      <c r="G581" s="365">
        <v>99267159</v>
      </c>
    </row>
    <row r="582" spans="1:7" ht="13.8" hidden="1" outlineLevel="1" x14ac:dyDescent="0.25">
      <c r="A582" s="1" t="s">
        <v>616</v>
      </c>
      <c r="F582" s="365">
        <v>290087101</v>
      </c>
      <c r="G582" s="365">
        <v>290087101</v>
      </c>
    </row>
    <row r="583" spans="1:7" ht="13.8" hidden="1" outlineLevel="1" x14ac:dyDescent="0.25">
      <c r="A583" s="1" t="s">
        <v>617</v>
      </c>
      <c r="F583" s="365">
        <v>-3142853680</v>
      </c>
      <c r="G583" s="365">
        <v>-3142853680</v>
      </c>
    </row>
    <row r="584" spans="1:7" ht="13.8" hidden="1" outlineLevel="1" x14ac:dyDescent="0.25">
      <c r="A584" s="1" t="s">
        <v>618</v>
      </c>
      <c r="F584" s="365">
        <v>-3168323390</v>
      </c>
      <c r="G584" s="365">
        <v>-3168323390</v>
      </c>
    </row>
    <row r="585" spans="1:7" ht="13.8" hidden="1" outlineLevel="1" x14ac:dyDescent="0.25">
      <c r="A585" s="1" t="s">
        <v>619</v>
      </c>
      <c r="F585" s="365">
        <v>358200906</v>
      </c>
      <c r="G585" s="365">
        <v>358200906</v>
      </c>
    </row>
    <row r="586" spans="1:7" ht="13.8" hidden="1" outlineLevel="1" x14ac:dyDescent="0.25">
      <c r="A586" s="1" t="s">
        <v>620</v>
      </c>
      <c r="F586" s="365">
        <v>3235926689</v>
      </c>
      <c r="G586" s="365">
        <v>3235926689</v>
      </c>
    </row>
    <row r="587" spans="1:7" ht="13.8" hidden="1" outlineLevel="1" x14ac:dyDescent="0.25">
      <c r="A587" s="1" t="s">
        <v>621</v>
      </c>
      <c r="F587" s="365">
        <v>659694400</v>
      </c>
      <c r="G587" s="365">
        <v>659694400</v>
      </c>
    </row>
    <row r="588" spans="1:7" ht="13.8" hidden="1" outlineLevel="1" x14ac:dyDescent="0.25">
      <c r="A588" s="1" t="s">
        <v>622</v>
      </c>
      <c r="F588" s="365">
        <v>747496199</v>
      </c>
      <c r="G588" s="365">
        <v>747496199</v>
      </c>
    </row>
    <row r="589" spans="1:7" ht="13.8" hidden="1" outlineLevel="1" x14ac:dyDescent="0.25">
      <c r="A589" s="1" t="s">
        <v>623</v>
      </c>
      <c r="F589" s="365">
        <v>99267159</v>
      </c>
      <c r="G589" s="365">
        <v>0</v>
      </c>
    </row>
    <row r="590" spans="1:7" ht="13.8" hidden="1" outlineLevel="1" x14ac:dyDescent="0.25">
      <c r="A590" s="1" t="s">
        <v>624</v>
      </c>
      <c r="F590" s="365">
        <v>106988402</v>
      </c>
      <c r="G590" s="365">
        <f>F590</f>
        <v>106988402</v>
      </c>
    </row>
    <row r="591" spans="1:7" ht="13.8" hidden="1" outlineLevel="1" x14ac:dyDescent="0.25">
      <c r="A591" s="1" t="s">
        <v>625</v>
      </c>
      <c r="F591" s="365">
        <v>0</v>
      </c>
      <c r="G591" s="141">
        <v>0</v>
      </c>
    </row>
    <row r="592" spans="1:7" hidden="1" outlineLevel="1" x14ac:dyDescent="0.3"/>
    <row r="593" spans="1:7" ht="15" customHeight="1" collapsed="1" x14ac:dyDescent="0.3"/>
    <row r="595" spans="1:7" s="163" customFormat="1" ht="15.6" x14ac:dyDescent="0.3">
      <c r="A595" s="162" t="s">
        <v>626</v>
      </c>
      <c r="B595" s="162"/>
      <c r="C595" s="162"/>
      <c r="D595" s="162"/>
      <c r="E595" s="162"/>
      <c r="F595" s="162"/>
      <c r="G595" s="162"/>
    </row>
    <row r="596" spans="1:7" ht="13.8" x14ac:dyDescent="0.25">
      <c r="A596" s="1"/>
      <c r="B596" s="1"/>
      <c r="C596" s="1"/>
    </row>
    <row r="597" spans="1:7" ht="15" customHeight="1" x14ac:dyDescent="0.25">
      <c r="A597" s="203"/>
      <c r="F597" s="462" t="s">
        <v>361</v>
      </c>
      <c r="G597" s="462"/>
    </row>
    <row r="598" spans="1:7" x14ac:dyDescent="0.25">
      <c r="A598" s="204"/>
      <c r="F598" s="213">
        <v>45930</v>
      </c>
      <c r="G598" s="213">
        <v>45657</v>
      </c>
    </row>
    <row r="599" spans="1:7" x14ac:dyDescent="0.25">
      <c r="A599" s="203" t="s">
        <v>627</v>
      </c>
      <c r="F599" s="359">
        <v>0</v>
      </c>
      <c r="G599" s="359">
        <v>0</v>
      </c>
    </row>
    <row r="600" spans="1:7" x14ac:dyDescent="0.25">
      <c r="A600" s="207" t="s">
        <v>307</v>
      </c>
      <c r="B600" s="282"/>
      <c r="C600" s="282"/>
      <c r="D600" s="282"/>
      <c r="E600" s="282"/>
      <c r="F600" s="362">
        <f t="shared" ref="F600:G600" si="18">SUM(F599)</f>
        <v>0</v>
      </c>
      <c r="G600" s="362">
        <f t="shared" si="18"/>
        <v>0</v>
      </c>
    </row>
    <row r="604" spans="1:7" s="163" customFormat="1" ht="15.6" x14ac:dyDescent="0.3">
      <c r="A604" s="162" t="s">
        <v>628</v>
      </c>
      <c r="B604" s="162"/>
      <c r="C604" s="162"/>
      <c r="D604" s="162"/>
      <c r="E604" s="162"/>
      <c r="F604" s="162"/>
      <c r="G604" s="162"/>
    </row>
    <row r="605" spans="1:7" ht="13.8" x14ac:dyDescent="0.25">
      <c r="A605" s="1"/>
      <c r="B605" s="1"/>
      <c r="C605" s="1"/>
    </row>
    <row r="606" spans="1:7" x14ac:dyDescent="0.25">
      <c r="A606" s="366"/>
      <c r="F606" s="462" t="s">
        <v>361</v>
      </c>
      <c r="G606" s="462"/>
    </row>
    <row r="607" spans="1:7" x14ac:dyDescent="0.25">
      <c r="A607" s="366"/>
      <c r="F607" s="206">
        <v>45930</v>
      </c>
      <c r="G607" s="206">
        <v>45565</v>
      </c>
    </row>
    <row r="608" spans="1:7" x14ac:dyDescent="0.25">
      <c r="A608" s="203" t="s">
        <v>629</v>
      </c>
      <c r="F608" s="361">
        <v>81204032569</v>
      </c>
      <c r="G608" s="361">
        <v>34938006506</v>
      </c>
    </row>
    <row r="609" spans="1:7" x14ac:dyDescent="0.25">
      <c r="A609" s="203" t="s">
        <v>630</v>
      </c>
      <c r="F609" s="361">
        <v>583472513</v>
      </c>
      <c r="G609" s="361">
        <v>35367232217</v>
      </c>
    </row>
    <row r="610" spans="1:7" x14ac:dyDescent="0.25">
      <c r="A610" s="203" t="s">
        <v>631</v>
      </c>
      <c r="F610" s="361">
        <v>0</v>
      </c>
      <c r="G610" s="361">
        <v>6083330986</v>
      </c>
    </row>
    <row r="611" spans="1:7" hidden="1" outlineLevel="1" x14ac:dyDescent="0.25">
      <c r="A611" s="203" t="s">
        <v>632</v>
      </c>
      <c r="F611" s="361">
        <v>0</v>
      </c>
      <c r="G611" s="361">
        <v>0</v>
      </c>
    </row>
    <row r="612" spans="1:7" collapsed="1" x14ac:dyDescent="0.25">
      <c r="A612" s="207" t="s">
        <v>307</v>
      </c>
      <c r="B612" s="207"/>
      <c r="C612" s="207"/>
      <c r="D612" s="207"/>
      <c r="E612" s="207"/>
      <c r="F612" s="362">
        <f>SUM(F608:F611)</f>
        <v>81787505082</v>
      </c>
      <c r="G612" s="362">
        <f>SUM(G608:G611)</f>
        <v>76388569709</v>
      </c>
    </row>
    <row r="616" spans="1:7" s="163" customFormat="1" ht="15.6" x14ac:dyDescent="0.3">
      <c r="A616" s="162" t="s">
        <v>633</v>
      </c>
      <c r="B616" s="162"/>
      <c r="C616" s="162"/>
      <c r="D616" s="162"/>
      <c r="E616" s="162"/>
      <c r="F616" s="162"/>
      <c r="G616" s="162"/>
    </row>
    <row r="617" spans="1:7" ht="13.8" x14ac:dyDescent="0.25">
      <c r="A617" s="1"/>
      <c r="B617" s="1"/>
      <c r="C617" s="1"/>
    </row>
    <row r="618" spans="1:7" x14ac:dyDescent="0.25">
      <c r="A618" s="366"/>
      <c r="F618" s="462" t="s">
        <v>361</v>
      </c>
      <c r="G618" s="462"/>
    </row>
    <row r="619" spans="1:7" x14ac:dyDescent="0.25">
      <c r="A619" s="203"/>
      <c r="F619" s="206">
        <v>45930</v>
      </c>
      <c r="G619" s="206">
        <v>45565</v>
      </c>
    </row>
    <row r="620" spans="1:7" x14ac:dyDescent="0.25">
      <c r="A620" s="203" t="s">
        <v>634</v>
      </c>
      <c r="F620" s="361">
        <v>60767950234</v>
      </c>
      <c r="G620" s="361">
        <v>24185675045</v>
      </c>
    </row>
    <row r="621" spans="1:7" x14ac:dyDescent="0.25">
      <c r="A621" s="203" t="s">
        <v>635</v>
      </c>
      <c r="F621" s="361">
        <v>2502969047</v>
      </c>
      <c r="G621" s="361">
        <v>35535535417</v>
      </c>
    </row>
    <row r="622" spans="1:7" x14ac:dyDescent="0.25">
      <c r="A622" s="203" t="s">
        <v>636</v>
      </c>
      <c r="F622" s="361">
        <v>0</v>
      </c>
      <c r="G622" s="361">
        <v>3265977704</v>
      </c>
    </row>
    <row r="623" spans="1:7" hidden="1" outlineLevel="1" x14ac:dyDescent="0.25">
      <c r="A623" s="203" t="s">
        <v>637</v>
      </c>
      <c r="F623" s="361">
        <v>0</v>
      </c>
      <c r="G623" s="361">
        <v>0</v>
      </c>
    </row>
    <row r="624" spans="1:7" collapsed="1" x14ac:dyDescent="0.25">
      <c r="A624" s="207" t="s">
        <v>638</v>
      </c>
      <c r="B624" s="207"/>
      <c r="C624" s="207"/>
      <c r="D624" s="207"/>
      <c r="E624" s="207"/>
      <c r="F624" s="362">
        <f>SUM(F620:F623)</f>
        <v>63270919281</v>
      </c>
      <c r="G624" s="362">
        <f>SUM(G620:G623)</f>
        <v>62987188166</v>
      </c>
    </row>
    <row r="628" spans="1:11" s="163" customFormat="1" ht="15.6" x14ac:dyDescent="0.3">
      <c r="A628" s="162" t="s">
        <v>639</v>
      </c>
      <c r="B628" s="162"/>
      <c r="C628" s="162"/>
      <c r="D628" s="162"/>
      <c r="E628" s="162"/>
      <c r="F628" s="162"/>
      <c r="G628" s="162"/>
    </row>
    <row r="629" spans="1:11" ht="13.8" x14ac:dyDescent="0.25">
      <c r="A629" s="112"/>
      <c r="B629" s="112"/>
      <c r="C629" s="112"/>
      <c r="D629" s="112"/>
      <c r="E629" s="112"/>
      <c r="F629" s="112"/>
      <c r="G629" s="112"/>
    </row>
    <row r="630" spans="1:11" x14ac:dyDescent="0.25">
      <c r="A630" s="325" t="s">
        <v>640</v>
      </c>
      <c r="B630" s="325"/>
      <c r="C630" s="325"/>
      <c r="D630" s="325"/>
      <c r="E630" s="325"/>
      <c r="F630" s="325"/>
      <c r="G630" s="325"/>
    </row>
    <row r="631" spans="1:11" x14ac:dyDescent="0.25">
      <c r="A631" s="325"/>
      <c r="B631" s="325"/>
      <c r="C631" s="325"/>
      <c r="D631" s="325"/>
      <c r="E631" s="325"/>
      <c r="F631" s="325"/>
      <c r="G631" s="325"/>
    </row>
    <row r="632" spans="1:11" x14ac:dyDescent="0.25">
      <c r="A632" s="366"/>
      <c r="E632" s="470" t="s">
        <v>361</v>
      </c>
      <c r="F632" s="470"/>
      <c r="G632" s="470"/>
      <c r="I632" s="470" t="s">
        <v>361</v>
      </c>
      <c r="J632" s="470"/>
      <c r="K632" s="470"/>
    </row>
    <row r="633" spans="1:11" x14ac:dyDescent="0.25">
      <c r="E633" s="471">
        <v>45930</v>
      </c>
      <c r="F633" s="472"/>
      <c r="G633" s="473"/>
      <c r="I633" s="471">
        <v>45565</v>
      </c>
      <c r="J633" s="472"/>
      <c r="K633" s="473"/>
    </row>
    <row r="634" spans="1:11" ht="26.4" x14ac:dyDescent="0.3">
      <c r="A634" s="367" t="s">
        <v>641</v>
      </c>
      <c r="B634" s="368"/>
      <c r="C634" s="368"/>
      <c r="D634" s="368"/>
      <c r="E634" s="369" t="s">
        <v>642</v>
      </c>
      <c r="F634" s="370" t="s">
        <v>643</v>
      </c>
      <c r="G634" s="371" t="s">
        <v>307</v>
      </c>
      <c r="I634" s="370" t="s">
        <v>642</v>
      </c>
      <c r="J634" s="370" t="s">
        <v>643</v>
      </c>
      <c r="K634" s="371" t="s">
        <v>307</v>
      </c>
    </row>
    <row r="635" spans="1:11" x14ac:dyDescent="0.25">
      <c r="A635" s="372" t="s">
        <v>644</v>
      </c>
      <c r="B635" s="373"/>
      <c r="C635" s="373"/>
      <c r="D635" s="374"/>
      <c r="E635" s="375">
        <v>0</v>
      </c>
      <c r="F635" s="375">
        <v>4904057115</v>
      </c>
      <c r="G635" s="376">
        <f>SUM(E635,F635)</f>
        <v>4904057115</v>
      </c>
      <c r="I635" s="377">
        <v>0</v>
      </c>
      <c r="J635" s="377">
        <v>4827231765</v>
      </c>
      <c r="K635" s="376">
        <f>SUM(I635,J635)</f>
        <v>4827231765</v>
      </c>
    </row>
    <row r="636" spans="1:11" x14ac:dyDescent="0.25">
      <c r="A636" s="378" t="s">
        <v>645</v>
      </c>
      <c r="B636" s="174"/>
      <c r="C636" s="174"/>
      <c r="D636" s="175"/>
      <c r="E636" s="375">
        <v>229093650</v>
      </c>
      <c r="F636" s="375">
        <v>2714855185</v>
      </c>
      <c r="G636" s="376">
        <f>SUM(E636,F636)</f>
        <v>2943948835</v>
      </c>
      <c r="I636" s="377">
        <v>218643122</v>
      </c>
      <c r="J636" s="377">
        <v>2345070484</v>
      </c>
      <c r="K636" s="376">
        <f>SUM(I636,J636)</f>
        <v>2563713606</v>
      </c>
    </row>
    <row r="637" spans="1:11" x14ac:dyDescent="0.25">
      <c r="A637" s="372" t="s">
        <v>646</v>
      </c>
      <c r="B637" s="373"/>
      <c r="C637" s="373"/>
      <c r="D637" s="374"/>
      <c r="E637" s="375">
        <v>0</v>
      </c>
      <c r="F637" s="375">
        <v>359409535</v>
      </c>
      <c r="G637" s="376">
        <f>SUM(E637,F637)</f>
        <v>359409535</v>
      </c>
      <c r="I637" s="377">
        <v>0</v>
      </c>
      <c r="J637" s="377">
        <v>182266085</v>
      </c>
      <c r="K637" s="376">
        <f>SUM(I637,J637)</f>
        <v>182266085</v>
      </c>
    </row>
    <row r="638" spans="1:11" x14ac:dyDescent="0.25">
      <c r="A638" s="372" t="s">
        <v>647</v>
      </c>
      <c r="B638" s="373"/>
      <c r="C638" s="373"/>
      <c r="D638" s="374"/>
      <c r="E638" s="375">
        <v>0</v>
      </c>
      <c r="F638" s="375">
        <v>251000699</v>
      </c>
      <c r="G638" s="376">
        <f>SUM(E638,F638)</f>
        <v>251000699</v>
      </c>
      <c r="I638" s="377">
        <v>1929091</v>
      </c>
      <c r="J638" s="377">
        <v>219672651</v>
      </c>
      <c r="K638" s="376">
        <f>SUM(I638,J638)</f>
        <v>221601742</v>
      </c>
    </row>
    <row r="639" spans="1:11" x14ac:dyDescent="0.25">
      <c r="A639" s="372" t="s">
        <v>648</v>
      </c>
      <c r="B639" s="373"/>
      <c r="C639" s="373"/>
      <c r="D639" s="374"/>
      <c r="E639" s="375">
        <v>0</v>
      </c>
      <c r="F639" s="375">
        <v>182661454</v>
      </c>
      <c r="G639" s="376">
        <f t="shared" ref="G639" si="19">SUM(E639,F639)</f>
        <v>182661454</v>
      </c>
      <c r="I639" s="377">
        <v>0</v>
      </c>
      <c r="J639" s="377">
        <v>0</v>
      </c>
      <c r="K639" s="376">
        <f t="shared" ref="K639" si="20">SUM(I639,J639)</f>
        <v>0</v>
      </c>
    </row>
    <row r="640" spans="1:11" x14ac:dyDescent="0.25">
      <c r="A640" s="372" t="s">
        <v>649</v>
      </c>
      <c r="B640" s="373"/>
      <c r="C640" s="373"/>
      <c r="D640" s="374"/>
      <c r="E640" s="375">
        <v>0</v>
      </c>
      <c r="F640" s="375">
        <v>130374447</v>
      </c>
      <c r="G640" s="376">
        <f>SUM(E640,F640)</f>
        <v>130374447</v>
      </c>
      <c r="I640" s="377">
        <v>11390166</v>
      </c>
      <c r="J640" s="377">
        <v>143741171</v>
      </c>
      <c r="K640" s="376">
        <f>SUM(I640,J640)</f>
        <v>155131337</v>
      </c>
    </row>
    <row r="641" spans="1:11" x14ac:dyDescent="0.25">
      <c r="A641" s="372" t="s">
        <v>650</v>
      </c>
      <c r="B641" s="373"/>
      <c r="C641" s="373"/>
      <c r="D641" s="374"/>
      <c r="E641" s="375">
        <v>0</v>
      </c>
      <c r="F641" s="375">
        <v>56301724</v>
      </c>
      <c r="G641" s="376">
        <f>SUM(E641,F641)</f>
        <v>56301724</v>
      </c>
      <c r="I641" s="377">
        <v>0</v>
      </c>
      <c r="J641" s="377">
        <v>61237170</v>
      </c>
      <c r="K641" s="376">
        <f>SUM(I641,J641)</f>
        <v>61237170</v>
      </c>
    </row>
    <row r="642" spans="1:11" x14ac:dyDescent="0.25">
      <c r="A642" s="372" t="s">
        <v>651</v>
      </c>
      <c r="B642" s="373"/>
      <c r="C642" s="373"/>
      <c r="D642" s="374"/>
      <c r="E642" s="375">
        <v>0</v>
      </c>
      <c r="F642" s="375">
        <v>20033414</v>
      </c>
      <c r="G642" s="376">
        <f>SUM(E642,F642)</f>
        <v>20033414</v>
      </c>
      <c r="I642" s="377">
        <v>0</v>
      </c>
      <c r="J642" s="377">
        <v>1792200</v>
      </c>
      <c r="K642" s="376">
        <f>SUM(I642,J642)</f>
        <v>1792200</v>
      </c>
    </row>
    <row r="643" spans="1:11" x14ac:dyDescent="0.25">
      <c r="A643" s="372" t="s">
        <v>652</v>
      </c>
      <c r="B643" s="373"/>
      <c r="C643" s="373"/>
      <c r="D643" s="374"/>
      <c r="E643" s="375">
        <v>6253590</v>
      </c>
      <c r="F643" s="375">
        <v>0</v>
      </c>
      <c r="G643" s="376">
        <f t="shared" ref="G643:G646" si="21">SUM(E643,F643)</f>
        <v>6253590</v>
      </c>
      <c r="I643" s="377">
        <v>211828293</v>
      </c>
      <c r="J643" s="377">
        <v>0</v>
      </c>
      <c r="K643" s="376">
        <f t="shared" ref="K643:K646" si="22">SUM(I643,J643)</f>
        <v>211828293</v>
      </c>
    </row>
    <row r="644" spans="1:11" hidden="1" outlineLevel="1" x14ac:dyDescent="0.25">
      <c r="A644" s="372" t="s">
        <v>653</v>
      </c>
      <c r="B644" s="373"/>
      <c r="C644" s="373"/>
      <c r="D644" s="374"/>
      <c r="E644" s="375">
        <v>0</v>
      </c>
      <c r="F644" s="375">
        <v>0</v>
      </c>
      <c r="G644" s="376">
        <f t="shared" si="21"/>
        <v>0</v>
      </c>
      <c r="I644" s="377">
        <v>0</v>
      </c>
      <c r="J644" s="377">
        <v>0</v>
      </c>
      <c r="K644" s="376">
        <f t="shared" si="22"/>
        <v>0</v>
      </c>
    </row>
    <row r="645" spans="1:11" hidden="1" outlineLevel="1" x14ac:dyDescent="0.25">
      <c r="A645" s="372" t="s">
        <v>654</v>
      </c>
      <c r="B645" s="373"/>
      <c r="C645" s="373"/>
      <c r="D645" s="374"/>
      <c r="E645" s="375">
        <v>0</v>
      </c>
      <c r="F645" s="375">
        <v>0</v>
      </c>
      <c r="G645" s="376">
        <f t="shared" si="21"/>
        <v>0</v>
      </c>
      <c r="I645" s="377">
        <v>0</v>
      </c>
      <c r="J645" s="377">
        <v>0</v>
      </c>
      <c r="K645" s="376">
        <f t="shared" si="22"/>
        <v>0</v>
      </c>
    </row>
    <row r="646" spans="1:11" collapsed="1" x14ac:dyDescent="0.25">
      <c r="A646" s="372" t="s">
        <v>655</v>
      </c>
      <c r="B646" s="373"/>
      <c r="C646" s="373"/>
      <c r="D646" s="374"/>
      <c r="E646" s="375">
        <v>0</v>
      </c>
      <c r="F646" s="375">
        <v>74863196</v>
      </c>
      <c r="G646" s="376">
        <f t="shared" si="21"/>
        <v>74863196</v>
      </c>
      <c r="I646" s="377">
        <v>9099511</v>
      </c>
      <c r="J646" s="377">
        <v>420814789</v>
      </c>
      <c r="K646" s="376">
        <f t="shared" si="22"/>
        <v>429914300</v>
      </c>
    </row>
    <row r="647" spans="1:11" x14ac:dyDescent="0.25">
      <c r="A647" s="379" t="s">
        <v>307</v>
      </c>
      <c r="B647" s="379"/>
      <c r="C647" s="379"/>
      <c r="D647" s="379"/>
      <c r="E647" s="380">
        <f>SUM(E635:E646)</f>
        <v>235347240</v>
      </c>
      <c r="F647" s="380">
        <f>SUM(F635:F646)</f>
        <v>8693556769</v>
      </c>
      <c r="G647" s="380">
        <f>SUM(G635:G646)</f>
        <v>8928904009</v>
      </c>
      <c r="I647" s="381">
        <f>SUM(I635:I646)</f>
        <v>452890183</v>
      </c>
      <c r="J647" s="381">
        <f>SUM(J635:J646)</f>
        <v>8201826315</v>
      </c>
      <c r="K647" s="381">
        <f>SUM(K635:K646)</f>
        <v>8654716498</v>
      </c>
    </row>
    <row r="648" spans="1:11" x14ac:dyDescent="0.25">
      <c r="A648" s="203"/>
      <c r="B648" s="203"/>
      <c r="C648" s="203"/>
      <c r="D648" s="203"/>
      <c r="E648" s="203"/>
      <c r="F648" s="203"/>
      <c r="G648" s="203"/>
    </row>
    <row r="650" spans="1:11" s="163" customFormat="1" ht="15.6" x14ac:dyDescent="0.3">
      <c r="A650" s="162" t="s">
        <v>656</v>
      </c>
      <c r="B650" s="162"/>
      <c r="C650" s="162"/>
      <c r="D650" s="162"/>
      <c r="E650" s="162"/>
      <c r="F650" s="162"/>
      <c r="G650" s="162"/>
    </row>
    <row r="651" spans="1:11" ht="13.8" x14ac:dyDescent="0.25">
      <c r="A651" s="1"/>
      <c r="B651" s="382"/>
      <c r="C651" s="383"/>
      <c r="D651" s="383"/>
      <c r="E651" s="383"/>
      <c r="F651" s="18"/>
      <c r="G651" s="1"/>
    </row>
    <row r="652" spans="1:11" x14ac:dyDescent="0.25">
      <c r="D652" s="384"/>
      <c r="E652" s="203"/>
      <c r="F652" s="462" t="s">
        <v>361</v>
      </c>
      <c r="G652" s="462"/>
    </row>
    <row r="653" spans="1:11" x14ac:dyDescent="0.25">
      <c r="A653" s="204" t="s">
        <v>657</v>
      </c>
      <c r="D653" s="384"/>
      <c r="F653" s="213">
        <v>45930</v>
      </c>
      <c r="G653" s="213">
        <v>45565</v>
      </c>
    </row>
    <row r="654" spans="1:11" x14ac:dyDescent="0.25">
      <c r="A654" s="203" t="s">
        <v>658</v>
      </c>
      <c r="D654" s="384"/>
      <c r="F654" s="361">
        <v>0</v>
      </c>
      <c r="G654" s="361">
        <v>0</v>
      </c>
    </row>
    <row r="655" spans="1:11" x14ac:dyDescent="0.25">
      <c r="A655" s="208" t="s">
        <v>307</v>
      </c>
      <c r="B655" s="208"/>
      <c r="C655" s="208"/>
      <c r="D655" s="208"/>
      <c r="E655" s="208"/>
      <c r="F655" s="385">
        <f t="shared" ref="F655:G655" si="23">F654</f>
        <v>0</v>
      </c>
      <c r="G655" s="385">
        <f t="shared" si="23"/>
        <v>0</v>
      </c>
    </row>
    <row r="656" spans="1:11" x14ac:dyDescent="0.25">
      <c r="A656" s="203"/>
      <c r="B656" s="203"/>
      <c r="C656" s="203"/>
      <c r="D656" s="384"/>
      <c r="E656" s="203"/>
      <c r="F656" s="203"/>
      <c r="G656" s="203"/>
    </row>
    <row r="657" spans="1:7" x14ac:dyDescent="0.25">
      <c r="A657" s="203"/>
      <c r="B657" s="203"/>
      <c r="C657" s="203"/>
      <c r="D657" s="384"/>
      <c r="E657" s="203"/>
      <c r="F657" s="203"/>
      <c r="G657" s="203"/>
    </row>
    <row r="658" spans="1:7" x14ac:dyDescent="0.25">
      <c r="A658" s="203"/>
      <c r="B658" s="203"/>
      <c r="C658" s="203"/>
      <c r="D658" s="384"/>
      <c r="E658" s="384"/>
      <c r="F658" s="462" t="s">
        <v>361</v>
      </c>
      <c r="G658" s="462"/>
    </row>
    <row r="659" spans="1:7" x14ac:dyDescent="0.25">
      <c r="A659" s="204" t="s">
        <v>659</v>
      </c>
      <c r="B659" s="386"/>
      <c r="C659" s="203"/>
      <c r="D659" s="384"/>
      <c r="F659" s="213">
        <v>45930</v>
      </c>
      <c r="G659" s="213">
        <v>45565</v>
      </c>
    </row>
    <row r="660" spans="1:7" x14ac:dyDescent="0.25">
      <c r="A660" s="203" t="s">
        <v>658</v>
      </c>
      <c r="B660" s="386"/>
      <c r="C660" s="203"/>
      <c r="D660" s="384"/>
      <c r="F660" s="361">
        <v>0</v>
      </c>
      <c r="G660" s="361">
        <v>0</v>
      </c>
    </row>
    <row r="661" spans="1:7" x14ac:dyDescent="0.25">
      <c r="A661" s="208" t="s">
        <v>307</v>
      </c>
      <c r="B661" s="208"/>
      <c r="C661" s="208"/>
      <c r="D661" s="208"/>
      <c r="E661" s="208"/>
      <c r="F661" s="208"/>
      <c r="G661" s="385">
        <f t="shared" ref="G661" si="24">G660</f>
        <v>0</v>
      </c>
    </row>
    <row r="662" spans="1:7" x14ac:dyDescent="0.25">
      <c r="A662" s="203"/>
      <c r="B662" s="203"/>
      <c r="C662" s="203"/>
      <c r="D662" s="384"/>
      <c r="E662" s="384"/>
      <c r="F662" s="387"/>
      <c r="G662" s="203"/>
    </row>
    <row r="664" spans="1:7" s="163" customFormat="1" ht="15.6" x14ac:dyDescent="0.3">
      <c r="A664" s="162" t="s">
        <v>660</v>
      </c>
      <c r="B664" s="162"/>
      <c r="C664" s="162"/>
      <c r="D664" s="162"/>
      <c r="E664" s="162"/>
      <c r="F664" s="162"/>
      <c r="G664" s="162"/>
    </row>
    <row r="665" spans="1:7" ht="13.8" x14ac:dyDescent="0.25">
      <c r="A665" s="42"/>
      <c r="B665" s="1"/>
      <c r="C665" s="1"/>
    </row>
    <row r="666" spans="1:7" x14ac:dyDescent="0.25">
      <c r="A666" s="203"/>
      <c r="F666" s="462" t="s">
        <v>361</v>
      </c>
      <c r="G666" s="462"/>
    </row>
    <row r="667" spans="1:7" x14ac:dyDescent="0.25">
      <c r="A667" s="204" t="s">
        <v>661</v>
      </c>
      <c r="F667" s="206">
        <v>45930</v>
      </c>
      <c r="G667" s="206">
        <v>45565</v>
      </c>
    </row>
    <row r="668" spans="1:7" x14ac:dyDescent="0.25">
      <c r="A668" s="203" t="s">
        <v>662</v>
      </c>
      <c r="F668" s="361">
        <v>1311854382</v>
      </c>
      <c r="G668" s="361">
        <v>0</v>
      </c>
    </row>
    <row r="669" spans="1:7" x14ac:dyDescent="0.25">
      <c r="A669" s="207" t="s">
        <v>307</v>
      </c>
      <c r="B669" s="207"/>
      <c r="C669" s="207"/>
      <c r="D669" s="207"/>
      <c r="E669" s="207"/>
      <c r="F669" s="362">
        <f>SUM(F668:F668)</f>
        <v>1311854382</v>
      </c>
      <c r="G669" s="362">
        <f>SUM(G668:G668)</f>
        <v>0</v>
      </c>
    </row>
    <row r="670" spans="1:7" x14ac:dyDescent="0.25">
      <c r="A670" s="203"/>
      <c r="F670" s="203"/>
      <c r="G670" s="203"/>
    </row>
    <row r="671" spans="1:7" x14ac:dyDescent="0.25">
      <c r="A671" s="204" t="s">
        <v>663</v>
      </c>
      <c r="F671" s="206">
        <v>45930</v>
      </c>
      <c r="G671" s="206">
        <v>45565</v>
      </c>
    </row>
    <row r="672" spans="1:7" x14ac:dyDescent="0.25">
      <c r="A672" s="203" t="s">
        <v>266</v>
      </c>
      <c r="F672" s="361">
        <v>-5533663784</v>
      </c>
      <c r="G672" s="361">
        <v>-6114151444</v>
      </c>
    </row>
    <row r="673" spans="1:7" x14ac:dyDescent="0.25">
      <c r="A673" s="203" t="s">
        <v>664</v>
      </c>
      <c r="F673" s="361">
        <v>-99126294</v>
      </c>
      <c r="G673" s="361">
        <v>-96879747</v>
      </c>
    </row>
    <row r="674" spans="1:7" x14ac:dyDescent="0.25">
      <c r="A674" s="203" t="s">
        <v>662</v>
      </c>
      <c r="F674" s="361">
        <v>0</v>
      </c>
      <c r="G674" s="361">
        <v>-2864830984</v>
      </c>
    </row>
    <row r="675" spans="1:7" x14ac:dyDescent="0.25">
      <c r="A675" s="207" t="s">
        <v>307</v>
      </c>
      <c r="B675" s="207"/>
      <c r="C675" s="207"/>
      <c r="D675" s="207"/>
      <c r="E675" s="207"/>
      <c r="F675" s="362">
        <f>SUM(F672:F674)</f>
        <v>-5632790078</v>
      </c>
      <c r="G675" s="362">
        <f>SUM(G672:G674)</f>
        <v>-9075862175</v>
      </c>
    </row>
    <row r="679" spans="1:7" s="163" customFormat="1" ht="15.6" x14ac:dyDescent="0.3">
      <c r="A679" s="216" t="s">
        <v>665</v>
      </c>
      <c r="B679" s="216"/>
      <c r="C679" s="216"/>
      <c r="D679" s="216"/>
      <c r="E679" s="216"/>
      <c r="F679" s="216"/>
      <c r="G679" s="216"/>
    </row>
    <row r="680" spans="1:7" ht="14.4" x14ac:dyDescent="0.3">
      <c r="A680" s="388"/>
      <c r="B680" s="388"/>
      <c r="C680" s="389"/>
    </row>
    <row r="681" spans="1:7" x14ac:dyDescent="0.25">
      <c r="A681" s="203"/>
      <c r="F681" s="469" t="s">
        <v>361</v>
      </c>
      <c r="G681" s="469"/>
    </row>
    <row r="682" spans="1:7" x14ac:dyDescent="0.25">
      <c r="A682" s="204" t="s">
        <v>166</v>
      </c>
      <c r="F682" s="213">
        <v>45930</v>
      </c>
      <c r="G682" s="213">
        <v>45565</v>
      </c>
    </row>
    <row r="683" spans="1:7" x14ac:dyDescent="0.25">
      <c r="A683" s="203" t="s">
        <v>658</v>
      </c>
      <c r="F683" s="361">
        <v>0</v>
      </c>
      <c r="G683" s="361">
        <v>0</v>
      </c>
    </row>
    <row r="684" spans="1:7" x14ac:dyDescent="0.25">
      <c r="A684" s="203"/>
      <c r="F684" s="203"/>
      <c r="G684" s="203"/>
    </row>
    <row r="685" spans="1:7" x14ac:dyDescent="0.25">
      <c r="A685" s="208" t="s">
        <v>307</v>
      </c>
      <c r="B685" s="207"/>
      <c r="C685" s="207"/>
      <c r="D685" s="207"/>
      <c r="E685" s="207"/>
      <c r="F685" s="390">
        <f>SUM($F$683:F684)</f>
        <v>0</v>
      </c>
      <c r="G685" s="390">
        <f>SUM($G$683:G684)</f>
        <v>0</v>
      </c>
    </row>
    <row r="689" spans="1:7" s="163" customFormat="1" ht="15.6" x14ac:dyDescent="0.3">
      <c r="A689" s="162" t="s">
        <v>666</v>
      </c>
      <c r="B689" s="162"/>
      <c r="C689" s="162"/>
      <c r="D689" s="162"/>
      <c r="E689" s="162"/>
      <c r="F689" s="162"/>
      <c r="G689" s="162"/>
    </row>
    <row r="690" spans="1:7" ht="14.4" x14ac:dyDescent="0.3">
      <c r="A690" s="388"/>
      <c r="B690" s="388"/>
      <c r="C690" s="383"/>
    </row>
    <row r="691" spans="1:7" x14ac:dyDescent="0.25">
      <c r="A691" s="203"/>
      <c r="F691" s="469" t="s">
        <v>361</v>
      </c>
      <c r="G691" s="469"/>
    </row>
    <row r="692" spans="1:7" x14ac:dyDescent="0.25">
      <c r="A692" s="204" t="s">
        <v>168</v>
      </c>
      <c r="F692" s="213">
        <v>45930</v>
      </c>
      <c r="G692" s="213">
        <v>45565</v>
      </c>
    </row>
    <row r="693" spans="1:7" x14ac:dyDescent="0.25">
      <c r="A693" s="203" t="s">
        <v>658</v>
      </c>
      <c r="F693" s="361">
        <v>0</v>
      </c>
      <c r="G693" s="361">
        <v>0</v>
      </c>
    </row>
    <row r="694" spans="1:7" x14ac:dyDescent="0.25">
      <c r="A694" s="203"/>
      <c r="F694" s="386"/>
      <c r="G694" s="203"/>
    </row>
    <row r="695" spans="1:7" x14ac:dyDescent="0.25">
      <c r="A695" s="208" t="s">
        <v>307</v>
      </c>
      <c r="B695" s="208"/>
      <c r="C695" s="208"/>
      <c r="D695" s="208"/>
      <c r="E695" s="208"/>
      <c r="F695" s="390">
        <f>SUM($F$693:F694)</f>
        <v>0</v>
      </c>
      <c r="G695" s="390">
        <f>SUM($G$693:G694)</f>
        <v>0</v>
      </c>
    </row>
    <row r="698" spans="1:7" s="163" customFormat="1" ht="15.6" x14ac:dyDescent="0.3">
      <c r="A698" s="162" t="s">
        <v>667</v>
      </c>
      <c r="B698" s="162"/>
      <c r="C698" s="162"/>
      <c r="D698" s="162"/>
      <c r="E698" s="162"/>
      <c r="F698" s="162"/>
      <c r="G698" s="162"/>
    </row>
    <row r="699" spans="1:7" ht="13.8" x14ac:dyDescent="0.25">
      <c r="A699" s="1"/>
      <c r="B699" s="382"/>
      <c r="C699" s="383"/>
    </row>
    <row r="700" spans="1:7" x14ac:dyDescent="0.25">
      <c r="A700" s="203"/>
      <c r="F700" s="469" t="s">
        <v>361</v>
      </c>
      <c r="G700" s="469"/>
    </row>
    <row r="701" spans="1:7" x14ac:dyDescent="0.25">
      <c r="A701" s="203"/>
      <c r="F701" s="213">
        <v>45930</v>
      </c>
      <c r="G701" s="213">
        <v>45565</v>
      </c>
    </row>
    <row r="702" spans="1:7" x14ac:dyDescent="0.25">
      <c r="A702" s="203" t="s">
        <v>170</v>
      </c>
      <c r="F702" s="361">
        <v>0</v>
      </c>
      <c r="G702" s="361">
        <v>0</v>
      </c>
    </row>
    <row r="703" spans="1:7" x14ac:dyDescent="0.25">
      <c r="A703" s="391" t="s">
        <v>307</v>
      </c>
      <c r="B703" s="391"/>
      <c r="C703" s="391"/>
      <c r="D703" s="391"/>
      <c r="E703" s="391"/>
      <c r="F703" s="385">
        <f>SUM(F702)</f>
        <v>0</v>
      </c>
      <c r="G703" s="385">
        <f>SUM(G702)</f>
        <v>0</v>
      </c>
    </row>
    <row r="707" spans="1:7" s="163" customFormat="1" ht="15.6" x14ac:dyDescent="0.3">
      <c r="A707" s="162" t="s">
        <v>668</v>
      </c>
      <c r="B707" s="162"/>
      <c r="C707" s="162"/>
      <c r="D707" s="162"/>
      <c r="E707" s="162"/>
      <c r="F707" s="162"/>
      <c r="G707" s="162"/>
    </row>
    <row r="708" spans="1:7" ht="13.8" x14ac:dyDescent="0.25">
      <c r="A708" s="1"/>
      <c r="B708" s="1"/>
      <c r="C708" s="383"/>
    </row>
    <row r="709" spans="1:7" x14ac:dyDescent="0.25">
      <c r="A709" s="203"/>
      <c r="F709" s="462" t="s">
        <v>361</v>
      </c>
      <c r="G709" s="462"/>
    </row>
    <row r="710" spans="1:7" x14ac:dyDescent="0.25">
      <c r="A710" s="203"/>
      <c r="F710" s="213">
        <v>45930</v>
      </c>
      <c r="G710" s="213">
        <v>45565</v>
      </c>
    </row>
    <row r="711" spans="1:7" x14ac:dyDescent="0.25">
      <c r="A711" s="204" t="s">
        <v>172</v>
      </c>
      <c r="F711" s="361">
        <v>0</v>
      </c>
      <c r="G711" s="361">
        <v>0</v>
      </c>
    </row>
    <row r="712" spans="1:7" x14ac:dyDescent="0.25">
      <c r="A712" s="329" t="s">
        <v>669</v>
      </c>
      <c r="F712" s="203"/>
      <c r="G712" s="203"/>
    </row>
    <row r="713" spans="1:7" x14ac:dyDescent="0.25">
      <c r="A713" s="203"/>
      <c r="F713" s="386"/>
      <c r="G713" s="203"/>
    </row>
    <row r="714" spans="1:7" x14ac:dyDescent="0.25">
      <c r="A714" s="208" t="s">
        <v>307</v>
      </c>
      <c r="B714" s="391"/>
      <c r="C714" s="391"/>
      <c r="D714" s="391"/>
      <c r="E714" s="391"/>
      <c r="F714" s="390">
        <f>SUM($F$711:F713)</f>
        <v>0</v>
      </c>
      <c r="G714" s="390">
        <f>SUM($G$711:G713)</f>
        <v>0</v>
      </c>
    </row>
    <row r="717" spans="1:7" s="163" customFormat="1" ht="15.6" x14ac:dyDescent="0.3">
      <c r="A717" s="162" t="s">
        <v>670</v>
      </c>
      <c r="B717" s="162"/>
      <c r="C717" s="162"/>
      <c r="D717" s="162"/>
      <c r="E717" s="162"/>
      <c r="F717" s="162"/>
      <c r="G717" s="162"/>
    </row>
    <row r="718" spans="1:7" ht="13.8" x14ac:dyDescent="0.25">
      <c r="A718" s="1"/>
      <c r="B718" s="1"/>
      <c r="C718" s="383"/>
    </row>
    <row r="719" spans="1:7" x14ac:dyDescent="0.25">
      <c r="A719" s="203"/>
      <c r="F719" s="462" t="s">
        <v>361</v>
      </c>
      <c r="G719" s="462"/>
    </row>
    <row r="720" spans="1:7" x14ac:dyDescent="0.25">
      <c r="A720" s="203"/>
      <c r="F720" s="213">
        <v>45930</v>
      </c>
      <c r="G720" s="213">
        <v>45565</v>
      </c>
    </row>
    <row r="721" spans="1:7" x14ac:dyDescent="0.25">
      <c r="A721" s="140" t="s">
        <v>174</v>
      </c>
      <c r="F721" s="203"/>
      <c r="G721" s="203"/>
    </row>
    <row r="722" spans="1:7" x14ac:dyDescent="0.25">
      <c r="A722" s="203" t="s">
        <v>671</v>
      </c>
      <c r="F722" s="203"/>
      <c r="G722" s="203"/>
    </row>
    <row r="723" spans="1:7" x14ac:dyDescent="0.25">
      <c r="A723" s="203" t="s">
        <v>223</v>
      </c>
      <c r="F723" s="203"/>
      <c r="G723" s="203"/>
    </row>
    <row r="724" spans="1:7" x14ac:dyDescent="0.25">
      <c r="A724" s="392" t="s">
        <v>672</v>
      </c>
      <c r="F724" s="203"/>
      <c r="G724" s="203"/>
    </row>
    <row r="725" spans="1:7" x14ac:dyDescent="0.25">
      <c r="A725" s="208" t="s">
        <v>307</v>
      </c>
      <c r="B725" s="391"/>
      <c r="C725" s="391"/>
      <c r="D725" s="391"/>
      <c r="E725" s="391"/>
      <c r="F725" s="390">
        <f>SUM($F$721:F724)</f>
        <v>0</v>
      </c>
      <c r="G725" s="390">
        <f>SUM($G$721:G724)</f>
        <v>0</v>
      </c>
    </row>
    <row r="728" spans="1:7" s="163" customFormat="1" ht="15.6" x14ac:dyDescent="0.3">
      <c r="A728" s="216" t="s">
        <v>673</v>
      </c>
      <c r="B728" s="216"/>
      <c r="C728" s="216"/>
      <c r="D728" s="216"/>
      <c r="E728" s="216"/>
      <c r="F728" s="216"/>
      <c r="G728" s="216"/>
    </row>
    <row r="729" spans="1:7" ht="37.950000000000003" customHeight="1" x14ac:dyDescent="0.3">
      <c r="A729" s="467" t="s">
        <v>674</v>
      </c>
      <c r="B729" s="467"/>
      <c r="C729" s="467"/>
      <c r="D729" s="467"/>
      <c r="E729" s="467"/>
      <c r="F729" s="467"/>
      <c r="G729" s="467"/>
    </row>
    <row r="730" spans="1:7" x14ac:dyDescent="0.25">
      <c r="A730" s="203"/>
      <c r="F730" s="468" t="s">
        <v>361</v>
      </c>
      <c r="G730" s="468"/>
    </row>
    <row r="731" spans="1:7" x14ac:dyDescent="0.25">
      <c r="A731" s="203"/>
      <c r="F731" s="213">
        <v>45930</v>
      </c>
      <c r="G731" s="213">
        <v>45565</v>
      </c>
    </row>
    <row r="732" spans="1:7" x14ac:dyDescent="0.25">
      <c r="A732" s="325" t="s">
        <v>675</v>
      </c>
      <c r="F732" s="361">
        <v>100000</v>
      </c>
      <c r="G732" s="361">
        <v>74950</v>
      </c>
    </row>
    <row r="733" spans="1:7" x14ac:dyDescent="0.25">
      <c r="A733" s="203" t="s">
        <v>676</v>
      </c>
      <c r="F733" s="361">
        <v>5266746096</v>
      </c>
      <c r="G733" s="361">
        <v>-4329197130</v>
      </c>
    </row>
    <row r="734" spans="1:7" x14ac:dyDescent="0.25">
      <c r="A734" s="207" t="s">
        <v>677</v>
      </c>
      <c r="B734" s="304"/>
      <c r="C734" s="304"/>
      <c r="D734" s="304"/>
      <c r="E734" s="304"/>
      <c r="F734" s="362">
        <f>IFERROR(F733/F732,0)</f>
        <v>52667.460959999997</v>
      </c>
      <c r="G734" s="362">
        <f>IFERROR(G733/G732,0)</f>
        <v>-57761.135823882585</v>
      </c>
    </row>
    <row r="737" spans="1:7" s="163" customFormat="1" ht="15.6" x14ac:dyDescent="0.3">
      <c r="A737" s="216" t="s">
        <v>678</v>
      </c>
      <c r="B737" s="216"/>
      <c r="C737" s="216"/>
      <c r="D737" s="216"/>
      <c r="E737" s="216"/>
      <c r="F737" s="216"/>
      <c r="G737" s="216"/>
    </row>
    <row r="738" spans="1:7" x14ac:dyDescent="0.25">
      <c r="A738" s="325" t="s">
        <v>679</v>
      </c>
      <c r="B738" s="325"/>
      <c r="C738" s="325"/>
      <c r="D738" s="325"/>
      <c r="E738" s="325"/>
    </row>
    <row r="739" spans="1:7" x14ac:dyDescent="0.25">
      <c r="A739" s="325"/>
      <c r="B739" s="325"/>
      <c r="C739" s="325"/>
      <c r="D739" s="325"/>
      <c r="E739" s="325"/>
    </row>
    <row r="740" spans="1:7" x14ac:dyDescent="0.25">
      <c r="A740" s="360" t="s">
        <v>770</v>
      </c>
      <c r="B740" s="325"/>
      <c r="C740" s="325"/>
      <c r="D740" s="325"/>
      <c r="E740" s="325"/>
    </row>
    <row r="741" spans="1:7" ht="26.4" x14ac:dyDescent="0.3">
      <c r="A741" s="220" t="s">
        <v>680</v>
      </c>
      <c r="B741" s="466" t="s">
        <v>681</v>
      </c>
      <c r="C741" s="466"/>
      <c r="D741" s="220" t="s">
        <v>682</v>
      </c>
      <c r="E741" s="220" t="s">
        <v>683</v>
      </c>
      <c r="F741" s="466" t="s">
        <v>684</v>
      </c>
      <c r="G741" s="466"/>
    </row>
    <row r="742" spans="1:7" x14ac:dyDescent="0.3">
      <c r="A742" s="393" t="s">
        <v>685</v>
      </c>
      <c r="B742" s="464" t="s">
        <v>686</v>
      </c>
      <c r="C742" s="464"/>
      <c r="D742" s="394" t="s">
        <v>533</v>
      </c>
      <c r="E742" s="394" t="s">
        <v>687</v>
      </c>
      <c r="F742" s="465" t="s">
        <v>688</v>
      </c>
      <c r="G742" s="465"/>
    </row>
    <row r="743" spans="1:7" x14ac:dyDescent="0.3">
      <c r="A743" s="395"/>
      <c r="B743" s="395"/>
      <c r="C743" s="396"/>
      <c r="D743" s="396"/>
      <c r="E743" s="396"/>
    </row>
    <row r="744" spans="1:7" x14ac:dyDescent="0.25">
      <c r="A744" s="360" t="s">
        <v>689</v>
      </c>
      <c r="B744" s="360"/>
      <c r="C744" s="360"/>
      <c r="D744" s="360"/>
      <c r="E744" s="360"/>
    </row>
    <row r="745" spans="1:7" ht="26.4" x14ac:dyDescent="0.3">
      <c r="A745" s="220" t="s">
        <v>680</v>
      </c>
      <c r="B745" s="466" t="s">
        <v>681</v>
      </c>
      <c r="C745" s="466"/>
      <c r="D745" s="220" t="s">
        <v>682</v>
      </c>
      <c r="E745" s="220" t="s">
        <v>683</v>
      </c>
      <c r="F745" s="466" t="s">
        <v>684</v>
      </c>
      <c r="G745" s="466"/>
    </row>
    <row r="746" spans="1:7" x14ac:dyDescent="0.3">
      <c r="A746" s="393" t="s">
        <v>685</v>
      </c>
      <c r="B746" s="464" t="s">
        <v>686</v>
      </c>
      <c r="C746" s="464"/>
      <c r="D746" s="394" t="s">
        <v>533</v>
      </c>
      <c r="E746" s="394" t="s">
        <v>687</v>
      </c>
      <c r="F746" s="465" t="s">
        <v>688</v>
      </c>
      <c r="G746" s="465"/>
    </row>
    <row r="747" spans="1:7" x14ac:dyDescent="0.25">
      <c r="A747" s="325"/>
      <c r="B747" s="325"/>
      <c r="C747" s="325"/>
      <c r="D747" s="325"/>
      <c r="E747" s="325"/>
    </row>
    <row r="748" spans="1:7" x14ac:dyDescent="0.25">
      <c r="A748" s="203"/>
      <c r="B748" s="203"/>
      <c r="C748" s="203"/>
      <c r="D748" s="203"/>
      <c r="E748" s="203"/>
    </row>
    <row r="749" spans="1:7" ht="13.8" x14ac:dyDescent="0.25">
      <c r="A749" s="459" t="s">
        <v>690</v>
      </c>
      <c r="B749" s="459"/>
      <c r="C749" s="459"/>
      <c r="D749" s="459"/>
      <c r="E749" s="459"/>
      <c r="F749" s="459"/>
      <c r="G749" s="459"/>
    </row>
    <row r="750" spans="1:7" ht="40.049999999999997" customHeight="1" x14ac:dyDescent="0.3">
      <c r="A750" s="460" t="s">
        <v>772</v>
      </c>
      <c r="B750" s="460"/>
      <c r="C750" s="460"/>
      <c r="D750" s="460"/>
      <c r="E750" s="460"/>
      <c r="F750" s="460"/>
      <c r="G750" s="460"/>
    </row>
    <row r="753" spans="1:7" s="163" customFormat="1" ht="15.6" x14ac:dyDescent="0.3">
      <c r="A753" s="162" t="s">
        <v>691</v>
      </c>
      <c r="B753" s="162"/>
      <c r="C753" s="162"/>
      <c r="D753" s="162"/>
      <c r="E753" s="162"/>
      <c r="F753" s="162"/>
      <c r="G753" s="162"/>
    </row>
    <row r="754" spans="1:7" ht="61.05" customHeight="1" x14ac:dyDescent="0.3">
      <c r="A754" s="461" t="s">
        <v>692</v>
      </c>
      <c r="B754" s="461"/>
      <c r="C754" s="461"/>
      <c r="D754" s="461"/>
      <c r="E754" s="461"/>
      <c r="F754" s="461"/>
      <c r="G754" s="461"/>
    </row>
    <row r="755" spans="1:7" x14ac:dyDescent="0.25">
      <c r="B755" s="203"/>
      <c r="C755" s="203"/>
    </row>
    <row r="756" spans="1:7" x14ac:dyDescent="0.3">
      <c r="A756" s="141" t="s">
        <v>693</v>
      </c>
    </row>
    <row r="757" spans="1:7" x14ac:dyDescent="0.25">
      <c r="A757" s="203"/>
      <c r="B757" s="203"/>
      <c r="C757" s="203"/>
    </row>
    <row r="758" spans="1:7" x14ac:dyDescent="0.25">
      <c r="A758" s="397" t="s">
        <v>362</v>
      </c>
      <c r="F758" s="213">
        <v>45930</v>
      </c>
      <c r="G758" s="213">
        <v>45657</v>
      </c>
    </row>
    <row r="759" spans="1:7" x14ac:dyDescent="0.3">
      <c r="A759" s="144" t="s">
        <v>694</v>
      </c>
      <c r="B759" s="145"/>
      <c r="C759" s="145"/>
      <c r="D759" s="145"/>
      <c r="E759" s="146"/>
      <c r="F759" s="194"/>
      <c r="G759" s="194"/>
    </row>
    <row r="760" spans="1:7" x14ac:dyDescent="0.3">
      <c r="A760" s="144" t="s">
        <v>695</v>
      </c>
      <c r="B760" s="145"/>
      <c r="C760" s="145"/>
      <c r="D760" s="145"/>
      <c r="E760" s="146"/>
      <c r="F760" s="194"/>
      <c r="G760" s="194"/>
    </row>
    <row r="761" spans="1:7" x14ac:dyDescent="0.3">
      <c r="A761" s="144" t="s">
        <v>496</v>
      </c>
      <c r="B761" s="145"/>
      <c r="C761" s="145"/>
      <c r="D761" s="145"/>
      <c r="E761" s="146"/>
      <c r="F761" s="194"/>
      <c r="G761" s="194"/>
    </row>
    <row r="762" spans="1:7" x14ac:dyDescent="0.3">
      <c r="A762" s="144" t="s">
        <v>696</v>
      </c>
      <c r="B762" s="145"/>
      <c r="C762" s="145"/>
      <c r="D762" s="145"/>
      <c r="E762" s="146"/>
      <c r="F762" s="194"/>
      <c r="G762" s="194"/>
    </row>
    <row r="763" spans="1:7" x14ac:dyDescent="0.3">
      <c r="A763" s="144" t="s">
        <v>697</v>
      </c>
      <c r="B763" s="145"/>
      <c r="C763" s="145"/>
      <c r="D763" s="145"/>
      <c r="E763" s="146"/>
      <c r="F763" s="398"/>
      <c r="G763" s="194"/>
    </row>
    <row r="764" spans="1:7" x14ac:dyDescent="0.3">
      <c r="A764" s="144" t="s">
        <v>119</v>
      </c>
      <c r="B764" s="145"/>
      <c r="C764" s="145"/>
      <c r="D764" s="145"/>
      <c r="E764" s="146"/>
      <c r="F764" s="398"/>
      <c r="G764" s="194"/>
    </row>
    <row r="765" spans="1:7" x14ac:dyDescent="0.3">
      <c r="A765" s="144" t="s">
        <v>698</v>
      </c>
      <c r="B765" s="145"/>
      <c r="C765" s="145"/>
      <c r="D765" s="145"/>
      <c r="E765" s="146"/>
      <c r="F765" s="398"/>
      <c r="G765" s="194"/>
    </row>
    <row r="766" spans="1:7" x14ac:dyDescent="0.3">
      <c r="A766" s="144" t="s">
        <v>699</v>
      </c>
      <c r="B766" s="145"/>
      <c r="C766" s="145"/>
      <c r="D766" s="145"/>
      <c r="E766" s="146"/>
      <c r="F766" s="398"/>
      <c r="G766" s="194"/>
    </row>
    <row r="767" spans="1:7" x14ac:dyDescent="0.3">
      <c r="A767" s="144" t="s">
        <v>700</v>
      </c>
      <c r="B767" s="145"/>
      <c r="C767" s="145"/>
      <c r="D767" s="145"/>
      <c r="E767" s="146"/>
      <c r="F767" s="398"/>
      <c r="G767" s="194"/>
    </row>
    <row r="768" spans="1:7" x14ac:dyDescent="0.3">
      <c r="A768" s="144" t="s">
        <v>701</v>
      </c>
      <c r="B768" s="145"/>
      <c r="C768" s="145"/>
      <c r="D768" s="145"/>
      <c r="E768" s="146"/>
      <c r="F768" s="398"/>
      <c r="G768" s="194"/>
    </row>
    <row r="769" spans="1:7" x14ac:dyDescent="0.3">
      <c r="A769" s="144" t="s">
        <v>702</v>
      </c>
      <c r="B769" s="145"/>
      <c r="C769" s="145"/>
      <c r="D769" s="145"/>
      <c r="E769" s="146"/>
      <c r="F769" s="398"/>
      <c r="G769" s="194"/>
    </row>
    <row r="770" spans="1:7" x14ac:dyDescent="0.3">
      <c r="A770" s="185" t="s">
        <v>703</v>
      </c>
      <c r="B770" s="174"/>
      <c r="C770" s="174"/>
      <c r="D770" s="174"/>
      <c r="E770" s="175"/>
      <c r="F770" s="398"/>
      <c r="G770" s="194"/>
    </row>
    <row r="771" spans="1:7" x14ac:dyDescent="0.3">
      <c r="A771" s="185" t="s">
        <v>704</v>
      </c>
      <c r="B771" s="174"/>
      <c r="C771" s="174"/>
      <c r="D771" s="174"/>
      <c r="E771" s="175"/>
      <c r="F771" s="398"/>
      <c r="G771" s="194"/>
    </row>
    <row r="772" spans="1:7" x14ac:dyDescent="0.25">
      <c r="A772" s="399" t="s">
        <v>307</v>
      </c>
      <c r="B772" s="400"/>
      <c r="C772" s="400"/>
      <c r="D772" s="400"/>
      <c r="E772" s="401"/>
      <c r="F772" s="390"/>
      <c r="G772" s="390"/>
    </row>
    <row r="775" spans="1:7" s="163" customFormat="1" ht="15.6" x14ac:dyDescent="0.3">
      <c r="A775" s="162" t="s">
        <v>705</v>
      </c>
      <c r="B775" s="162"/>
      <c r="C775" s="162"/>
      <c r="D775" s="162"/>
      <c r="E775" s="162"/>
      <c r="F775" s="162"/>
      <c r="G775" s="162"/>
    </row>
    <row r="776" spans="1:7" ht="57" customHeight="1" x14ac:dyDescent="0.3">
      <c r="A776" s="460" t="s">
        <v>706</v>
      </c>
      <c r="B776" s="460"/>
      <c r="C776" s="460"/>
      <c r="D776" s="460"/>
      <c r="E776" s="460"/>
      <c r="F776" s="460"/>
      <c r="G776" s="460"/>
    </row>
    <row r="779" spans="1:7" s="163" customFormat="1" ht="15.6" x14ac:dyDescent="0.3">
      <c r="A779" s="162" t="s">
        <v>707</v>
      </c>
      <c r="B779" s="162"/>
      <c r="C779" s="162"/>
      <c r="D779" s="162"/>
      <c r="E779" s="162"/>
      <c r="F779" s="162"/>
      <c r="G779" s="162"/>
    </row>
    <row r="780" spans="1:7" s="203" customFormat="1" x14ac:dyDescent="0.25">
      <c r="F780" s="462" t="s">
        <v>361</v>
      </c>
      <c r="G780" s="462"/>
    </row>
    <row r="781" spans="1:7" s="203" customFormat="1" x14ac:dyDescent="0.25">
      <c r="F781" s="213">
        <v>45930</v>
      </c>
      <c r="G781" s="213">
        <v>45657</v>
      </c>
    </row>
    <row r="782" spans="1:7" s="203" customFormat="1" x14ac:dyDescent="0.25">
      <c r="A782" s="402" t="s">
        <v>708</v>
      </c>
      <c r="B782" s="403"/>
      <c r="C782" s="403"/>
      <c r="D782" s="403"/>
      <c r="E782" s="404"/>
      <c r="F782" s="404"/>
      <c r="G782" s="404"/>
    </row>
    <row r="783" spans="1:7" s="203" customFormat="1" hidden="1" outlineLevel="1" x14ac:dyDescent="0.25">
      <c r="A783" s="337" t="s">
        <v>105</v>
      </c>
      <c r="B783" s="293"/>
      <c r="C783" s="293"/>
      <c r="D783" s="293"/>
      <c r="E783" s="405"/>
      <c r="F783" s="406"/>
      <c r="G783" s="406"/>
    </row>
    <row r="784" spans="1:7" s="203" customFormat="1" collapsed="1" x14ac:dyDescent="0.25">
      <c r="A784" s="337" t="s">
        <v>709</v>
      </c>
      <c r="B784" s="293"/>
      <c r="C784" s="293"/>
      <c r="D784" s="293"/>
      <c r="E784" s="405"/>
      <c r="F784" s="406">
        <f>F826</f>
        <v>34720644</v>
      </c>
      <c r="G784" s="406">
        <f>G826</f>
        <v>13664989</v>
      </c>
    </row>
    <row r="785" spans="1:7" s="203" customFormat="1" x14ac:dyDescent="0.25">
      <c r="A785" s="337" t="s">
        <v>109</v>
      </c>
      <c r="B785" s="293"/>
      <c r="C785" s="293"/>
      <c r="D785" s="293"/>
      <c r="E785" s="405"/>
      <c r="F785" s="406">
        <v>0</v>
      </c>
      <c r="G785" s="406">
        <v>0</v>
      </c>
    </row>
    <row r="786" spans="1:7" s="203" customFormat="1" x14ac:dyDescent="0.25">
      <c r="A786" s="337" t="s">
        <v>710</v>
      </c>
      <c r="B786" s="293"/>
      <c r="C786" s="293"/>
      <c r="D786" s="293"/>
      <c r="E786" s="405"/>
      <c r="F786" s="406">
        <v>25428465</v>
      </c>
      <c r="G786" s="406">
        <v>0</v>
      </c>
    </row>
    <row r="787" spans="1:7" s="204" customFormat="1" x14ac:dyDescent="0.25">
      <c r="A787" s="407" t="s">
        <v>711</v>
      </c>
      <c r="B787" s="309"/>
      <c r="C787" s="309"/>
      <c r="D787" s="309"/>
      <c r="E787" s="408"/>
      <c r="F787" s="409">
        <f>SUM(F783:F786)</f>
        <v>60149109</v>
      </c>
      <c r="G787" s="409">
        <f>SUM(G783:G786)</f>
        <v>13664989</v>
      </c>
    </row>
    <row r="788" spans="1:7" s="203" customFormat="1" x14ac:dyDescent="0.25">
      <c r="A788" s="407" t="s">
        <v>712</v>
      </c>
      <c r="B788" s="293"/>
      <c r="C788" s="293"/>
      <c r="D788" s="293"/>
      <c r="E788" s="405"/>
      <c r="F788" s="410"/>
      <c r="G788" s="410"/>
    </row>
    <row r="789" spans="1:7" s="203" customFormat="1" x14ac:dyDescent="0.25">
      <c r="A789" s="337" t="s">
        <v>123</v>
      </c>
      <c r="B789" s="293"/>
      <c r="C789" s="293"/>
      <c r="D789" s="293"/>
      <c r="E789" s="405"/>
      <c r="F789" s="406">
        <f>E851</f>
        <v>-6537475612.2200003</v>
      </c>
      <c r="G789" s="406">
        <f>G851</f>
        <v>7443930923.5841999</v>
      </c>
    </row>
    <row r="790" spans="1:7" s="203" customFormat="1" hidden="1" outlineLevel="1" x14ac:dyDescent="0.25">
      <c r="A790" s="337" t="s">
        <v>125</v>
      </c>
      <c r="B790" s="293"/>
      <c r="C790" s="293"/>
      <c r="D790" s="293"/>
      <c r="E790" s="405"/>
      <c r="F790" s="406">
        <v>0</v>
      </c>
      <c r="G790" s="406">
        <v>0</v>
      </c>
    </row>
    <row r="791" spans="1:7" s="203" customFormat="1" hidden="1" outlineLevel="1" x14ac:dyDescent="0.25">
      <c r="A791" s="337" t="s">
        <v>133</v>
      </c>
      <c r="B791" s="293"/>
      <c r="C791" s="293"/>
      <c r="D791" s="293"/>
      <c r="E791" s="405"/>
      <c r="F791" s="406">
        <v>0</v>
      </c>
      <c r="G791" s="406">
        <v>0</v>
      </c>
    </row>
    <row r="792" spans="1:7" s="203" customFormat="1" hidden="1" outlineLevel="1" x14ac:dyDescent="0.25">
      <c r="A792" s="337" t="s">
        <v>713</v>
      </c>
      <c r="B792" s="293"/>
      <c r="C792" s="293"/>
      <c r="D792" s="293"/>
      <c r="E792" s="405"/>
      <c r="F792" s="406">
        <v>0</v>
      </c>
      <c r="G792" s="406">
        <v>0</v>
      </c>
    </row>
    <row r="793" spans="1:7" s="203" customFormat="1" hidden="1" outlineLevel="1" x14ac:dyDescent="0.25">
      <c r="A793" s="337" t="s">
        <v>714</v>
      </c>
      <c r="B793" s="293"/>
      <c r="C793" s="293"/>
      <c r="D793" s="293"/>
      <c r="E793" s="405"/>
      <c r="F793" s="406">
        <v>0</v>
      </c>
      <c r="G793" s="406">
        <v>0</v>
      </c>
    </row>
    <row r="794" spans="1:7" s="204" customFormat="1" collapsed="1" x14ac:dyDescent="0.25">
      <c r="A794" s="407" t="s">
        <v>715</v>
      </c>
      <c r="B794" s="309"/>
      <c r="C794" s="309"/>
      <c r="D794" s="309"/>
      <c r="E794" s="408"/>
      <c r="F794" s="409">
        <f>SUM(F789:F793)</f>
        <v>-6537475612.2200003</v>
      </c>
      <c r="G794" s="409">
        <f>SUM(G789:G793)</f>
        <v>7443930923.5841999</v>
      </c>
    </row>
    <row r="795" spans="1:7" s="203" customFormat="1" x14ac:dyDescent="0.25"/>
    <row r="796" spans="1:7" s="203" customFormat="1" x14ac:dyDescent="0.25">
      <c r="A796" s="325"/>
      <c r="F796" s="325"/>
      <c r="G796" s="325"/>
    </row>
    <row r="797" spans="1:7" s="203" customFormat="1" x14ac:dyDescent="0.25">
      <c r="F797" s="213">
        <v>45930</v>
      </c>
      <c r="G797" s="213">
        <v>45565</v>
      </c>
    </row>
    <row r="798" spans="1:7" s="203" customFormat="1" x14ac:dyDescent="0.25">
      <c r="A798" s="402" t="s">
        <v>716</v>
      </c>
      <c r="B798" s="403"/>
      <c r="C798" s="403"/>
      <c r="D798" s="403"/>
      <c r="E798" s="404"/>
      <c r="F798" s="411"/>
      <c r="G798" s="411"/>
    </row>
    <row r="799" spans="1:7" s="203" customFormat="1" x14ac:dyDescent="0.25">
      <c r="A799" s="412" t="s">
        <v>154</v>
      </c>
      <c r="B799" s="403"/>
      <c r="C799" s="403"/>
      <c r="D799" s="403"/>
      <c r="E799" s="404"/>
      <c r="F799" s="413">
        <f>F857</f>
        <v>55441400</v>
      </c>
      <c r="G799" s="413">
        <f>G857</f>
        <v>15789491</v>
      </c>
    </row>
    <row r="800" spans="1:7" s="203" customFormat="1" x14ac:dyDescent="0.25"/>
    <row r="801" spans="1:7" s="203" customFormat="1" x14ac:dyDescent="0.25">
      <c r="A801" s="402" t="s">
        <v>156</v>
      </c>
      <c r="B801" s="403"/>
      <c r="C801" s="403"/>
      <c r="D801" s="403"/>
      <c r="E801" s="404"/>
      <c r="F801" s="403"/>
      <c r="G801" s="404"/>
    </row>
    <row r="802" spans="1:7" s="203" customFormat="1" x14ac:dyDescent="0.25">
      <c r="A802" s="337" t="s">
        <v>717</v>
      </c>
      <c r="B802" s="293"/>
      <c r="C802" s="293"/>
      <c r="D802" s="293"/>
      <c r="E802" s="405"/>
      <c r="F802" s="406">
        <f>F867</f>
        <v>19092298999</v>
      </c>
      <c r="G802" s="406">
        <f>G867</f>
        <v>16030062226</v>
      </c>
    </row>
    <row r="803" spans="1:7" s="203" customFormat="1" x14ac:dyDescent="0.25">
      <c r="A803" s="414" t="s">
        <v>160</v>
      </c>
      <c r="B803" s="403"/>
      <c r="C803" s="403"/>
      <c r="D803" s="403"/>
      <c r="E803" s="403"/>
      <c r="F803" s="403"/>
      <c r="G803" s="404"/>
    </row>
    <row r="804" spans="1:7" s="203" customFormat="1" x14ac:dyDescent="0.25">
      <c r="A804" s="415" t="s">
        <v>718</v>
      </c>
      <c r="B804" s="403"/>
      <c r="C804" s="403"/>
      <c r="D804" s="403"/>
      <c r="E804" s="403"/>
      <c r="F804" s="416">
        <f>F870</f>
        <v>1087018837</v>
      </c>
      <c r="G804" s="416">
        <f>G870</f>
        <v>877525256</v>
      </c>
    </row>
    <row r="805" spans="1:7" s="204" customFormat="1" x14ac:dyDescent="0.25">
      <c r="A805" s="402" t="s">
        <v>488</v>
      </c>
      <c r="B805" s="403"/>
      <c r="C805" s="403"/>
      <c r="D805" s="403"/>
      <c r="E805" s="404"/>
      <c r="F805" s="417">
        <f>SUM(F801:F804)</f>
        <v>20179317836</v>
      </c>
      <c r="G805" s="417">
        <f>SUM(G801:G804)</f>
        <v>16907587482</v>
      </c>
    </row>
    <row r="806" spans="1:7" s="203" customFormat="1" x14ac:dyDescent="0.25">
      <c r="A806" s="325"/>
      <c r="F806" s="325"/>
      <c r="G806" s="325"/>
    </row>
    <row r="807" spans="1:7" s="3" customFormat="1" ht="13.8" hidden="1" outlineLevel="1" x14ac:dyDescent="0.25">
      <c r="A807" s="418" t="str">
        <f>A784</f>
        <v>Cuentas a cobrar comerciales</v>
      </c>
      <c r="B807" s="419"/>
      <c r="C807" s="419"/>
      <c r="D807" s="420"/>
      <c r="E807" s="420"/>
      <c r="F807" s="421">
        <v>45930</v>
      </c>
      <c r="G807" s="421">
        <v>45657</v>
      </c>
    </row>
    <row r="808" spans="1:7" s="1" customFormat="1" ht="13.8" hidden="1" outlineLevel="1" x14ac:dyDescent="0.25">
      <c r="A808" s="1" t="s">
        <v>600</v>
      </c>
      <c r="F808" s="67">
        <v>0</v>
      </c>
      <c r="G808" s="67">
        <v>0</v>
      </c>
    </row>
    <row r="809" spans="1:7" s="1" customFormat="1" ht="13.8" hidden="1" outlineLevel="1" x14ac:dyDescent="0.25">
      <c r="A809" s="1" t="s">
        <v>719</v>
      </c>
      <c r="F809" s="67">
        <v>0</v>
      </c>
      <c r="G809" s="67">
        <v>0</v>
      </c>
    </row>
    <row r="810" spans="1:7" s="1" customFormat="1" ht="13.8" hidden="1" outlineLevel="1" x14ac:dyDescent="0.25">
      <c r="A810" s="1" t="s">
        <v>720</v>
      </c>
      <c r="F810" s="67">
        <v>32890400</v>
      </c>
      <c r="G810" s="67">
        <v>9766700</v>
      </c>
    </row>
    <row r="811" spans="1:7" s="1" customFormat="1" ht="13.8" hidden="1" outlineLevel="1" x14ac:dyDescent="0.25">
      <c r="A811" s="1" t="s">
        <v>598</v>
      </c>
      <c r="F811" s="67">
        <v>237379</v>
      </c>
      <c r="G811" s="67">
        <v>237379</v>
      </c>
    </row>
    <row r="812" spans="1:7" s="1" customFormat="1" ht="13.8" hidden="1" outlineLevel="1" x14ac:dyDescent="0.25">
      <c r="A812" s="1" t="s">
        <v>721</v>
      </c>
      <c r="F812" s="67">
        <v>182478</v>
      </c>
      <c r="G812" s="67">
        <v>182478</v>
      </c>
    </row>
    <row r="813" spans="1:7" s="1" customFormat="1" ht="13.8" hidden="1" outlineLevel="1" x14ac:dyDescent="0.25">
      <c r="A813" s="1" t="s">
        <v>722</v>
      </c>
      <c r="F813" s="67">
        <v>1238475</v>
      </c>
      <c r="G813" s="67">
        <v>1238475</v>
      </c>
    </row>
    <row r="814" spans="1:7" s="1" customFormat="1" ht="13.8" hidden="1" outlineLevel="1" x14ac:dyDescent="0.25">
      <c r="A814" s="1" t="s">
        <v>70</v>
      </c>
      <c r="F814" s="67">
        <v>0</v>
      </c>
      <c r="G814" s="67">
        <v>0</v>
      </c>
    </row>
    <row r="815" spans="1:7" s="1" customFormat="1" ht="13.8" hidden="1" outlineLevel="1" x14ac:dyDescent="0.25">
      <c r="A815" s="1" t="s">
        <v>76</v>
      </c>
      <c r="F815" s="67">
        <v>0</v>
      </c>
      <c r="G815" s="67">
        <v>0</v>
      </c>
    </row>
    <row r="816" spans="1:7" s="1" customFormat="1" ht="13.8" hidden="1" outlineLevel="1" x14ac:dyDescent="0.25">
      <c r="A816" s="1" t="s">
        <v>75</v>
      </c>
      <c r="F816" s="67">
        <v>0</v>
      </c>
      <c r="G816" s="67">
        <v>0</v>
      </c>
    </row>
    <row r="817" spans="1:8" s="1" customFormat="1" ht="13.8" hidden="1" outlineLevel="1" x14ac:dyDescent="0.25">
      <c r="A817" s="1" t="s">
        <v>723</v>
      </c>
      <c r="F817" s="67">
        <v>0</v>
      </c>
      <c r="G817" s="67">
        <v>0</v>
      </c>
    </row>
    <row r="818" spans="1:8" s="1" customFormat="1" ht="13.8" hidden="1" outlineLevel="1" x14ac:dyDescent="0.25">
      <c r="A818" s="1" t="s">
        <v>724</v>
      </c>
      <c r="F818" s="67">
        <v>0</v>
      </c>
      <c r="G818" s="67">
        <v>0</v>
      </c>
    </row>
    <row r="819" spans="1:8" s="1" customFormat="1" ht="13.8" hidden="1" outlineLevel="1" x14ac:dyDescent="0.25">
      <c r="A819" s="1" t="s">
        <v>725</v>
      </c>
      <c r="F819" s="67">
        <v>0</v>
      </c>
      <c r="G819" s="67">
        <v>0</v>
      </c>
    </row>
    <row r="820" spans="1:8" s="1" customFormat="1" ht="13.8" hidden="1" outlineLevel="1" x14ac:dyDescent="0.25">
      <c r="A820" s="1" t="s">
        <v>726</v>
      </c>
      <c r="F820" s="67">
        <v>0</v>
      </c>
      <c r="G820" s="67">
        <v>0</v>
      </c>
    </row>
    <row r="821" spans="1:8" s="1" customFormat="1" ht="13.8" hidden="1" outlineLevel="1" x14ac:dyDescent="0.25">
      <c r="A821" s="1" t="s">
        <v>727</v>
      </c>
      <c r="F821" s="67">
        <v>0</v>
      </c>
      <c r="G821" s="67">
        <v>1413300</v>
      </c>
    </row>
    <row r="822" spans="1:8" s="1" customFormat="1" ht="13.8" hidden="1" outlineLevel="1" x14ac:dyDescent="0.25">
      <c r="A822" s="1" t="s">
        <v>728</v>
      </c>
      <c r="F822" s="67">
        <v>700</v>
      </c>
      <c r="G822" s="67">
        <v>405330</v>
      </c>
    </row>
    <row r="823" spans="1:8" s="1" customFormat="1" ht="13.8" hidden="1" outlineLevel="1" x14ac:dyDescent="0.25">
      <c r="A823" s="1" t="s">
        <v>729</v>
      </c>
      <c r="F823" s="67">
        <v>0</v>
      </c>
      <c r="G823" s="67">
        <v>0</v>
      </c>
    </row>
    <row r="824" spans="1:8" s="1" customFormat="1" ht="13.8" hidden="1" outlineLevel="1" x14ac:dyDescent="0.25">
      <c r="A824" s="1" t="s">
        <v>730</v>
      </c>
      <c r="F824" s="67">
        <v>171212</v>
      </c>
      <c r="G824" s="67">
        <v>171212</v>
      </c>
    </row>
    <row r="825" spans="1:8" s="1" customFormat="1" ht="13.8" hidden="1" outlineLevel="1" x14ac:dyDescent="0.25">
      <c r="A825" s="1" t="s">
        <v>731</v>
      </c>
      <c r="F825" s="67">
        <v>0</v>
      </c>
      <c r="G825" s="67">
        <v>250115</v>
      </c>
    </row>
    <row r="826" spans="1:8" s="3" customFormat="1" ht="13.8" hidden="1" outlineLevel="1" x14ac:dyDescent="0.25">
      <c r="A826" s="418" t="s">
        <v>307</v>
      </c>
      <c r="B826" s="419"/>
      <c r="C826" s="419"/>
      <c r="D826" s="419"/>
      <c r="E826" s="419"/>
      <c r="F826" s="422">
        <f>SUM(F808:F825)</f>
        <v>34720644</v>
      </c>
      <c r="G826" s="422">
        <f>SUM(G808:G825)</f>
        <v>13664989</v>
      </c>
    </row>
    <row r="827" spans="1:8" s="112" customFormat="1" ht="13.8" hidden="1" outlineLevel="1" x14ac:dyDescent="0.25">
      <c r="F827" s="423"/>
      <c r="G827" s="423"/>
    </row>
    <row r="828" spans="1:8" s="1" customFormat="1" ht="13.8" hidden="1" outlineLevel="1" x14ac:dyDescent="0.25">
      <c r="E828" s="463">
        <v>45930</v>
      </c>
      <c r="F828" s="463"/>
      <c r="G828" s="463">
        <v>45657</v>
      </c>
      <c r="H828" s="463"/>
    </row>
    <row r="829" spans="1:8" s="3" customFormat="1" ht="13.8" hidden="1" outlineLevel="1" x14ac:dyDescent="0.25">
      <c r="A829" s="418" t="s">
        <v>123</v>
      </c>
      <c r="B829" s="421" t="s">
        <v>520</v>
      </c>
      <c r="C829" s="421" t="s">
        <v>732</v>
      </c>
      <c r="D829" s="421" t="s">
        <v>733</v>
      </c>
      <c r="E829" s="421" t="s">
        <v>734</v>
      </c>
      <c r="F829" s="421" t="s">
        <v>735</v>
      </c>
      <c r="G829" s="421" t="s">
        <v>734</v>
      </c>
      <c r="H829" s="421" t="s">
        <v>735</v>
      </c>
    </row>
    <row r="830" spans="1:8" s="1" customFormat="1" ht="13.8" hidden="1" outlineLevel="1" x14ac:dyDescent="0.25">
      <c r="A830" s="1" t="s">
        <v>600</v>
      </c>
      <c r="B830" s="424" t="s">
        <v>512</v>
      </c>
      <c r="C830" s="425">
        <v>6970.65</v>
      </c>
      <c r="D830" s="425">
        <v>7843.41</v>
      </c>
      <c r="E830" s="67">
        <f>IF($B830="USD",$F830*$C830,$F830)</f>
        <v>-6899262179.2200003</v>
      </c>
      <c r="F830" s="67">
        <v>-989758.8</v>
      </c>
      <c r="G830" s="67">
        <f t="shared" ref="G830:G850" si="25">IF($B830="USD",$H830*$D830,$H830)</f>
        <v>7073246904.7841997</v>
      </c>
      <c r="H830" s="67">
        <v>901807.62</v>
      </c>
    </row>
    <row r="831" spans="1:8" s="1" customFormat="1" ht="13.8" hidden="1" outlineLevel="1" x14ac:dyDescent="0.25">
      <c r="A831" s="1" t="s">
        <v>600</v>
      </c>
      <c r="B831" s="424" t="s">
        <v>736</v>
      </c>
      <c r="C831" s="425">
        <f t="shared" ref="C831:D846" si="26">C830</f>
        <v>6970.65</v>
      </c>
      <c r="D831" s="425">
        <f t="shared" si="26"/>
        <v>7843.41</v>
      </c>
      <c r="E831" s="67">
        <f t="shared" ref="E831:E850" si="27">IF($B831="USD",$F831*$C831,$F831)</f>
        <v>732500</v>
      </c>
      <c r="F831" s="67">
        <v>732500</v>
      </c>
      <c r="G831" s="67">
        <f t="shared" si="25"/>
        <v>0</v>
      </c>
      <c r="H831" s="67">
        <v>0</v>
      </c>
    </row>
    <row r="832" spans="1:8" s="1" customFormat="1" ht="13.8" hidden="1" outlineLevel="1" x14ac:dyDescent="0.25">
      <c r="A832" s="1" t="s">
        <v>598</v>
      </c>
      <c r="B832" s="424" t="s">
        <v>512</v>
      </c>
      <c r="C832" s="425">
        <f t="shared" si="26"/>
        <v>6970.65</v>
      </c>
      <c r="D832" s="425">
        <f t="shared" si="26"/>
        <v>7843.41</v>
      </c>
      <c r="E832" s="67">
        <f t="shared" si="27"/>
        <v>0</v>
      </c>
      <c r="F832" s="67">
        <v>0</v>
      </c>
      <c r="G832" s="67">
        <f t="shared" si="25"/>
        <v>0</v>
      </c>
      <c r="H832" s="67">
        <v>0</v>
      </c>
    </row>
    <row r="833" spans="1:8" s="1" customFormat="1" ht="13.8" hidden="1" outlineLevel="1" x14ac:dyDescent="0.25">
      <c r="A833" s="1" t="s">
        <v>598</v>
      </c>
      <c r="B833" s="424" t="s">
        <v>736</v>
      </c>
      <c r="C833" s="425">
        <f t="shared" si="26"/>
        <v>6970.65</v>
      </c>
      <c r="D833" s="425">
        <f t="shared" si="26"/>
        <v>7843.41</v>
      </c>
      <c r="E833" s="67">
        <f t="shared" si="27"/>
        <v>0</v>
      </c>
      <c r="F833" s="67">
        <v>0</v>
      </c>
      <c r="G833" s="67">
        <f t="shared" si="25"/>
        <v>0</v>
      </c>
      <c r="H833" s="67">
        <v>0</v>
      </c>
    </row>
    <row r="834" spans="1:8" s="1" customFormat="1" ht="13.8" hidden="1" outlineLevel="1" x14ac:dyDescent="0.25">
      <c r="A834" s="1" t="s">
        <v>719</v>
      </c>
      <c r="B834" s="424" t="s">
        <v>512</v>
      </c>
      <c r="C834" s="425">
        <f t="shared" si="26"/>
        <v>6970.65</v>
      </c>
      <c r="D834" s="425">
        <f t="shared" si="26"/>
        <v>7843.41</v>
      </c>
      <c r="E834" s="67">
        <f t="shared" si="27"/>
        <v>0</v>
      </c>
      <c r="F834" s="67">
        <v>0</v>
      </c>
      <c r="G834" s="67">
        <f t="shared" si="25"/>
        <v>0</v>
      </c>
      <c r="H834" s="67">
        <v>0</v>
      </c>
    </row>
    <row r="835" spans="1:8" s="1" customFormat="1" ht="13.8" hidden="1" outlineLevel="1" x14ac:dyDescent="0.25">
      <c r="A835" s="1" t="s">
        <v>719</v>
      </c>
      <c r="B835" s="424" t="s">
        <v>736</v>
      </c>
      <c r="C835" s="425">
        <f t="shared" si="26"/>
        <v>6970.65</v>
      </c>
      <c r="D835" s="425">
        <f t="shared" si="26"/>
        <v>7843.41</v>
      </c>
      <c r="E835" s="67">
        <f t="shared" si="27"/>
        <v>347948559</v>
      </c>
      <c r="F835" s="67">
        <v>347948559</v>
      </c>
      <c r="G835" s="67">
        <f t="shared" si="25"/>
        <v>342048559</v>
      </c>
      <c r="H835" s="67">
        <v>342048559</v>
      </c>
    </row>
    <row r="836" spans="1:8" s="1" customFormat="1" ht="13.8" hidden="1" outlineLevel="1" x14ac:dyDescent="0.25">
      <c r="A836" s="1" t="s">
        <v>721</v>
      </c>
      <c r="B836" s="424" t="s">
        <v>512</v>
      </c>
      <c r="C836" s="425">
        <f t="shared" si="26"/>
        <v>6970.65</v>
      </c>
      <c r="D836" s="425">
        <f t="shared" si="26"/>
        <v>7843.41</v>
      </c>
      <c r="E836" s="67">
        <f t="shared" si="27"/>
        <v>0</v>
      </c>
      <c r="F836" s="67">
        <v>0</v>
      </c>
      <c r="G836" s="67">
        <f t="shared" si="25"/>
        <v>0</v>
      </c>
      <c r="H836" s="67">
        <v>0</v>
      </c>
    </row>
    <row r="837" spans="1:8" s="1" customFormat="1" ht="13.8" hidden="1" outlineLevel="1" x14ac:dyDescent="0.25">
      <c r="A837" s="1" t="s">
        <v>721</v>
      </c>
      <c r="B837" s="424" t="s">
        <v>736</v>
      </c>
      <c r="C837" s="425">
        <f t="shared" si="26"/>
        <v>6970.65</v>
      </c>
      <c r="D837" s="425">
        <f t="shared" si="26"/>
        <v>7843.41</v>
      </c>
      <c r="E837" s="67">
        <f t="shared" si="27"/>
        <v>0</v>
      </c>
      <c r="F837" s="67">
        <v>0</v>
      </c>
      <c r="G837" s="67">
        <f t="shared" si="25"/>
        <v>0</v>
      </c>
      <c r="H837" s="67">
        <v>0</v>
      </c>
    </row>
    <row r="838" spans="1:8" s="1" customFormat="1" ht="13.8" hidden="1" outlineLevel="1" x14ac:dyDescent="0.25">
      <c r="A838" s="1" t="s">
        <v>723</v>
      </c>
      <c r="B838" s="424" t="s">
        <v>512</v>
      </c>
      <c r="C838" s="425">
        <f t="shared" si="26"/>
        <v>6970.65</v>
      </c>
      <c r="D838" s="425">
        <f t="shared" si="26"/>
        <v>7843.41</v>
      </c>
      <c r="E838" s="67">
        <f t="shared" si="27"/>
        <v>0</v>
      </c>
      <c r="F838" s="67">
        <v>0</v>
      </c>
      <c r="G838" s="67">
        <f t="shared" si="25"/>
        <v>0</v>
      </c>
      <c r="H838" s="67">
        <v>0</v>
      </c>
    </row>
    <row r="839" spans="1:8" s="1" customFormat="1" ht="13.8" hidden="1" outlineLevel="1" x14ac:dyDescent="0.25">
      <c r="A839" s="1" t="s">
        <v>723</v>
      </c>
      <c r="B839" s="424" t="s">
        <v>736</v>
      </c>
      <c r="C839" s="425">
        <f t="shared" si="26"/>
        <v>6970.65</v>
      </c>
      <c r="D839" s="425">
        <f t="shared" si="26"/>
        <v>7843.41</v>
      </c>
      <c r="E839" s="67">
        <f t="shared" si="27"/>
        <v>0</v>
      </c>
      <c r="F839" s="67">
        <v>0</v>
      </c>
      <c r="G839" s="67">
        <f t="shared" si="25"/>
        <v>0</v>
      </c>
      <c r="H839" s="67">
        <v>0</v>
      </c>
    </row>
    <row r="840" spans="1:8" s="1" customFormat="1" ht="13.8" hidden="1" outlineLevel="1" x14ac:dyDescent="0.25">
      <c r="A840" s="1" t="s">
        <v>70</v>
      </c>
      <c r="B840" s="424" t="s">
        <v>512</v>
      </c>
      <c r="C840" s="425">
        <f t="shared" si="26"/>
        <v>6970.65</v>
      </c>
      <c r="D840" s="425">
        <f t="shared" si="26"/>
        <v>7843.41</v>
      </c>
      <c r="E840" s="67">
        <f t="shared" si="27"/>
        <v>0</v>
      </c>
      <c r="F840" s="67">
        <v>0</v>
      </c>
      <c r="G840" s="67">
        <f t="shared" si="25"/>
        <v>0</v>
      </c>
      <c r="H840" s="67">
        <v>0</v>
      </c>
    </row>
    <row r="841" spans="1:8" s="1" customFormat="1" ht="13.8" hidden="1" outlineLevel="1" x14ac:dyDescent="0.25">
      <c r="A841" s="1" t="s">
        <v>70</v>
      </c>
      <c r="B841" s="424" t="s">
        <v>736</v>
      </c>
      <c r="C841" s="425">
        <f t="shared" si="26"/>
        <v>6970.65</v>
      </c>
      <c r="D841" s="425">
        <f t="shared" si="26"/>
        <v>7843.41</v>
      </c>
      <c r="E841" s="67">
        <f t="shared" si="27"/>
        <v>0</v>
      </c>
      <c r="F841" s="67">
        <v>0</v>
      </c>
      <c r="G841" s="67">
        <f t="shared" si="25"/>
        <v>0</v>
      </c>
      <c r="H841" s="67">
        <v>0</v>
      </c>
    </row>
    <row r="842" spans="1:8" s="1" customFormat="1" ht="13.8" hidden="1" outlineLevel="1" x14ac:dyDescent="0.25">
      <c r="A842" s="1" t="s">
        <v>75</v>
      </c>
      <c r="B842" s="424" t="s">
        <v>512</v>
      </c>
      <c r="C842" s="425">
        <f t="shared" si="26"/>
        <v>6970.65</v>
      </c>
      <c r="D842" s="425">
        <f t="shared" si="26"/>
        <v>7843.41</v>
      </c>
      <c r="E842" s="67">
        <f t="shared" si="27"/>
        <v>0</v>
      </c>
      <c r="F842" s="67">
        <v>0</v>
      </c>
      <c r="G842" s="67">
        <f t="shared" si="25"/>
        <v>0</v>
      </c>
      <c r="H842" s="67">
        <v>0</v>
      </c>
    </row>
    <row r="843" spans="1:8" s="1" customFormat="1" ht="13.8" hidden="1" outlineLevel="1" x14ac:dyDescent="0.25">
      <c r="A843" s="1" t="s">
        <v>75</v>
      </c>
      <c r="B843" s="424" t="s">
        <v>736</v>
      </c>
      <c r="C843" s="425">
        <f t="shared" si="26"/>
        <v>6970.65</v>
      </c>
      <c r="D843" s="425">
        <f t="shared" si="26"/>
        <v>7843.41</v>
      </c>
      <c r="E843" s="67">
        <f t="shared" si="27"/>
        <v>0</v>
      </c>
      <c r="F843" s="67">
        <v>0</v>
      </c>
      <c r="G843" s="67">
        <f t="shared" si="25"/>
        <v>0</v>
      </c>
      <c r="H843" s="67">
        <v>0</v>
      </c>
    </row>
    <row r="844" spans="1:8" s="1" customFormat="1" ht="13.8" hidden="1" outlineLevel="1" x14ac:dyDescent="0.25">
      <c r="A844" s="1" t="s">
        <v>76</v>
      </c>
      <c r="B844" s="424" t="s">
        <v>512</v>
      </c>
      <c r="C844" s="425">
        <f t="shared" si="26"/>
        <v>6970.65</v>
      </c>
      <c r="D844" s="425">
        <f t="shared" si="26"/>
        <v>7843.41</v>
      </c>
      <c r="E844" s="67">
        <f t="shared" si="27"/>
        <v>0</v>
      </c>
      <c r="F844" s="67">
        <v>0</v>
      </c>
      <c r="G844" s="67">
        <f t="shared" si="25"/>
        <v>0</v>
      </c>
      <c r="H844" s="67">
        <v>0</v>
      </c>
    </row>
    <row r="845" spans="1:8" s="1" customFormat="1" ht="13.8" hidden="1" outlineLevel="1" x14ac:dyDescent="0.25">
      <c r="A845" s="1" t="s">
        <v>76</v>
      </c>
      <c r="B845" s="424" t="s">
        <v>736</v>
      </c>
      <c r="C845" s="425">
        <f t="shared" si="26"/>
        <v>6970.65</v>
      </c>
      <c r="D845" s="425">
        <f t="shared" si="26"/>
        <v>7843.41</v>
      </c>
      <c r="E845" s="67">
        <f t="shared" si="27"/>
        <v>0</v>
      </c>
      <c r="F845" s="67">
        <v>0</v>
      </c>
      <c r="G845" s="67">
        <f t="shared" si="25"/>
        <v>0</v>
      </c>
      <c r="H845" s="67">
        <v>0</v>
      </c>
    </row>
    <row r="846" spans="1:8" s="1" customFormat="1" ht="13.8" hidden="1" outlineLevel="1" x14ac:dyDescent="0.25">
      <c r="A846" s="1" t="s">
        <v>724</v>
      </c>
      <c r="B846" s="424" t="s">
        <v>512</v>
      </c>
      <c r="C846" s="425">
        <f t="shared" si="26"/>
        <v>6970.65</v>
      </c>
      <c r="D846" s="425">
        <f t="shared" si="26"/>
        <v>7843.41</v>
      </c>
      <c r="E846" s="67">
        <f t="shared" si="27"/>
        <v>0</v>
      </c>
      <c r="F846" s="67">
        <v>0</v>
      </c>
      <c r="G846" s="67">
        <f t="shared" si="25"/>
        <v>15529951.799999999</v>
      </c>
      <c r="H846" s="67">
        <v>1980</v>
      </c>
    </row>
    <row r="847" spans="1:8" s="1" customFormat="1" ht="13.8" hidden="1" outlineLevel="1" x14ac:dyDescent="0.25">
      <c r="A847" s="1" t="s">
        <v>724</v>
      </c>
      <c r="B847" s="424" t="s">
        <v>736</v>
      </c>
      <c r="C847" s="425">
        <f t="shared" ref="C847:D850" si="28">C846</f>
        <v>6970.65</v>
      </c>
      <c r="D847" s="425">
        <f t="shared" si="28"/>
        <v>7843.41</v>
      </c>
      <c r="E847" s="67">
        <f t="shared" si="27"/>
        <v>0</v>
      </c>
      <c r="F847" s="67">
        <v>0</v>
      </c>
      <c r="G847" s="67">
        <f t="shared" si="25"/>
        <v>0</v>
      </c>
      <c r="H847" s="67">
        <v>0</v>
      </c>
    </row>
    <row r="848" spans="1:8" s="1" customFormat="1" ht="13.8" hidden="1" outlineLevel="1" x14ac:dyDescent="0.25">
      <c r="A848" s="1" t="s">
        <v>725</v>
      </c>
      <c r="B848" s="424" t="s">
        <v>512</v>
      </c>
      <c r="C848" s="425">
        <f t="shared" si="28"/>
        <v>6970.65</v>
      </c>
      <c r="D848" s="425">
        <f t="shared" si="28"/>
        <v>7843.41</v>
      </c>
      <c r="E848" s="67">
        <f t="shared" si="27"/>
        <v>0</v>
      </c>
      <c r="F848" s="67">
        <v>0</v>
      </c>
      <c r="G848" s="67">
        <f t="shared" si="25"/>
        <v>0</v>
      </c>
      <c r="H848" s="67">
        <v>0</v>
      </c>
    </row>
    <row r="849" spans="1:8" s="1" customFormat="1" ht="13.8" hidden="1" outlineLevel="1" x14ac:dyDescent="0.25">
      <c r="A849" s="1" t="s">
        <v>725</v>
      </c>
      <c r="B849" s="424" t="s">
        <v>736</v>
      </c>
      <c r="C849" s="425">
        <f t="shared" si="28"/>
        <v>6970.65</v>
      </c>
      <c r="D849" s="425">
        <f t="shared" si="28"/>
        <v>7843.41</v>
      </c>
      <c r="E849" s="67">
        <f t="shared" si="27"/>
        <v>0</v>
      </c>
      <c r="F849" s="67">
        <v>0</v>
      </c>
      <c r="G849" s="67">
        <f t="shared" si="25"/>
        <v>0</v>
      </c>
      <c r="H849" s="67">
        <v>0</v>
      </c>
    </row>
    <row r="850" spans="1:8" s="1" customFormat="1" ht="13.8" hidden="1" outlineLevel="1" x14ac:dyDescent="0.25">
      <c r="A850" s="1" t="s">
        <v>737</v>
      </c>
      <c r="B850" s="424" t="s">
        <v>736</v>
      </c>
      <c r="C850" s="425">
        <f t="shared" si="28"/>
        <v>6970.65</v>
      </c>
      <c r="D850" s="425">
        <f t="shared" si="28"/>
        <v>7843.41</v>
      </c>
      <c r="E850" s="67">
        <f t="shared" si="27"/>
        <v>13105508</v>
      </c>
      <c r="F850" s="67">
        <v>13105508</v>
      </c>
      <c r="G850" s="67">
        <f t="shared" si="25"/>
        <v>13105508</v>
      </c>
      <c r="H850" s="67">
        <v>13105508</v>
      </c>
    </row>
    <row r="851" spans="1:8" s="1" customFormat="1" ht="13.8" hidden="1" outlineLevel="1" x14ac:dyDescent="0.25">
      <c r="A851" s="418" t="s">
        <v>307</v>
      </c>
      <c r="B851" s="426" t="s">
        <v>412</v>
      </c>
      <c r="C851" s="426" t="s">
        <v>412</v>
      </c>
      <c r="D851" s="426" t="s">
        <v>412</v>
      </c>
      <c r="E851" s="422">
        <f>SUM(E830:E850)</f>
        <v>-6537475612.2200003</v>
      </c>
      <c r="F851" s="427" t="s">
        <v>412</v>
      </c>
      <c r="G851" s="422">
        <f>SUM(G830:G850)</f>
        <v>7443930923.5841999</v>
      </c>
      <c r="H851" s="427" t="s">
        <v>412</v>
      </c>
    </row>
    <row r="852" spans="1:8" s="1" customFormat="1" ht="13.8" hidden="1" outlineLevel="1" x14ac:dyDescent="0.25"/>
    <row r="853" spans="1:8" s="1" customFormat="1" ht="13.8" hidden="1" outlineLevel="1" x14ac:dyDescent="0.25">
      <c r="A853" s="418" t="s">
        <v>154</v>
      </c>
      <c r="B853" s="420"/>
      <c r="C853" s="420"/>
      <c r="D853" s="420"/>
      <c r="E853" s="420"/>
      <c r="F853" s="421">
        <v>45930</v>
      </c>
      <c r="G853" s="421">
        <v>45565</v>
      </c>
    </row>
    <row r="854" spans="1:8" s="1" customFormat="1" ht="13.8" hidden="1" outlineLevel="1" x14ac:dyDescent="0.25">
      <c r="A854" s="1" t="s">
        <v>600</v>
      </c>
      <c r="F854" s="67">
        <v>0</v>
      </c>
      <c r="G854" s="67">
        <f>J876</f>
        <v>187165</v>
      </c>
    </row>
    <row r="855" spans="1:8" s="1" customFormat="1" ht="13.8" hidden="1" outlineLevel="1" x14ac:dyDescent="0.25">
      <c r="A855" s="1" t="s">
        <v>719</v>
      </c>
      <c r="F855" s="67">
        <f>GETPIVOTDATA("Total",$G$913,"Tipo","VENTAS")</f>
        <v>55441400</v>
      </c>
      <c r="G855" s="67">
        <f>+J875</f>
        <v>15602326</v>
      </c>
    </row>
    <row r="856" spans="1:8" s="1" customFormat="1" ht="13.8" hidden="1" outlineLevel="1" x14ac:dyDescent="0.25">
      <c r="A856" s="1" t="str">
        <f>A864</f>
        <v>Facundo Llano Zanotti C.</v>
      </c>
      <c r="F856" s="67">
        <v>0</v>
      </c>
      <c r="G856" s="67">
        <v>0</v>
      </c>
    </row>
    <row r="857" spans="1:8" s="1" customFormat="1" ht="13.8" hidden="1" outlineLevel="1" x14ac:dyDescent="0.25">
      <c r="A857" s="418" t="s">
        <v>307</v>
      </c>
      <c r="B857" s="420"/>
      <c r="C857" s="420"/>
      <c r="D857" s="420"/>
      <c r="E857" s="420"/>
      <c r="F857" s="422">
        <f>SUM(F854:F856)</f>
        <v>55441400</v>
      </c>
      <c r="G857" s="422">
        <f>SUM(G854:G856)</f>
        <v>15789491</v>
      </c>
    </row>
    <row r="858" spans="1:8" s="1" customFormat="1" ht="13.8" hidden="1" outlineLevel="1" x14ac:dyDescent="0.25"/>
    <row r="859" spans="1:8" s="1" customFormat="1" ht="13.8" hidden="1" outlineLevel="1" x14ac:dyDescent="0.25">
      <c r="A859" s="418" t="s">
        <v>717</v>
      </c>
      <c r="B859" s="420"/>
      <c r="C859" s="420"/>
      <c r="D859" s="420"/>
      <c r="E859" s="420"/>
      <c r="F859" s="421">
        <v>45930</v>
      </c>
      <c r="G859" s="421">
        <v>45565</v>
      </c>
    </row>
    <row r="860" spans="1:8" s="1" customFormat="1" ht="13.8" hidden="1" outlineLevel="1" x14ac:dyDescent="0.25">
      <c r="A860" s="1" t="s">
        <v>600</v>
      </c>
      <c r="F860" s="67">
        <f>SUMIF($G$914:$G$918,$A860,$N$914:$N$918)+SUM(B924:D924)</f>
        <v>16997698605</v>
      </c>
      <c r="G860" s="67">
        <f>SUM(B893:J893)</f>
        <v>12501637573</v>
      </c>
    </row>
    <row r="861" spans="1:8" s="1" customFormat="1" ht="13.8" hidden="1" outlineLevel="1" x14ac:dyDescent="0.25">
      <c r="A861" s="1" t="s">
        <v>719</v>
      </c>
      <c r="F861" s="67">
        <f>GETPIVOTDATA("Total",$G$913,"Tipo","COMPRAS","Cliente/Proveedor","La Tranquera S.R.L.")+SUM(B923:D923)</f>
        <v>2094546794</v>
      </c>
      <c r="G861" s="67">
        <f>SUM(B892:J892)</f>
        <v>2179856366</v>
      </c>
    </row>
    <row r="862" spans="1:8" s="1" customFormat="1" ht="13.8" hidden="1" outlineLevel="1" x14ac:dyDescent="0.25">
      <c r="A862" s="1" t="s">
        <v>721</v>
      </c>
      <c r="F862" s="67">
        <f>SUMIF($G$914:$G$918,$A862,$N$914:$N$918)</f>
        <v>0</v>
      </c>
      <c r="G862" s="67">
        <f>SUMIF($A$891:$A$894,$A862,$K$891:$K$894)</f>
        <v>0</v>
      </c>
    </row>
    <row r="863" spans="1:8" s="1" customFormat="1" ht="13.8" hidden="1" outlineLevel="1" x14ac:dyDescent="0.25">
      <c r="A863" s="1" t="s">
        <v>724</v>
      </c>
      <c r="F863" s="67">
        <v>0</v>
      </c>
      <c r="G863" s="67">
        <f>SUM(B891:J891)</f>
        <v>1322697181</v>
      </c>
    </row>
    <row r="864" spans="1:8" s="1" customFormat="1" ht="13.8" hidden="1" outlineLevel="1" x14ac:dyDescent="0.25">
      <c r="A864" s="1" t="s">
        <v>738</v>
      </c>
      <c r="F864" s="67">
        <f>SUMIF($G$914:$G$918,$A864,$N$914:$N$918)</f>
        <v>0</v>
      </c>
      <c r="G864" s="67">
        <f>SUMIF($A$891:$A$894,$A864,$K$891:$K$894)</f>
        <v>0</v>
      </c>
    </row>
    <row r="865" spans="1:14" s="1" customFormat="1" ht="13.8" hidden="1" outlineLevel="1" x14ac:dyDescent="0.25">
      <c r="A865" s="1" t="s">
        <v>723</v>
      </c>
      <c r="F865" s="67">
        <f>GETPIVOTDATA("Total",$G$913,"Tipo","COMPRAS","Cliente/Proveedor","Rosenbusch Paraguay S.A.")</f>
        <v>53600</v>
      </c>
      <c r="G865" s="67">
        <f>SUM(B894:J894)</f>
        <v>25871106</v>
      </c>
    </row>
    <row r="866" spans="1:14" s="1" customFormat="1" ht="13.8" hidden="1" outlineLevel="1" x14ac:dyDescent="0.25">
      <c r="A866" s="1" t="s">
        <v>739</v>
      </c>
      <c r="F866" s="67">
        <f>SUMIF($G$914:$G$918,$A866,$N$914:$N$918)</f>
        <v>0</v>
      </c>
      <c r="G866" s="67">
        <f>SUMIF($A$891:$A$894,$A866,$K$891:$K$894)</f>
        <v>0</v>
      </c>
    </row>
    <row r="867" spans="1:14" s="1" customFormat="1" ht="13.8" hidden="1" outlineLevel="1" x14ac:dyDescent="0.25">
      <c r="A867" s="418" t="s">
        <v>307</v>
      </c>
      <c r="B867" s="420"/>
      <c r="C867" s="420"/>
      <c r="D867" s="420"/>
      <c r="E867" s="420"/>
      <c r="F867" s="422">
        <f>SUM(F860:F866)</f>
        <v>19092298999</v>
      </c>
      <c r="G867" s="422">
        <f>SUM(G860:G866)</f>
        <v>16030062226</v>
      </c>
    </row>
    <row r="868" spans="1:14" s="1" customFormat="1" ht="13.8" hidden="1" outlineLevel="1" x14ac:dyDescent="0.25"/>
    <row r="869" spans="1:14" s="1" customFormat="1" ht="13.8" hidden="1" outlineLevel="1" x14ac:dyDescent="0.25">
      <c r="A869" s="418" t="s">
        <v>718</v>
      </c>
      <c r="B869" s="420"/>
      <c r="C869" s="420"/>
      <c r="D869" s="420"/>
      <c r="E869" s="420"/>
      <c r="F869" s="421">
        <v>45930</v>
      </c>
      <c r="G869" s="421">
        <v>45565</v>
      </c>
    </row>
    <row r="870" spans="1:14" s="1" customFormat="1" ht="13.8" hidden="1" outlineLevel="1" x14ac:dyDescent="0.25">
      <c r="A870" s="1" t="s">
        <v>740</v>
      </c>
      <c r="F870" s="365">
        <v>1087018837</v>
      </c>
      <c r="G870" s="365">
        <v>877525256</v>
      </c>
    </row>
    <row r="871" spans="1:14" s="1" customFormat="1" ht="13.8" hidden="1" outlineLevel="1" x14ac:dyDescent="0.25"/>
    <row r="872" spans="1:14" s="1" customFormat="1" ht="14.4" hidden="1" outlineLevel="1" x14ac:dyDescent="0.3">
      <c r="A872" s="24"/>
      <c r="B872" s="24"/>
      <c r="C872" s="24"/>
      <c r="D872" s="24"/>
      <c r="E872" s="24"/>
      <c r="F872" s="24"/>
      <c r="G872" s="24"/>
      <c r="H872" s="24"/>
      <c r="I872" s="24"/>
      <c r="J872" s="24"/>
      <c r="K872" s="24"/>
    </row>
    <row r="873" spans="1:14" s="1" customFormat="1" ht="14.4" hidden="1" outlineLevel="1" x14ac:dyDescent="0.3">
      <c r="A873" s="437" t="s">
        <v>741</v>
      </c>
      <c r="B873" s="437" t="s">
        <v>742</v>
      </c>
      <c r="C873" s="24"/>
      <c r="D873" s="24"/>
      <c r="E873" s="24"/>
      <c r="F873" s="24"/>
      <c r="G873" s="428" t="s">
        <v>743</v>
      </c>
      <c r="H873" s="428" t="s">
        <v>744</v>
      </c>
      <c r="I873" s="428"/>
      <c r="J873" s="428"/>
      <c r="K873" s="24"/>
      <c r="L873" s="24"/>
      <c r="M873" s="24"/>
      <c r="N873" s="24"/>
    </row>
    <row r="874" spans="1:14" s="1" customFormat="1" ht="14.4" hidden="1" outlineLevel="1" x14ac:dyDescent="0.3">
      <c r="A874" s="437" t="s">
        <v>745</v>
      </c>
      <c r="B874" s="24" t="s">
        <v>746</v>
      </c>
      <c r="C874" s="24" t="s">
        <v>747</v>
      </c>
      <c r="D874" s="24" t="s">
        <v>748</v>
      </c>
      <c r="E874" s="24" t="s">
        <v>498</v>
      </c>
      <c r="F874" s="24"/>
      <c r="G874" s="429" t="s">
        <v>749</v>
      </c>
      <c r="H874" s="429" t="s">
        <v>750</v>
      </c>
      <c r="I874" s="429" t="s">
        <v>751</v>
      </c>
      <c r="J874" s="429" t="s">
        <v>498</v>
      </c>
      <c r="K874" s="24"/>
      <c r="L874" s="24"/>
      <c r="M874" s="24"/>
      <c r="N874" s="24"/>
    </row>
    <row r="875" spans="1:14" s="1" customFormat="1" ht="14.4" hidden="1" outlineLevel="1" x14ac:dyDescent="0.3">
      <c r="A875" s="430" t="s">
        <v>752</v>
      </c>
      <c r="B875" s="431">
        <v>2023634944</v>
      </c>
      <c r="C875" s="431">
        <v>1569121409</v>
      </c>
      <c r="D875" s="431">
        <v>1987725087</v>
      </c>
      <c r="E875" s="431">
        <v>5580481440</v>
      </c>
      <c r="G875" s="430" t="s">
        <v>753</v>
      </c>
      <c r="H875" s="431">
        <v>10149183</v>
      </c>
      <c r="I875" s="431">
        <v>5453143</v>
      </c>
      <c r="J875" s="431">
        <v>15602326</v>
      </c>
    </row>
    <row r="876" spans="1:14" s="1" customFormat="1" ht="14.4" hidden="1" outlineLevel="1" x14ac:dyDescent="0.3">
      <c r="A876" s="432" t="s">
        <v>724</v>
      </c>
      <c r="B876" s="431">
        <v>391013328</v>
      </c>
      <c r="C876" s="431">
        <v>255109442</v>
      </c>
      <c r="D876" s="431">
        <v>374780190</v>
      </c>
      <c r="E876" s="431">
        <v>1020902960</v>
      </c>
      <c r="G876" s="430" t="s">
        <v>754</v>
      </c>
      <c r="H876" s="431">
        <v>187165</v>
      </c>
      <c r="I876" s="431"/>
      <c r="J876" s="431">
        <v>187165</v>
      </c>
    </row>
    <row r="877" spans="1:14" s="1" customFormat="1" ht="14.4" hidden="1" outlineLevel="1" x14ac:dyDescent="0.3">
      <c r="A877" s="432" t="s">
        <v>719</v>
      </c>
      <c r="B877" s="431">
        <v>164300000</v>
      </c>
      <c r="C877" s="431">
        <v>224482166</v>
      </c>
      <c r="D877" s="431">
        <v>256122730</v>
      </c>
      <c r="E877" s="431">
        <v>644904896</v>
      </c>
      <c r="G877" s="433" t="s">
        <v>498</v>
      </c>
      <c r="H877" s="434">
        <v>10336348</v>
      </c>
      <c r="I877" s="434">
        <v>5453143</v>
      </c>
      <c r="J877" s="434">
        <v>15789491</v>
      </c>
    </row>
    <row r="878" spans="1:14" s="1" customFormat="1" ht="14.4" hidden="1" outlineLevel="1" x14ac:dyDescent="0.3">
      <c r="A878" s="432" t="s">
        <v>600</v>
      </c>
      <c r="B878" s="431">
        <v>1462981616</v>
      </c>
      <c r="C878" s="431">
        <v>1084081921</v>
      </c>
      <c r="D878" s="431">
        <v>1348812167</v>
      </c>
      <c r="E878" s="431">
        <v>3895875704</v>
      </c>
    </row>
    <row r="879" spans="1:14" s="1" customFormat="1" ht="14.4" hidden="1" outlineLevel="1" x14ac:dyDescent="0.3">
      <c r="A879" s="432" t="s">
        <v>723</v>
      </c>
      <c r="B879" s="431">
        <v>5340000</v>
      </c>
      <c r="C879" s="431">
        <v>5447880</v>
      </c>
      <c r="D879" s="431">
        <v>8010000</v>
      </c>
      <c r="E879" s="431">
        <v>18797880</v>
      </c>
    </row>
    <row r="880" spans="1:14" s="1" customFormat="1" ht="14.4" hidden="1" outlineLevel="1" x14ac:dyDescent="0.3">
      <c r="A880" s="430" t="s">
        <v>498</v>
      </c>
      <c r="B880" s="431">
        <v>2023634944</v>
      </c>
      <c r="C880" s="431">
        <v>1569121409</v>
      </c>
      <c r="D880" s="431">
        <v>1987725087</v>
      </c>
      <c r="E880" s="431">
        <v>5580481440</v>
      </c>
    </row>
    <row r="881" spans="1:13" s="1" customFormat="1" ht="13.8" hidden="1" outlineLevel="1" x14ac:dyDescent="0.25"/>
    <row r="882" spans="1:13" s="1" customFormat="1" ht="14.4" hidden="1" outlineLevel="1" x14ac:dyDescent="0.3">
      <c r="A882" s="437" t="s">
        <v>752</v>
      </c>
      <c r="B882" s="437" t="s">
        <v>744</v>
      </c>
      <c r="C882" s="24"/>
      <c r="D882" s="24"/>
      <c r="E882" s="24"/>
      <c r="F882" s="24"/>
      <c r="G882" s="24"/>
      <c r="H882" s="24"/>
    </row>
    <row r="883" spans="1:13" s="1" customFormat="1" ht="14.4" hidden="1" outlineLevel="1" x14ac:dyDescent="0.3">
      <c r="A883" s="437" t="s">
        <v>745</v>
      </c>
      <c r="B883" s="24" t="s">
        <v>755</v>
      </c>
      <c r="C883" s="24" t="s">
        <v>756</v>
      </c>
      <c r="D883" s="24" t="s">
        <v>757</v>
      </c>
      <c r="E883" s="24" t="s">
        <v>750</v>
      </c>
      <c r="F883" s="24" t="s">
        <v>751</v>
      </c>
      <c r="G883" s="24" t="s">
        <v>758</v>
      </c>
      <c r="H883" s="24" t="s">
        <v>498</v>
      </c>
    </row>
    <row r="884" spans="1:13" s="1" customFormat="1" ht="14.4" hidden="1" outlineLevel="1" x14ac:dyDescent="0.3">
      <c r="A884" s="430" t="s">
        <v>724</v>
      </c>
      <c r="B884" s="431">
        <v>355466663</v>
      </c>
      <c r="C884" s="431">
        <v>231917675</v>
      </c>
      <c r="D884" s="431">
        <v>340709264</v>
      </c>
      <c r="E884" s="431">
        <v>153885370</v>
      </c>
      <c r="F884" s="431">
        <v>24432595</v>
      </c>
      <c r="G884" s="431">
        <v>59347797</v>
      </c>
      <c r="H884" s="431">
        <v>1165759364</v>
      </c>
    </row>
    <row r="885" spans="1:13" s="1" customFormat="1" ht="14.4" hidden="1" outlineLevel="1" x14ac:dyDescent="0.3">
      <c r="A885" s="430" t="s">
        <v>719</v>
      </c>
      <c r="B885" s="431">
        <v>149363636</v>
      </c>
      <c r="C885" s="431">
        <v>209768911</v>
      </c>
      <c r="D885" s="431">
        <v>239409093</v>
      </c>
      <c r="E885" s="431">
        <v>237231819</v>
      </c>
      <c r="F885" s="431">
        <v>207909091</v>
      </c>
      <c r="G885" s="431">
        <v>256132728</v>
      </c>
      <c r="H885" s="431">
        <v>1299815278</v>
      </c>
    </row>
    <row r="886" spans="1:13" s="1" customFormat="1" ht="14.4" hidden="1" outlineLevel="1" x14ac:dyDescent="0.3">
      <c r="A886" s="430" t="s">
        <v>600</v>
      </c>
      <c r="B886" s="431">
        <v>1329983287</v>
      </c>
      <c r="C886" s="431">
        <v>985529019</v>
      </c>
      <c r="D886" s="431">
        <v>1226239024</v>
      </c>
      <c r="E886" s="431">
        <v>718957418</v>
      </c>
      <c r="F886" s="431">
        <v>1813274663</v>
      </c>
      <c r="G886" s="431">
        <v>1297775161</v>
      </c>
      <c r="H886" s="431">
        <v>7371758572</v>
      </c>
    </row>
    <row r="887" spans="1:13" s="1" customFormat="1" ht="14.4" hidden="1" outlineLevel="1" x14ac:dyDescent="0.3">
      <c r="A887" s="430" t="s">
        <v>498</v>
      </c>
      <c r="B887" s="431">
        <v>1834813586</v>
      </c>
      <c r="C887" s="431">
        <v>1427215605</v>
      </c>
      <c r="D887" s="431">
        <v>1806357381</v>
      </c>
      <c r="E887" s="431">
        <v>1110074607</v>
      </c>
      <c r="F887" s="431">
        <v>2045616349</v>
      </c>
      <c r="G887" s="431">
        <v>1613255686</v>
      </c>
      <c r="H887" s="431">
        <v>9837333214</v>
      </c>
    </row>
    <row r="888" spans="1:13" s="1" customFormat="1" ht="14.4" hidden="1" outlineLevel="1" x14ac:dyDescent="0.3">
      <c r="A888" s="24"/>
      <c r="B888" s="24"/>
      <c r="C888" s="24"/>
      <c r="D888" s="24"/>
      <c r="E888" s="24"/>
      <c r="F888" s="24"/>
      <c r="G888" s="24"/>
      <c r="H888" s="24"/>
    </row>
    <row r="889" spans="1:13" s="1" customFormat="1" ht="14.4" hidden="1" outlineLevel="1" x14ac:dyDescent="0.3">
      <c r="A889" s="437" t="s">
        <v>759</v>
      </c>
      <c r="B889" s="437" t="s">
        <v>744</v>
      </c>
      <c r="C889" s="24"/>
      <c r="D889" s="24"/>
      <c r="E889" s="24"/>
      <c r="F889" s="24"/>
      <c r="G889" s="24"/>
      <c r="H889" s="24"/>
      <c r="I889" s="24"/>
      <c r="J889" s="24"/>
      <c r="K889" s="24"/>
    </row>
    <row r="890" spans="1:13" s="1" customFormat="1" ht="14.4" hidden="1" outlineLevel="1" x14ac:dyDescent="0.3">
      <c r="A890" s="437" t="s">
        <v>745</v>
      </c>
      <c r="B890" s="24" t="s">
        <v>755</v>
      </c>
      <c r="C890" s="24" t="s">
        <v>756</v>
      </c>
      <c r="D890" s="24" t="s">
        <v>757</v>
      </c>
      <c r="E890" s="24" t="s">
        <v>750</v>
      </c>
      <c r="F890" s="24" t="s">
        <v>751</v>
      </c>
      <c r="G890" s="24" t="s">
        <v>758</v>
      </c>
      <c r="H890" s="24" t="s">
        <v>760</v>
      </c>
      <c r="I890" s="24" t="s">
        <v>761</v>
      </c>
      <c r="J890" s="24" t="s">
        <v>762</v>
      </c>
      <c r="K890" s="24" t="s">
        <v>498</v>
      </c>
      <c r="L890" s="1" t="s">
        <v>763</v>
      </c>
    </row>
    <row r="891" spans="1:13" s="1" customFormat="1" ht="14.4" hidden="1" outlineLevel="1" x14ac:dyDescent="0.3">
      <c r="A891" s="430" t="s">
        <v>724</v>
      </c>
      <c r="B891" s="431">
        <v>391013328</v>
      </c>
      <c r="C891" s="431">
        <v>255109442</v>
      </c>
      <c r="D891" s="431">
        <v>374780190</v>
      </c>
      <c r="E891" s="431">
        <v>169273908</v>
      </c>
      <c r="F891" s="431">
        <v>26875855</v>
      </c>
      <c r="G891" s="431">
        <v>65282577</v>
      </c>
      <c r="H891" s="431">
        <v>22612846</v>
      </c>
      <c r="I891" s="431">
        <v>13466278</v>
      </c>
      <c r="J891" s="431">
        <v>4282757</v>
      </c>
      <c r="K891" s="431">
        <v>1322697181</v>
      </c>
      <c r="L891" s="435">
        <f>GETPIVOTDATA("Monto",$A$904,"Proveedor","Gestion de Campo S.R.L.")</f>
        <v>11242980</v>
      </c>
      <c r="M891" s="435">
        <f>L891+K891</f>
        <v>1333940161</v>
      </c>
    </row>
    <row r="892" spans="1:13" s="1" customFormat="1" ht="14.4" hidden="1" outlineLevel="1" x14ac:dyDescent="0.3">
      <c r="A892" s="430" t="s">
        <v>719</v>
      </c>
      <c r="B892" s="431">
        <v>164300000</v>
      </c>
      <c r="C892" s="431">
        <v>224482166</v>
      </c>
      <c r="D892" s="431">
        <v>256122730</v>
      </c>
      <c r="E892" s="431">
        <v>254209548</v>
      </c>
      <c r="F892" s="431">
        <v>222436366</v>
      </c>
      <c r="G892" s="431">
        <v>275000548</v>
      </c>
      <c r="H892" s="431">
        <v>274872730</v>
      </c>
      <c r="I892" s="431">
        <v>249459548</v>
      </c>
      <c r="J892" s="431">
        <v>258972730</v>
      </c>
      <c r="K892" s="431">
        <v>2179856366</v>
      </c>
      <c r="L892" s="435">
        <f>GETPIVOTDATA("Monto",$A$904,"Proveedor","La Tranquera S.R.L.")</f>
        <v>643700000</v>
      </c>
      <c r="M892" s="435">
        <f>L892+K892</f>
        <v>2823556366</v>
      </c>
    </row>
    <row r="893" spans="1:13" s="1" customFormat="1" ht="14.4" hidden="1" outlineLevel="1" x14ac:dyDescent="0.3">
      <c r="A893" s="430" t="s">
        <v>600</v>
      </c>
      <c r="B893" s="431">
        <v>1462981616</v>
      </c>
      <c r="C893" s="431">
        <v>1084081921</v>
      </c>
      <c r="D893" s="431">
        <v>1348812167</v>
      </c>
      <c r="E893" s="431">
        <v>790799461</v>
      </c>
      <c r="F893" s="431">
        <v>1994551830</v>
      </c>
      <c r="G893" s="431">
        <v>1427499405</v>
      </c>
      <c r="H893" s="431">
        <v>1050461054</v>
      </c>
      <c r="I893" s="431">
        <v>1395525888</v>
      </c>
      <c r="J893" s="431">
        <v>1946924231</v>
      </c>
      <c r="K893" s="431">
        <v>12501637573</v>
      </c>
      <c r="L893" s="435">
        <f>GETPIVOTDATA("Monto",$A$904,"Proveedor","Nutrivic Paraguay S.R.L.")</f>
        <v>5252181788</v>
      </c>
      <c r="M893" s="435">
        <f>L893+K893</f>
        <v>17753819361</v>
      </c>
    </row>
    <row r="894" spans="1:13" s="1" customFormat="1" ht="14.4" hidden="1" outlineLevel="1" x14ac:dyDescent="0.3">
      <c r="A894" s="430" t="s">
        <v>723</v>
      </c>
      <c r="B894" s="431">
        <v>5340000</v>
      </c>
      <c r="C894" s="431">
        <v>5447880</v>
      </c>
      <c r="D894" s="431">
        <v>8010000</v>
      </c>
      <c r="E894" s="431"/>
      <c r="F894" s="431"/>
      <c r="G894" s="431"/>
      <c r="H894" s="431"/>
      <c r="I894" s="431">
        <v>6360000</v>
      </c>
      <c r="J894" s="431">
        <v>713226</v>
      </c>
      <c r="K894" s="431">
        <v>25871106</v>
      </c>
      <c r="L894" s="435">
        <v>0</v>
      </c>
      <c r="M894" s="435">
        <f>L894+K894</f>
        <v>25871106</v>
      </c>
    </row>
    <row r="895" spans="1:13" s="1" customFormat="1" ht="14.4" hidden="1" outlineLevel="1" x14ac:dyDescent="0.3">
      <c r="A895" s="430" t="s">
        <v>498</v>
      </c>
      <c r="B895" s="431">
        <v>2023634944</v>
      </c>
      <c r="C895" s="431">
        <v>1569121409</v>
      </c>
      <c r="D895" s="431">
        <v>1987725087</v>
      </c>
      <c r="E895" s="431">
        <v>1214282917</v>
      </c>
      <c r="F895" s="431">
        <v>2243864051</v>
      </c>
      <c r="G895" s="431">
        <v>1767782530</v>
      </c>
      <c r="H895" s="431">
        <v>1347946630</v>
      </c>
      <c r="I895" s="431">
        <v>1664811714</v>
      </c>
      <c r="J895" s="431">
        <v>2210892944</v>
      </c>
      <c r="K895" s="431">
        <v>16030062226</v>
      </c>
      <c r="L895" s="435"/>
      <c r="M895" s="435">
        <f>SUM(M891:M894)</f>
        <v>21937186994</v>
      </c>
    </row>
    <row r="896" spans="1:13" s="1" customFormat="1" ht="13.8" hidden="1" outlineLevel="1" x14ac:dyDescent="0.25"/>
    <row r="897" spans="1:11" s="1" customFormat="1" ht="14.4" hidden="1" outlineLevel="1" x14ac:dyDescent="0.3">
      <c r="A897" s="437" t="s">
        <v>764</v>
      </c>
      <c r="B897" s="437" t="s">
        <v>765</v>
      </c>
      <c r="C897" s="24"/>
      <c r="D897" s="24"/>
      <c r="E897" s="24"/>
      <c r="F897" s="24"/>
      <c r="G897" s="24"/>
    </row>
    <row r="898" spans="1:11" s="1" customFormat="1" ht="14.4" hidden="1" outlineLevel="1" x14ac:dyDescent="0.3">
      <c r="A898" s="437" t="s">
        <v>745</v>
      </c>
      <c r="B898" s="24" t="s">
        <v>750</v>
      </c>
      <c r="C898" s="24" t="s">
        <v>751</v>
      </c>
      <c r="D898" s="24" t="s">
        <v>760</v>
      </c>
      <c r="E898" s="24" t="s">
        <v>761</v>
      </c>
      <c r="F898" s="24" t="s">
        <v>762</v>
      </c>
      <c r="G898" s="24" t="s">
        <v>498</v>
      </c>
      <c r="H898" s="1" t="s">
        <v>763</v>
      </c>
    </row>
    <row r="899" spans="1:11" s="1" customFormat="1" ht="14.4" hidden="1" outlineLevel="1" x14ac:dyDescent="0.3">
      <c r="A899" s="430" t="s">
        <v>753</v>
      </c>
      <c r="B899" s="431">
        <v>10660688</v>
      </c>
      <c r="C899" s="431">
        <v>5725800</v>
      </c>
      <c r="D899" s="431">
        <v>7056790</v>
      </c>
      <c r="E899" s="431">
        <v>6190500</v>
      </c>
      <c r="F899" s="431">
        <v>9654000</v>
      </c>
      <c r="G899" s="431">
        <v>39287778</v>
      </c>
      <c r="H899" s="435">
        <f>+GETPIVOTDATA("Monto",$A$912,"Proveedor","LA TRANQUERA SRL")</f>
        <v>14693060</v>
      </c>
      <c r="I899" s="435">
        <f>H899+G899</f>
        <v>53980838</v>
      </c>
    </row>
    <row r="900" spans="1:11" s="1" customFormat="1" ht="14.4" hidden="1" outlineLevel="1" x14ac:dyDescent="0.3">
      <c r="A900" s="430" t="s">
        <v>754</v>
      </c>
      <c r="B900" s="431">
        <v>198050</v>
      </c>
      <c r="C900" s="431"/>
      <c r="D900" s="431"/>
      <c r="E900" s="431"/>
      <c r="F900" s="431"/>
      <c r="G900" s="431">
        <v>198050</v>
      </c>
      <c r="H900" s="435">
        <f>+GETPIVOTDATA("Monto",$A$912,"Proveedor","Nutrivic Paraguay SRL")</f>
        <v>6552878</v>
      </c>
      <c r="I900" s="435">
        <f>H900+G900</f>
        <v>6750928</v>
      </c>
    </row>
    <row r="901" spans="1:11" s="1" customFormat="1" ht="14.4" hidden="1" outlineLevel="1" x14ac:dyDescent="0.3">
      <c r="A901" s="430" t="s">
        <v>498</v>
      </c>
      <c r="B901" s="431">
        <v>10858738</v>
      </c>
      <c r="C901" s="431">
        <v>5725800</v>
      </c>
      <c r="D901" s="431">
        <v>7056790</v>
      </c>
      <c r="E901" s="431">
        <v>6190500</v>
      </c>
      <c r="F901" s="431">
        <v>9654000</v>
      </c>
      <c r="G901" s="431">
        <v>39485828</v>
      </c>
    </row>
    <row r="902" spans="1:11" s="1" customFormat="1" ht="13.8" hidden="1" outlineLevel="1" x14ac:dyDescent="0.25"/>
    <row r="903" spans="1:11" s="1" customFormat="1" ht="15.6" hidden="1" outlineLevel="1" collapsed="1" x14ac:dyDescent="0.3">
      <c r="A903" s="457" t="s">
        <v>752</v>
      </c>
      <c r="B903" s="457"/>
      <c r="C903" s="457"/>
      <c r="D903" s="457"/>
      <c r="E903" s="457"/>
      <c r="G903" s="437" t="s">
        <v>766</v>
      </c>
      <c r="H903" s="437" t="s">
        <v>765</v>
      </c>
      <c r="I903" s="24"/>
      <c r="J903" s="24"/>
      <c r="K903" s="24"/>
    </row>
    <row r="904" spans="1:11" s="1" customFormat="1" ht="14.4" hidden="1" outlineLevel="1" x14ac:dyDescent="0.3">
      <c r="A904" s="437" t="s">
        <v>764</v>
      </c>
      <c r="B904" s="437" t="s">
        <v>765</v>
      </c>
      <c r="C904" s="24"/>
      <c r="D904" s="24"/>
      <c r="E904" s="24"/>
      <c r="G904" s="437" t="s">
        <v>745</v>
      </c>
      <c r="H904" s="24" t="s">
        <v>755</v>
      </c>
      <c r="I904" s="24" t="s">
        <v>756</v>
      </c>
      <c r="J904" s="24" t="s">
        <v>757</v>
      </c>
      <c r="K904" s="24" t="s">
        <v>498</v>
      </c>
    </row>
    <row r="905" spans="1:11" s="1" customFormat="1" ht="14.4" hidden="1" outlineLevel="1" x14ac:dyDescent="0.3">
      <c r="A905" s="437" t="s">
        <v>745</v>
      </c>
      <c r="B905" s="24" t="s">
        <v>767</v>
      </c>
      <c r="C905" s="24" t="s">
        <v>768</v>
      </c>
      <c r="D905" s="24" t="s">
        <v>769</v>
      </c>
      <c r="E905" s="24" t="s">
        <v>498</v>
      </c>
      <c r="G905" s="430" t="s">
        <v>752</v>
      </c>
      <c r="H905" s="431">
        <v>2651425931</v>
      </c>
      <c r="I905" s="431">
        <v>1971325546</v>
      </c>
      <c r="J905" s="431">
        <v>1892385128</v>
      </c>
      <c r="K905" s="431">
        <v>6515136605</v>
      </c>
    </row>
    <row r="906" spans="1:11" s="1" customFormat="1" ht="14.4" hidden="1" outlineLevel="1" x14ac:dyDescent="0.3">
      <c r="A906" s="430" t="s">
        <v>724</v>
      </c>
      <c r="B906" s="431">
        <v>5226131</v>
      </c>
      <c r="C906" s="431">
        <v>6016849</v>
      </c>
      <c r="D906" s="431"/>
      <c r="E906" s="431">
        <v>11242980</v>
      </c>
      <c r="G906" s="432" t="s">
        <v>719</v>
      </c>
      <c r="H906" s="431">
        <v>199550000</v>
      </c>
      <c r="I906" s="431">
        <v>199951340</v>
      </c>
      <c r="J906" s="431">
        <v>220000000</v>
      </c>
      <c r="K906" s="431">
        <v>619501340</v>
      </c>
    </row>
    <row r="907" spans="1:11" s="1" customFormat="1" ht="14.4" hidden="1" outlineLevel="1" x14ac:dyDescent="0.3">
      <c r="A907" s="430" t="s">
        <v>719</v>
      </c>
      <c r="B907" s="431">
        <v>223600000</v>
      </c>
      <c r="C907" s="431">
        <v>186100000</v>
      </c>
      <c r="D907" s="431">
        <v>234000000</v>
      </c>
      <c r="E907" s="431">
        <v>643700000</v>
      </c>
      <c r="G907" s="432" t="s">
        <v>600</v>
      </c>
      <c r="H907" s="431">
        <v>2451875931</v>
      </c>
      <c r="I907" s="431">
        <v>1771320606</v>
      </c>
      <c r="J907" s="431">
        <v>1672385128</v>
      </c>
      <c r="K907" s="431">
        <v>5895581665</v>
      </c>
    </row>
    <row r="908" spans="1:11" s="1" customFormat="1" ht="14.4" hidden="1" outlineLevel="1" x14ac:dyDescent="0.3">
      <c r="A908" s="430" t="s">
        <v>600</v>
      </c>
      <c r="B908" s="431">
        <v>1869177875</v>
      </c>
      <c r="C908" s="431">
        <v>2022117174</v>
      </c>
      <c r="D908" s="431">
        <v>1360886739</v>
      </c>
      <c r="E908" s="431">
        <v>5252181788</v>
      </c>
      <c r="G908" s="432" t="s">
        <v>723</v>
      </c>
      <c r="H908" s="431"/>
      <c r="I908" s="431">
        <v>53600</v>
      </c>
      <c r="J908" s="431"/>
      <c r="K908" s="431">
        <v>53600</v>
      </c>
    </row>
    <row r="909" spans="1:11" s="1" customFormat="1" ht="16.05" hidden="1" customHeight="1" outlineLevel="1" collapsed="1" x14ac:dyDescent="0.3">
      <c r="A909" s="430" t="s">
        <v>498</v>
      </c>
      <c r="B909" s="431">
        <v>2098004006</v>
      </c>
      <c r="C909" s="431">
        <v>2214234023</v>
      </c>
      <c r="D909" s="431">
        <v>1594886739</v>
      </c>
      <c r="E909" s="431">
        <v>5907124768</v>
      </c>
      <c r="G909" s="430" t="s">
        <v>743</v>
      </c>
      <c r="H909" s="431">
        <v>8967600</v>
      </c>
      <c r="I909" s="431">
        <v>12403400</v>
      </c>
      <c r="J909" s="431"/>
      <c r="K909" s="431">
        <v>21371000</v>
      </c>
    </row>
    <row r="910" spans="1:11" ht="14.4" hidden="1" outlineLevel="1" x14ac:dyDescent="0.3">
      <c r="G910" s="432" t="s">
        <v>753</v>
      </c>
      <c r="H910" s="431">
        <v>8967600</v>
      </c>
      <c r="I910" s="431">
        <v>12403400</v>
      </c>
      <c r="J910" s="431"/>
      <c r="K910" s="431">
        <v>21371000</v>
      </c>
    </row>
    <row r="911" spans="1:11" ht="15.6" hidden="1" outlineLevel="1" x14ac:dyDescent="0.3">
      <c r="A911" s="457" t="s">
        <v>743</v>
      </c>
      <c r="B911" s="457"/>
      <c r="C911" s="457"/>
      <c r="D911" s="457"/>
      <c r="E911" s="457"/>
      <c r="G911" s="430" t="s">
        <v>498</v>
      </c>
      <c r="H911" s="431">
        <v>2660393531</v>
      </c>
      <c r="I911" s="431">
        <v>1983728946</v>
      </c>
      <c r="J911" s="431">
        <v>1892385128</v>
      </c>
      <c r="K911" s="431">
        <v>6536507605</v>
      </c>
    </row>
    <row r="912" spans="1:11" ht="14.4" hidden="1" outlineLevel="1" x14ac:dyDescent="0.3">
      <c r="A912" s="437" t="s">
        <v>764</v>
      </c>
      <c r="B912" s="437" t="s">
        <v>765</v>
      </c>
      <c r="C912" s="24"/>
      <c r="D912" s="24"/>
      <c r="E912" s="24"/>
    </row>
    <row r="913" spans="1:14" ht="14.4" hidden="1" outlineLevel="1" x14ac:dyDescent="0.3">
      <c r="A913" s="437" t="s">
        <v>745</v>
      </c>
      <c r="B913" s="24" t="s">
        <v>767</v>
      </c>
      <c r="C913" s="24" t="s">
        <v>768</v>
      </c>
      <c r="D913" s="24" t="s">
        <v>769</v>
      </c>
      <c r="E913" s="24" t="s">
        <v>498</v>
      </c>
      <c r="G913" s="437" t="s">
        <v>766</v>
      </c>
      <c r="H913" s="437" t="s">
        <v>765</v>
      </c>
      <c r="I913" s="24"/>
      <c r="J913" s="24"/>
      <c r="K913" s="24"/>
      <c r="L913" s="24"/>
      <c r="M913" s="24"/>
      <c r="N913" s="24"/>
    </row>
    <row r="914" spans="1:14" ht="14.4" hidden="1" outlineLevel="1" x14ac:dyDescent="0.3">
      <c r="A914" s="430" t="s">
        <v>753</v>
      </c>
      <c r="B914" s="431">
        <v>4926360</v>
      </c>
      <c r="C914" s="431">
        <v>7308700</v>
      </c>
      <c r="D914" s="431">
        <v>2458000</v>
      </c>
      <c r="E914" s="431">
        <v>14693060</v>
      </c>
      <c r="G914" s="437" t="s">
        <v>745</v>
      </c>
      <c r="H914" s="24" t="s">
        <v>755</v>
      </c>
      <c r="I914" s="24" t="s">
        <v>756</v>
      </c>
      <c r="J914" s="24" t="s">
        <v>757</v>
      </c>
      <c r="K914" s="24" t="s">
        <v>750</v>
      </c>
      <c r="L914" s="24" t="s">
        <v>751</v>
      </c>
      <c r="M914" s="24" t="s">
        <v>758</v>
      </c>
      <c r="N914" s="24" t="s">
        <v>498</v>
      </c>
    </row>
    <row r="915" spans="1:14" ht="14.4" hidden="1" outlineLevel="1" x14ac:dyDescent="0.3">
      <c r="A915" s="430" t="s">
        <v>754</v>
      </c>
      <c r="B915" s="431"/>
      <c r="C915" s="431"/>
      <c r="D915" s="431">
        <v>6552878</v>
      </c>
      <c r="E915" s="431">
        <v>6552878</v>
      </c>
      <c r="G915" s="430" t="s">
        <v>752</v>
      </c>
      <c r="H915" s="431">
        <v>2651425931</v>
      </c>
      <c r="I915" s="431">
        <v>1971325546</v>
      </c>
      <c r="J915" s="431">
        <v>1892385128</v>
      </c>
      <c r="K915" s="431">
        <v>2026031122</v>
      </c>
      <c r="L915" s="431">
        <v>2195675331</v>
      </c>
      <c r="M915" s="431">
        <v>2110841554</v>
      </c>
      <c r="N915" s="431">
        <v>12847684612</v>
      </c>
    </row>
    <row r="916" spans="1:14" ht="14.4" hidden="1" outlineLevel="1" x14ac:dyDescent="0.3">
      <c r="A916" s="430" t="s">
        <v>498</v>
      </c>
      <c r="B916" s="431">
        <v>4926360</v>
      </c>
      <c r="C916" s="431">
        <v>7308700</v>
      </c>
      <c r="D916" s="431">
        <v>9010878</v>
      </c>
      <c r="E916" s="431">
        <v>21245938</v>
      </c>
      <c r="G916" s="432" t="s">
        <v>719</v>
      </c>
      <c r="H916" s="431">
        <v>199550000</v>
      </c>
      <c r="I916" s="431">
        <v>199951340</v>
      </c>
      <c r="J916" s="431">
        <v>220000000</v>
      </c>
      <c r="K916" s="431">
        <v>209000000</v>
      </c>
      <c r="L916" s="431">
        <v>209000000</v>
      </c>
      <c r="M916" s="431">
        <v>230500000</v>
      </c>
      <c r="N916" s="431">
        <v>1268001340</v>
      </c>
    </row>
    <row r="917" spans="1:14" ht="14.4" hidden="1" outlineLevel="1" x14ac:dyDescent="0.3">
      <c r="A917" s="24"/>
      <c r="B917" s="24"/>
      <c r="C917" s="24"/>
      <c r="D917" s="24"/>
      <c r="E917" s="24"/>
      <c r="G917" s="432" t="s">
        <v>600</v>
      </c>
      <c r="H917" s="431">
        <v>2451875931</v>
      </c>
      <c r="I917" s="431">
        <v>1771320606</v>
      </c>
      <c r="J917" s="431">
        <v>1672385128</v>
      </c>
      <c r="K917" s="431">
        <v>1817031122</v>
      </c>
      <c r="L917" s="431">
        <v>1986675331</v>
      </c>
      <c r="M917" s="431">
        <v>1880341554</v>
      </c>
      <c r="N917" s="431">
        <v>11579629672</v>
      </c>
    </row>
    <row r="918" spans="1:14" ht="14.4" hidden="1" outlineLevel="1" x14ac:dyDescent="0.3">
      <c r="A918" s="458" t="s">
        <v>752</v>
      </c>
      <c r="B918" s="458"/>
      <c r="C918" s="458"/>
      <c r="D918" s="458"/>
      <c r="E918" s="458"/>
      <c r="G918" s="432" t="s">
        <v>723</v>
      </c>
      <c r="H918" s="431"/>
      <c r="I918" s="431">
        <v>53600</v>
      </c>
      <c r="J918" s="431"/>
      <c r="K918" s="431"/>
      <c r="L918" s="431"/>
      <c r="M918" s="431"/>
      <c r="N918" s="431">
        <v>53600</v>
      </c>
    </row>
    <row r="919" spans="1:14" ht="14.4" hidden="1" outlineLevel="1" x14ac:dyDescent="0.3">
      <c r="A919" s="437" t="s">
        <v>764</v>
      </c>
      <c r="B919" s="437" t="s">
        <v>765</v>
      </c>
      <c r="C919" s="438"/>
      <c r="D919" s="437"/>
      <c r="E919" s="24"/>
      <c r="G919" s="430" t="s">
        <v>743</v>
      </c>
      <c r="H919" s="431">
        <v>8967600</v>
      </c>
      <c r="I919" s="431">
        <v>12403400</v>
      </c>
      <c r="J919" s="431"/>
      <c r="K919" s="431"/>
      <c r="L919" s="431">
        <v>17603800</v>
      </c>
      <c r="M919" s="431">
        <v>16466600</v>
      </c>
      <c r="N919" s="431">
        <v>55441400</v>
      </c>
    </row>
    <row r="920" spans="1:14" ht="14.4" hidden="1" outlineLevel="1" x14ac:dyDescent="0.3">
      <c r="A920" s="24"/>
      <c r="B920" s="24" t="s">
        <v>760</v>
      </c>
      <c r="C920" s="24" t="s">
        <v>761</v>
      </c>
      <c r="D920" s="24" t="s">
        <v>762</v>
      </c>
      <c r="E920" s="24" t="s">
        <v>498</v>
      </c>
      <c r="G920" s="432" t="s">
        <v>753</v>
      </c>
      <c r="H920" s="431">
        <v>8967600</v>
      </c>
      <c r="I920" s="431">
        <v>12403400</v>
      </c>
      <c r="J920" s="431"/>
      <c r="K920" s="431"/>
      <c r="L920" s="431">
        <v>17603800</v>
      </c>
      <c r="M920" s="431">
        <v>16466600</v>
      </c>
      <c r="N920" s="431">
        <v>55441400</v>
      </c>
    </row>
    <row r="921" spans="1:14" ht="14.4" hidden="1" outlineLevel="1" x14ac:dyDescent="0.3">
      <c r="A921" s="24"/>
      <c r="B921" s="24"/>
      <c r="C921" s="24"/>
      <c r="D921" s="24"/>
      <c r="E921" s="24"/>
      <c r="G921" s="430" t="s">
        <v>498</v>
      </c>
      <c r="H921" s="431">
        <v>2660393531</v>
      </c>
      <c r="I921" s="431">
        <v>1983728946</v>
      </c>
      <c r="J921" s="431">
        <v>1892385128</v>
      </c>
      <c r="K921" s="431">
        <v>2026031122</v>
      </c>
      <c r="L921" s="431">
        <v>2213279131</v>
      </c>
      <c r="M921" s="431">
        <v>2127308154</v>
      </c>
      <c r="N921" s="431">
        <v>12903126012</v>
      </c>
    </row>
    <row r="922" spans="1:14" ht="14.4" hidden="1" outlineLevel="1" x14ac:dyDescent="0.3">
      <c r="A922" s="437" t="s">
        <v>745</v>
      </c>
      <c r="B922" s="24"/>
      <c r="C922" s="24"/>
      <c r="D922" s="24"/>
      <c r="E922" s="24"/>
    </row>
    <row r="923" spans="1:14" ht="14.4" hidden="1" outlineLevel="1" x14ac:dyDescent="0.3">
      <c r="A923" s="430" t="s">
        <v>719</v>
      </c>
      <c r="B923" s="431">
        <v>236500000</v>
      </c>
      <c r="C923" s="431">
        <v>304045454</v>
      </c>
      <c r="D923" s="431">
        <v>286000000</v>
      </c>
      <c r="E923" s="431">
        <v>826545454</v>
      </c>
    </row>
    <row r="924" spans="1:14" ht="14.4" hidden="1" outlineLevel="1" x14ac:dyDescent="0.3">
      <c r="A924" s="430" t="s">
        <v>600</v>
      </c>
      <c r="B924" s="431">
        <v>1494062427</v>
      </c>
      <c r="C924" s="431">
        <v>1736543932</v>
      </c>
      <c r="D924" s="431">
        <v>2187462574</v>
      </c>
      <c r="E924" s="431">
        <v>5418068933</v>
      </c>
    </row>
    <row r="925" spans="1:14" ht="14.4" hidden="1" outlineLevel="1" x14ac:dyDescent="0.3">
      <c r="A925" s="430" t="s">
        <v>498</v>
      </c>
      <c r="B925" s="431">
        <v>1730562427</v>
      </c>
      <c r="C925" s="431">
        <v>2040589386</v>
      </c>
      <c r="D925" s="431">
        <v>2473462574</v>
      </c>
      <c r="E925" s="431">
        <v>6244614387</v>
      </c>
      <c r="G925" s="436"/>
    </row>
    <row r="926" spans="1:14" ht="14.4" hidden="1" outlineLevel="1" x14ac:dyDescent="0.3">
      <c r="A926" s="24"/>
      <c r="B926" s="24"/>
      <c r="C926" s="24"/>
      <c r="D926" s="24"/>
      <c r="E926" s="24"/>
    </row>
    <row r="927" spans="1:14" ht="14.4" collapsed="1" x14ac:dyDescent="0.3">
      <c r="A927" s="24"/>
      <c r="B927" s="24"/>
      <c r="C927" s="24"/>
      <c r="D927" s="24"/>
      <c r="E927" s="24"/>
    </row>
    <row r="928" spans="1:14" ht="14.4" x14ac:dyDescent="0.3">
      <c r="A928" s="24"/>
      <c r="B928" s="24"/>
      <c r="C928" s="24"/>
      <c r="D928" s="24"/>
      <c r="E928" s="24"/>
    </row>
    <row r="929" spans="1:5" ht="14.4" x14ac:dyDescent="0.3">
      <c r="A929" s="24"/>
      <c r="B929" s="24"/>
      <c r="C929" s="24"/>
      <c r="D929" s="24"/>
      <c r="E929" s="24"/>
    </row>
  </sheetData>
  <mergeCells count="109">
    <mergeCell ref="A3:K3"/>
    <mergeCell ref="A4:K4"/>
    <mergeCell ref="A6:K6"/>
    <mergeCell ref="A7:K7"/>
    <mergeCell ref="A10:K10"/>
    <mergeCell ref="A13:K13"/>
    <mergeCell ref="A26:K26"/>
    <mergeCell ref="A29:K29"/>
    <mergeCell ref="A32:K32"/>
    <mergeCell ref="A35:K35"/>
    <mergeCell ref="A39:K39"/>
    <mergeCell ref="A41:K41"/>
    <mergeCell ref="A16:K16"/>
    <mergeCell ref="D17:E18"/>
    <mergeCell ref="G17:J17"/>
    <mergeCell ref="G18:H18"/>
    <mergeCell ref="I18:J18"/>
    <mergeCell ref="A23:K23"/>
    <mergeCell ref="A61:K61"/>
    <mergeCell ref="F66:G66"/>
    <mergeCell ref="F83:G83"/>
    <mergeCell ref="F99:G99"/>
    <mergeCell ref="F122:G122"/>
    <mergeCell ref="A147:G147"/>
    <mergeCell ref="H147:H148"/>
    <mergeCell ref="A148:E148"/>
    <mergeCell ref="A43:K43"/>
    <mergeCell ref="A46:K46"/>
    <mergeCell ref="A49:K49"/>
    <mergeCell ref="A52:K52"/>
    <mergeCell ref="A55:K55"/>
    <mergeCell ref="A58:K58"/>
    <mergeCell ref="A155:E155"/>
    <mergeCell ref="A156:E156"/>
    <mergeCell ref="A157:E157"/>
    <mergeCell ref="A159:G159"/>
    <mergeCell ref="A160:E160"/>
    <mergeCell ref="A161:E161"/>
    <mergeCell ref="A149:E149"/>
    <mergeCell ref="A150:E150"/>
    <mergeCell ref="A151:E151"/>
    <mergeCell ref="A152:E152"/>
    <mergeCell ref="A153:E153"/>
    <mergeCell ref="A154:E154"/>
    <mergeCell ref="F312:G312"/>
    <mergeCell ref="F330:G330"/>
    <mergeCell ref="F340:G340"/>
    <mergeCell ref="C369:G369"/>
    <mergeCell ref="I369:K369"/>
    <mergeCell ref="C389:G389"/>
    <mergeCell ref="I389:K389"/>
    <mergeCell ref="A162:E162"/>
    <mergeCell ref="A163:E163"/>
    <mergeCell ref="F175:G175"/>
    <mergeCell ref="F200:G200"/>
    <mergeCell ref="F215:G215"/>
    <mergeCell ref="D235:E235"/>
    <mergeCell ref="F499:G499"/>
    <mergeCell ref="D508:F508"/>
    <mergeCell ref="H508:J508"/>
    <mergeCell ref="F527:G527"/>
    <mergeCell ref="F544:G544"/>
    <mergeCell ref="A549:G549"/>
    <mergeCell ref="F430:G430"/>
    <mergeCell ref="F443:G443"/>
    <mergeCell ref="F454:G454"/>
    <mergeCell ref="F464:G464"/>
    <mergeCell ref="A477:B477"/>
    <mergeCell ref="F478:G478"/>
    <mergeCell ref="I632:K632"/>
    <mergeCell ref="E633:G633"/>
    <mergeCell ref="I633:K633"/>
    <mergeCell ref="A553:G553"/>
    <mergeCell ref="A557:G557"/>
    <mergeCell ref="A561:G561"/>
    <mergeCell ref="F566:G566"/>
    <mergeCell ref="F574:G574"/>
    <mergeCell ref="F597:G597"/>
    <mergeCell ref="F652:G652"/>
    <mergeCell ref="F658:G658"/>
    <mergeCell ref="F666:G666"/>
    <mergeCell ref="F681:G681"/>
    <mergeCell ref="F691:G691"/>
    <mergeCell ref="F700:G700"/>
    <mergeCell ref="F606:G606"/>
    <mergeCell ref="F618:G618"/>
    <mergeCell ref="E632:G632"/>
    <mergeCell ref="B742:C742"/>
    <mergeCell ref="F742:G742"/>
    <mergeCell ref="B745:C745"/>
    <mergeCell ref="F745:G745"/>
    <mergeCell ref="B746:C746"/>
    <mergeCell ref="F746:G746"/>
    <mergeCell ref="F709:G709"/>
    <mergeCell ref="F719:G719"/>
    <mergeCell ref="A729:G729"/>
    <mergeCell ref="F730:G730"/>
    <mergeCell ref="B741:C741"/>
    <mergeCell ref="F741:G741"/>
    <mergeCell ref="A903:E903"/>
    <mergeCell ref="A911:E911"/>
    <mergeCell ref="A918:E918"/>
    <mergeCell ref="A749:G749"/>
    <mergeCell ref="A750:G750"/>
    <mergeCell ref="A754:G754"/>
    <mergeCell ref="A776:G776"/>
    <mergeCell ref="F780:G780"/>
    <mergeCell ref="E828:F828"/>
    <mergeCell ref="G828:H828"/>
  </mergeCells>
  <hyperlinks>
    <hyperlink ref="K1" location="Indice!A1" display="Indice" xr:uid="{5A12FE76-D1E2-EB49-AAAD-7DC4AC921D7B}"/>
  </hyperlinks>
  <pageMargins left="0.70866141732283472" right="0.70866141732283472" top="0.74803149606299213" bottom="0.74803149606299213" header="0.31496062992125984" footer="0.31496062992125984"/>
  <pageSetup paperSize="9" scale="47" fitToHeight="20" orientation="portrait" r:id="rId10"/>
  <drawing r:id="rId1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n32FuDMhy2aakS6IhTUPB78F1Qwigv8UsP84DtBnmu0=</DigestValue>
    </Reference>
    <Reference Type="http://www.w3.org/2000/09/xmldsig#Object" URI="#idOfficeObject">
      <DigestMethod Algorithm="http://www.w3.org/2001/04/xmlenc#sha256"/>
      <DigestValue>D3M8NkinsErfe3aZF7w0RKRCpcQlVV43ZzB4d6fogEc=</DigestValue>
    </Reference>
    <Reference Type="http://uri.etsi.org/01903#SignedProperties" URI="#idSignedProperties">
      <Transforms>
        <Transform Algorithm="http://www.w3.org/TR/2001/REC-xml-c14n-20010315"/>
      </Transforms>
      <DigestMethod Algorithm="http://www.w3.org/2001/04/xmlenc#sha256"/>
      <DigestValue>BTY36rKrGCPp5LeY/ZEsBVN4hyO5BTjR64NlWZ3J+nY=</DigestValue>
    </Reference>
  </SignedInfo>
  <SignatureValue>Alxmglwg/ssnCPbI8WDS8om8npIvVwMdmWHJWlKZBdQn0ZMpMflGAsP3tW1hhzNqyiDiGZO1ThsZ
ifKuPQBG01pTIzov+/Y9vGu5w2g2s49DcxA4/DWa9/hSZppNLxdzXkWEjfapDuXqVx8D+/DgPs3f
BeFWpCg7UuxiQC94kUGn30JpO9v4ueULXSrsKJILE53eq7WA8Ru1LRFq5pzCpapI0mAM+ZH0iSWT
vAmWbyu0CX8eyNmiz857PBcTy3A12T9a7S60KKKoGEZPPvFp/UPhsd6rTU8Pjt4JtyWiPCSUnpTG
rSx6q0i935ayWwwCychOm05TuOHveIM/EKPO5w==</SignatureValue>
  <KeyInfo>
    <X509Data>
      <X509Certificate>MIIIhjCCBm6gAwIBAgIIaBrSPrqtU2swDQYJKoZIhvcNAQELBQAwWjEaMBgGA1UEAwwRQ0EtRE9DVU1FTlRBIFMuQS4xFjAUBgNVBAUTDVJVQzgwMDUwMTcyLTExFzAVBgNVBAoMDkRPQ1VNRU5UQSBTLkEuMQswCQYDVQQGEwJQWTAeFw0yNDExMTQxNjM3MDBaFw0yNjExMTQxNjM3MDBaMIG5MSMwIQYDVQQDDBpFTFNBIEJFQVRSSVogUkVZRVMgR0FMRUFOTzESMBAGA1UEBRMJQ0kyNDY3NTk5MRUwEwYDVQQqDAxFTFNBIEJFQVRSSVoxFjAUBgNVBAQMDVJFWUVTIEdBTEVBTk8xCzAJBgNVBAsMAkYyMTUwMwYDVQQKDCxDRVJUSUZJQ0FETyBDVUFMSUZJQ0FETyBERSBGSVJNQSBFTEVDVFJPTklDQTELMAkGA1UEBhMCUFkwggEiMA0GCSqGSIb3DQEBAQUAA4IBDwAwggEKAoIBAQDd2T8TLquFYBCVh5RJsH5gBecA4D0Conew8m32BXBg6RGVDRjXC2zPRocd/5dSSwcR7b1i/ypRrjVUjK3sz1C8A5J27lkqADmib57tMID8L2vGO3QpfuXNGwy23pAeA0TzZLwdHkU+z2d+YMpQ+4cRukpLpJ6gce9rZTv39Z5+VyRj6NJzzBJYzye4FjcThXhi2/01aVnijCKcTQHGiiuZn3ix6SnPEAtiQbKbUNMzy0eP0pY3o0ZfZyYCBrGzpZnjcoWv3ICuUPs1Hh0Yx/kbqtBBJj1gSokWFzNA0bT2nOzQtQg2k772ilrbEdlg0q+BS0iUIrCzfVPW9khYqc5/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lbHNpQG15cmNvbnN1bHRvcmVz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X4yQOfAl9NLAQ4jD4zCROojtk+MA4GA1UdDwEB/wQEAwIF4DANBgkqhkiG9w0BAQsFAAOCAgEAGHFoAV2k2s7g+hGik0fQlNCOwNNbDDPC1aOv8yeYMiSmx9W9zlIYW57g03zzatApgN0+IWh+YmAaKdwOykrXR+dT7ouJCQtEOgNlB3ptNyqut0mzgwlzFfy9PL5u7UFgInRUaCdwbn1mmSyuJFOsTwO0xIHjUO4gQr6m0uLbiEKqZY8r7Gm96FLfH5cyewQ+vn8YcBv5T5E4gPjDaBdhAe4Wxhhqb/KiGK7VvyE/9cV5JVJCsx9YezL/oVdF2u6xQQpDSB7MA6QxqWEOqa5S7+E3hzD7UHPzoMNJXMJ8RgOuy5IN0ZG8JQOxKywoSM0J9i7qtx+jqOsYA0KEFJDe3dDywkfY8nTMf33WyX+2aOTXSzR4CeMMGDk3t26xxFTyZbugU78Px8Yn9a1SbyGUPSjcGp/AIE/loTog8nGNGRBVBpd7Wg55lLaD5Fx4txTJxPXKy+YmcmoyZ0UprJRaI49ebHSEqc5RICEgsNLK8Eth7sJokMcuBeVc5c1ErAaAatMsjQvBbZKXPLPtyrYPn+7m42FEkPrEDwkl86PEINJk9FpnfD3GM8+6R6+FwrHvDBFmtnT47SNYA4hYkLDQx2J9ze5OuE5qVJCTbAhF4JBRpXNCnd/EmookAmkTPSkZQgvxK22vaVPxekg8BP1uu9hPwSnR7UPLl4xDVKRqpM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Transform>
          <Transform Algorithm="http://www.w3.org/TR/2001/REC-xml-c14n-20010315"/>
        </Transforms>
        <DigestMethod Algorithm="http://www.w3.org/2001/04/xmlenc#sha256"/>
        <DigestValue>fv4jJ8M9fxckIBUA/NfHSf5HR1ZFcOyq82mvBOfLD1E=</DigestValue>
      </Reference>
      <Reference URI="/xl/calcChain.xml?ContentType=application/vnd.openxmlformats-officedocument.spreadsheetml.calcChain+xml">
        <DigestMethod Algorithm="http://www.w3.org/2001/04/xmlenc#sha256"/>
        <DigestValue>Ydj5GYV0VfWYPqjLEeQjpY9iv//nRHOf8GfCg0ywJG8=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goxbHD7GOj+5kGn8xKclKoX0bW6WAaJIkElzrdbtBUc=</DigestValue>
      </Reference>
      <Reference URI="/xl/drawings/drawing2.xml?ContentType=application/vnd.openxmlformats-officedocument.drawing+xml">
        <DigestMethod Algorithm="http://www.w3.org/2001/04/xmlenc#sha256"/>
        <DigestValue>XYuUuNiwJkVpEQbWGn/02533eLApEdKjC9p2HbjSPqg=</DigestValue>
      </Reference>
      <Reference URI="/xl/drawings/drawing3.xml?ContentType=application/vnd.openxmlformats-officedocument.drawing+xml">
        <DigestMethod Algorithm="http://www.w3.org/2001/04/xmlenc#sha256"/>
        <DigestValue>3Ond3HwIXIwc4445vSDqnt9cAStqqB3e0fpgEMAKkgo=</DigestValue>
      </Reference>
      <Reference URI="/xl/drawings/drawing4.xml?ContentType=application/vnd.openxmlformats-officedocument.drawing+xml">
        <DigestMethod Algorithm="http://www.w3.org/2001/04/xmlenc#sha256"/>
        <DigestValue>7QkaN5jWB43EHzlBWX5MOuEyMs3iRHOrAv1Gllz3Fnc=</DigestValue>
      </Reference>
      <Reference URI="/xl/drawings/drawing5.xml?ContentType=application/vnd.openxmlformats-officedocument.drawing+xml">
        <DigestMethod Algorithm="http://www.w3.org/2001/04/xmlenc#sha256"/>
        <DigestValue>37AkIPhOalvaCKfuSHKaZubgcMjOsJClO5R2IzSMJ1U=</DigestValue>
      </Reference>
      <Reference URI="/xl/drawings/drawing6.xml?ContentType=application/vnd.openxmlformats-officedocument.drawing+xml">
        <DigestMethod Algorithm="http://www.w3.org/2001/04/xmlenc#sha256"/>
        <DigestValue>rVHWgiijNIvZe0VTYHJeojdQrrEmGyHfg1ZB6AXosUA=</DigestValue>
      </Reference>
      <Reference URI="/xl/media/image1.png?ContentType=image/png">
        <DigestMethod Algorithm="http://www.w3.org/2001/04/xmlenc#sha256"/>
        <DigestValue>ulIONPwqFfBuIeiT3WXGMTANF4jFhP0hSFRiLphhbgk=</DigestValue>
      </Reference>
      <Reference URI="/xl/pivotCache/_rels/pivotCacheDefinition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lw67bPdNKiVsXrGNjf1hh4tjA1ux22MrGZN6bCI7AHI=</DigestValue>
      </Reference>
      <Reference URI="/xl/pivotCache/_rels/pivotCacheDefinition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UWdYVhQ5aQCQgvcYBrQj4DQn6Un4BsPWWnAAZd1eOyM=</DigestValue>
      </Reference>
      <Reference URI="/xl/pivotCache/_rels/pivotCacheDefinition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veWs5Y+sYJp1dASol0/7VO5lk72TjyZkoAEgsIFm4fY=</DigestValue>
      </Reference>
      <Reference URI="/xl/pivotCache/_rels/pivotCacheDefinition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7Q+JR5mOdl6H2NwdpyTUMCDBUcux2M8QOozAkvHTwmg=</DigestValue>
      </Reference>
      <Reference URI="/xl/pivotCache/_rels/pivotCacheDefinition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ekcZ7XB00SA6HDrexPIGT41LfbSRP60xkNSg4HetsrU=</DigestValue>
      </Reference>
      <Reference URI="/xl/pivotCache/_rels/pivotCacheDefinition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/1iBVYZwZ7DKS6b0Og1g7w5l8sbvnZVMiw14OLpVQmY=</DigestValue>
      </Reference>
      <Reference URI="/xl/pivotCache/_rels/pivotCacheDefinition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fWiA1/u8NT26BA3xit1bdQw4cCYv88NeJZF6aGo3YPw=</DigestValue>
      </Reference>
      <Reference URI="/xl/pivotCache/_rels/pivotCacheDefinition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4aeb/6bpf2Hw+49i9OnXzh0eRtCB94ekvFVVq6uWeMw=</DigestValue>
      </Reference>
      <Reference URI="/xl/pivotCache/_rels/pivotCacheDefinition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oJuO3p7FdhUWmxeb0VO1AfRen1/bS0MHhqrgcMpS7xM=</DigestValue>
      </Reference>
      <Reference URI="/xl/pivotCache/pivotCacheDefinition1.xml?ContentType=application/vnd.openxmlformats-officedocument.spreadsheetml.pivotCacheDefinition+xml">
        <DigestMethod Algorithm="http://www.w3.org/2001/04/xmlenc#sha256"/>
        <DigestValue>vWU5bMGXEOxnVWCN15SftNRjrwQfFMpqpGDZqMAP9uY=</DigestValue>
      </Reference>
      <Reference URI="/xl/pivotCache/pivotCacheDefinition2.xml?ContentType=application/vnd.openxmlformats-officedocument.spreadsheetml.pivotCacheDefinition+xml">
        <DigestMethod Algorithm="http://www.w3.org/2001/04/xmlenc#sha256"/>
        <DigestValue>K0mFLJ+SJslLtQ0GXLFi6MLeUxhd5Z52z9f+Ncmjg5A=</DigestValue>
      </Reference>
      <Reference URI="/xl/pivotCache/pivotCacheDefinition3.xml?ContentType=application/vnd.openxmlformats-officedocument.spreadsheetml.pivotCacheDefinition+xml">
        <DigestMethod Algorithm="http://www.w3.org/2001/04/xmlenc#sha256"/>
        <DigestValue>ZLXyimSapqpmhO9TkMVMcUnIrKCVMv1/8akgJ9LxkKY=</DigestValue>
      </Reference>
      <Reference URI="/xl/pivotCache/pivotCacheDefinition4.xml?ContentType=application/vnd.openxmlformats-officedocument.spreadsheetml.pivotCacheDefinition+xml">
        <DigestMethod Algorithm="http://www.w3.org/2001/04/xmlenc#sha256"/>
        <DigestValue>8DDCz9o5HlZA3gyurkpokTbty4fpZ+0bWwYdUAHQU2k=</DigestValue>
      </Reference>
      <Reference URI="/xl/pivotCache/pivotCacheDefinition5.xml?ContentType=application/vnd.openxmlformats-officedocument.spreadsheetml.pivotCacheDefinition+xml">
        <DigestMethod Algorithm="http://www.w3.org/2001/04/xmlenc#sha256"/>
        <DigestValue>CE6moPlCR4xZNNgmrNMlWYX3LrOKeN9b+huasV0MKGY=</DigestValue>
      </Reference>
      <Reference URI="/xl/pivotCache/pivotCacheDefinition6.xml?ContentType=application/vnd.openxmlformats-officedocument.spreadsheetml.pivotCacheDefinition+xml">
        <DigestMethod Algorithm="http://www.w3.org/2001/04/xmlenc#sha256"/>
        <DigestValue>xxypA0crdWSNK9acdhUSbs11R5CvhhEXUJlfHKdyOtU=</DigestValue>
      </Reference>
      <Reference URI="/xl/pivotCache/pivotCacheDefinition7.xml?ContentType=application/vnd.openxmlformats-officedocument.spreadsheetml.pivotCacheDefinition+xml">
        <DigestMethod Algorithm="http://www.w3.org/2001/04/xmlenc#sha256"/>
        <DigestValue>cBgulqpXNwD62Bhpc12bitFf1L9M5KaKgRFhlhiJiic=</DigestValue>
      </Reference>
      <Reference URI="/xl/pivotCache/pivotCacheDefinition8.xml?ContentType=application/vnd.openxmlformats-officedocument.spreadsheetml.pivotCacheDefinition+xml">
        <DigestMethod Algorithm="http://www.w3.org/2001/04/xmlenc#sha256"/>
        <DigestValue>ZUrpQnd1617XE7vxXO7pzPOV7OMFw1Rfa9bGYhPexgU=</DigestValue>
      </Reference>
      <Reference URI="/xl/pivotCache/pivotCacheDefinition9.xml?ContentType=application/vnd.openxmlformats-officedocument.spreadsheetml.pivotCacheDefinition+xml">
        <DigestMethod Algorithm="http://www.w3.org/2001/04/xmlenc#sha256"/>
        <DigestValue>I5Nqs80n1I2hQAq4xZcQQNHVhZL+SCr9d+MLDQy1iRc=</DigestValue>
      </Reference>
      <Reference URI="/xl/pivotCache/pivotCacheRecords1.xml?ContentType=application/vnd.openxmlformats-officedocument.spreadsheetml.pivotCacheRecords+xml">
        <DigestMethod Algorithm="http://www.w3.org/2001/04/xmlenc#sha256"/>
        <DigestValue>XFrTF9B2uR+B6yg2YqVO5IS4+4aQbd0jptG8pVr/waY=</DigestValue>
      </Reference>
      <Reference URI="/xl/pivotCache/pivotCacheRecords2.xml?ContentType=application/vnd.openxmlformats-officedocument.spreadsheetml.pivotCacheRecords+xml">
        <DigestMethod Algorithm="http://www.w3.org/2001/04/xmlenc#sha256"/>
        <DigestValue>SnLhIazbTNUtpU5X/C2V4RIjTO13Zn4PmeVoOybj95Q=</DigestValue>
      </Reference>
      <Reference URI="/xl/pivotCache/pivotCacheRecords3.xml?ContentType=application/vnd.openxmlformats-officedocument.spreadsheetml.pivotCacheRecords+xml">
        <DigestMethod Algorithm="http://www.w3.org/2001/04/xmlenc#sha256"/>
        <DigestValue>8SBclheC4C7r1/OZ6bOX7Z1VnjH77pUfUaWyX3p94E4=</DigestValue>
      </Reference>
      <Reference URI="/xl/pivotCache/pivotCacheRecords4.xml?ContentType=application/vnd.openxmlformats-officedocument.spreadsheetml.pivotCacheRecords+xml">
        <DigestMethod Algorithm="http://www.w3.org/2001/04/xmlenc#sha256"/>
        <DigestValue>gUzdKXOwcWXGPWto4sd2UyvLNm5rMSGmQF1CB3uXwQc=</DigestValue>
      </Reference>
      <Reference URI="/xl/pivotCache/pivotCacheRecords5.xml?ContentType=application/vnd.openxmlformats-officedocument.spreadsheetml.pivotCacheRecords+xml">
        <DigestMethod Algorithm="http://www.w3.org/2001/04/xmlenc#sha256"/>
        <DigestValue>woEyR8O8VhJspj9kSLWVoagj4VlKxsY0ixn6/EZ+aGE=</DigestValue>
      </Reference>
      <Reference URI="/xl/pivotCache/pivotCacheRecords6.xml?ContentType=application/vnd.openxmlformats-officedocument.spreadsheetml.pivotCacheRecords+xml">
        <DigestMethod Algorithm="http://www.w3.org/2001/04/xmlenc#sha256"/>
        <DigestValue>Pbn9K+9Fe1kPjQsV0Xf9USb8Z32bbF5Ri0ziVHBT0y8=</DigestValue>
      </Reference>
      <Reference URI="/xl/pivotCache/pivotCacheRecords7.xml?ContentType=application/vnd.openxmlformats-officedocument.spreadsheetml.pivotCacheRecords+xml">
        <DigestMethod Algorithm="http://www.w3.org/2001/04/xmlenc#sha256"/>
        <DigestValue>Kl2vUXYyyDvOcgj6AAN+ZDJWy0CXPZNJDip2+Ch30NE=</DigestValue>
      </Reference>
      <Reference URI="/xl/pivotCache/pivotCacheRecords8.xml?ContentType=application/vnd.openxmlformats-officedocument.spreadsheetml.pivotCacheRecords+xml">
        <DigestMethod Algorithm="http://www.w3.org/2001/04/xmlenc#sha256"/>
        <DigestValue>pPM4U6G2t+qt9PkEYSkXGM1Aq1sGJzMPpessB4CrpuA=</DigestValue>
      </Reference>
      <Reference URI="/xl/pivotCache/pivotCacheRecords9.xml?ContentType=application/vnd.openxmlformats-officedocument.spreadsheetml.pivotCacheRecords+xml">
        <DigestMethod Algorithm="http://www.w3.org/2001/04/xmlenc#sha256"/>
        <DigestValue>XS59qa1SmdmMRhzASFRddP50f0CCime1Une4MuL5SaA=</DigestValue>
      </Reference>
      <Reference URI="/xl/pivotTables/_rels/pivotTable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PKKrPOywFWJb5Nrhi9fKffmeiJ3J3xaAyi+UQ6jBaKQ=</DigestValue>
      </Reference>
      <Reference URI="/xl/pivotTables/_rels/pivotTable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xs1+MeUD6SIzgElNevNWcMvA8qXWaHXrb4FyDYpNW/8=</DigestValue>
      </Reference>
      <Reference URI="/xl/pivotTables/_rels/pivotTable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3OPp22zgmSTHkzVkfH5WAMaxOHkfFnUFZ5LRcO8iyjg=</DigestValue>
      </Reference>
      <Reference URI="/xl/pivotTables/_rels/pivotTable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AP9EPWowmuOgTA8g8LNN/MFw9+5XVrj+f/V172Kn6lQ=</DigestValue>
      </Reference>
      <Reference URI="/xl/pivotTables/_rels/pivotTable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DdjyHuo2OtPF0AYmdwYmrd48dWY4sJcN4Yx2nifCPoM=</DigestValue>
      </Reference>
      <Reference URI="/xl/pivotTables/_rels/pivotTable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Qxla43uTkp8/8ZjJTAGBFsmEPQOUCnQhWCMifgj8Il4=</DigestValue>
      </Reference>
      <Reference URI="/xl/pivotTables/_rels/pivotTable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7WNti3qZVgAMwCV8HLKPBF0J/twJC8jcJZC7zLNgPSU=</DigestValue>
      </Reference>
      <Reference URI="/xl/pivotTables/_rels/pivotTable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Ph0xVdNZ8A8nMcZw5VQ3I34118OQofFq2wad9EXXnfg=</DigestValue>
      </Reference>
      <Reference URI="/xl/pivotTables/_rels/pivotTable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UdzaZJqP0F9/bFTkOvKVCttZfDHcYDGfJh6WXozge0w=</DigestValue>
      </Reference>
      <Reference URI="/xl/pivotTables/pivotTable1.xml?ContentType=application/vnd.openxmlformats-officedocument.spreadsheetml.pivotTable+xml">
        <DigestMethod Algorithm="http://www.w3.org/2001/04/xmlenc#sha256"/>
        <DigestValue>tRqanjbIgZg1Fm7WP/nEfpKNyxr6kGFGIaRpNVYduIw=</DigestValue>
      </Reference>
      <Reference URI="/xl/pivotTables/pivotTable2.xml?ContentType=application/vnd.openxmlformats-officedocument.spreadsheetml.pivotTable+xml">
        <DigestMethod Algorithm="http://www.w3.org/2001/04/xmlenc#sha256"/>
        <DigestValue>mg0zOImzMbh3dscB9aDELryGZW0K78w7SR8kBtnSZZE=</DigestValue>
      </Reference>
      <Reference URI="/xl/pivotTables/pivotTable3.xml?ContentType=application/vnd.openxmlformats-officedocument.spreadsheetml.pivotTable+xml">
        <DigestMethod Algorithm="http://www.w3.org/2001/04/xmlenc#sha256"/>
        <DigestValue>0wZc9wObxLQOD//2v3Xlf/YP68z1ohuaYx/9kbpjw90=</DigestValue>
      </Reference>
      <Reference URI="/xl/pivotTables/pivotTable4.xml?ContentType=application/vnd.openxmlformats-officedocument.spreadsheetml.pivotTable+xml">
        <DigestMethod Algorithm="http://www.w3.org/2001/04/xmlenc#sha256"/>
        <DigestValue>vBYM0YNJ2WNAS0aKuZxR5nqJvYAInZtCt5/BJ0MR1H0=</DigestValue>
      </Reference>
      <Reference URI="/xl/pivotTables/pivotTable5.xml?ContentType=application/vnd.openxmlformats-officedocument.spreadsheetml.pivotTable+xml">
        <DigestMethod Algorithm="http://www.w3.org/2001/04/xmlenc#sha256"/>
        <DigestValue>waWvlv9BghKNitOPcjNvXoMx2d1JaErc1NDzvmd8qa8=</DigestValue>
      </Reference>
      <Reference URI="/xl/pivotTables/pivotTable6.xml?ContentType=application/vnd.openxmlformats-officedocument.spreadsheetml.pivotTable+xml">
        <DigestMethod Algorithm="http://www.w3.org/2001/04/xmlenc#sha256"/>
        <DigestValue>RL4SNmQQR7/Vy7kcBzOrpDwMhKnTh0Wz2z7+Ay0X2XM=</DigestValue>
      </Reference>
      <Reference URI="/xl/pivotTables/pivotTable7.xml?ContentType=application/vnd.openxmlformats-officedocument.spreadsheetml.pivotTable+xml">
        <DigestMethod Algorithm="http://www.w3.org/2001/04/xmlenc#sha256"/>
        <DigestValue>gbF3OW2OPLr2E76CPY2f+l+A8VC0O5eabwYZgwmce/A=</DigestValue>
      </Reference>
      <Reference URI="/xl/pivotTables/pivotTable8.xml?ContentType=application/vnd.openxmlformats-officedocument.spreadsheetml.pivotTable+xml">
        <DigestMethod Algorithm="http://www.w3.org/2001/04/xmlenc#sha256"/>
        <DigestValue>IZoNu1qYEeMMKxMw77ptNF3/IhdCaJKXMwVcj2YxYOQ=</DigestValue>
      </Reference>
      <Reference URI="/xl/pivotTables/pivotTable9.xml?ContentType=application/vnd.openxmlformats-officedocument.spreadsheetml.pivotTable+xml">
        <DigestMethod Algorithm="http://www.w3.org/2001/04/xmlenc#sha256"/>
        <DigestValue>Yaf6L0IL1Enh94lO0vrjSD9AUYVh9zrVoBzROvDdFuk=</DigestValue>
      </Reference>
      <Reference URI="/xl/printerSettings/printerSettings1.bin?ContentType=application/vnd.openxmlformats-officedocument.spreadsheetml.printerSettings">
        <DigestMethod Algorithm="http://www.w3.org/2001/04/xmlenc#sha256"/>
        <DigestValue>U4reSBtVBc7NN476HTzJMmFTYyeDhAscxgLYy4DFVtw=</DigestValue>
      </Reference>
      <Reference URI="/xl/sharedStrings.xml?ContentType=application/vnd.openxmlformats-officedocument.spreadsheetml.sharedStrings+xml">
        <DigestMethod Algorithm="http://www.w3.org/2001/04/xmlenc#sha256"/>
        <DigestValue>NDwjHL3oWqMWCXJyvmfcIXmWMyAoXg+F5XeXr6oEfKc=</DigestValue>
      </Reference>
      <Reference URI="/xl/styles.xml?ContentType=application/vnd.openxmlformats-officedocument.spreadsheetml.styles+xml">
        <DigestMethod Algorithm="http://www.w3.org/2001/04/xmlenc#sha256"/>
        <DigestValue>0ggYjdcTVTwUqekOakGObRTCOTf3jy4XP/QrhXbBhuk=</DigestValue>
      </Reference>
      <Reference URI="/xl/theme/theme1.xml?ContentType=application/vnd.openxmlformats-officedocument.theme+xml">
        <DigestMethod Algorithm="http://www.w3.org/2001/04/xmlenc#sha256"/>
        <DigestValue>DI9I77qp+UcP0SrqVri3+ZLUM0PISAi0ag0XOMpGx6s=</DigestValue>
      </Reference>
      <Reference URI="/xl/workbook.xml?ContentType=application/vnd.openxmlformats-officedocument.spreadsheetml.sheet.main+xml">
        <DigestMethod Algorithm="http://www.w3.org/2001/04/xmlenc#sha256"/>
        <DigestValue>RYyTkk1xyj/b+FiiP8DVEtqkCA5/pVjHEVvwu9AnVgo=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d8D8wxQm9u2vmpqB/CkdVt/50T/u9lbqCjkATIRIB+I=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wA+aD/ZUyZy8uKMU3/bZ7pfjp3WndocH8YVNrwXb90k=</DigestValue>
      </Reference>
      <Reference URI="/xl/worksheets/sheet1.xml?ContentType=application/vnd.openxmlformats-officedocument.spreadsheetml.worksheet+xml">
        <DigestMethod Algorithm="http://www.w3.org/2001/04/xmlenc#sha256"/>
        <DigestValue>PtXsE00l9mY+CxqSy5tVaYzJ/8wc5uro5hzFqGcct/Y=</DigestValue>
      </Reference>
      <Reference URI="/xl/worksheets/sheet2.xml?ContentType=application/vnd.openxmlformats-officedocument.spreadsheetml.worksheet+xml">
        <DigestMethod Algorithm="http://www.w3.org/2001/04/xmlenc#sha256"/>
        <DigestValue>I9rkrDuC7rfQnE2T40Wd/eO4eFLMkU+CuaFT17BNIGk=</DigestValue>
      </Reference>
      <Reference URI="/xl/worksheets/sheet3.xml?ContentType=application/vnd.openxmlformats-officedocument.spreadsheetml.worksheet+xml">
        <DigestMethod Algorithm="http://www.w3.org/2001/04/xmlenc#sha256"/>
        <DigestValue>7hzs1lNzw0O6AJhrQtvACkHB9eueF2kTRUQIumItq/o=</DigestValue>
      </Reference>
      <Reference URI="/xl/worksheets/sheet4.xml?ContentType=application/vnd.openxmlformats-officedocument.spreadsheetml.worksheet+xml">
        <DigestMethod Algorithm="http://www.w3.org/2001/04/xmlenc#sha256"/>
        <DigestValue>aMwYnsOFi+3Cm5gcjXr4NfViwE3k9a/ckfJD3gvCxlY=</DigestValue>
      </Reference>
      <Reference URI="/xl/worksheets/sheet5.xml?ContentType=application/vnd.openxmlformats-officedocument.spreadsheetml.worksheet+xml">
        <DigestMethod Algorithm="http://www.w3.org/2001/04/xmlenc#sha256"/>
        <DigestValue>qz3kG+DQFlhHtlS7kSMyZwfEUjf4Nl6LpKZx/MmUM5M=</DigestValue>
      </Reference>
      <Reference URI="/xl/worksheets/sheet6.xml?ContentType=application/vnd.openxmlformats-officedocument.spreadsheetml.worksheet+xml">
        <DigestMethod Algorithm="http://www.w3.org/2001/04/xmlenc#sha256"/>
        <DigestValue>B9qlYxK9IAHgeCl7v3W8vj7b0sI2zcqDs5D4f30AQX0=</DigestValue>
      </Reference>
      <Reference URI="/xl/worksheets/sheet7.xml?ContentType=application/vnd.openxmlformats-officedocument.spreadsheetml.worksheet+xml">
        <DigestMethod Algorithm="http://www.w3.org/2001/04/xmlenc#sha256"/>
        <DigestValue>6RgKKigkgm+oEugkYWH0Xe2BCnxY8hybZ4ZAqArPMSw=</DigestValue>
      </Reference>
    </Manifest>
    <SignatureProperties>
      <SignatureProperty Id="idSignatureTime" Target="#idPackageSignature">
        <mdssi:SignatureTime xmlns:mdssi="http://schemas.openxmlformats.org/package/2006/digital-signature">
          <mdssi:Format>YYYY-MM-DDThh:mm:ssTZD</mdssi:Format>
          <mdssi:Value>2025-11-13T16:27:22Z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6.3</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2025-11-13T16:27:22Z</xd:SigningTime>
          <xd:SigningCertificate>
            <xd:Cert>
              <xd:CertDigest>
                <DigestMethod Algorithm="http://www.w3.org/2001/04/xmlenc#sha256"/>
                <DigestValue>w4VB8eFgicuzONxUtmv+re8X+1FDP1KvzKRaBgdRPcw=</DigestValue>
              </xd:CertDigest>
              <xd:IssuerSerial>
                <X509IssuerName>C=PY, O=DOCUMENTA S.A., SERIALNUMBER=RUC80050172-1, CN=CA-DOCUMENTA S.A.</X509IssuerName>
                <X509SerialNumber>7501539296200708971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4cMIGNOeZjelkqudNZwIWuO0Gee43yzosZaOcS+4ts0=</DigestValue>
    </Reference>
    <Reference Type="http://www.w3.org/2000/09/xmldsig#Object" URI="#idOfficeObject">
      <DigestMethod Algorithm="http://www.w3.org/2001/04/xmlenc#sha256"/>
      <DigestValue>D3M8NkinsErfe3aZF7w0RKRCpcQlVV43ZzB4d6fogEc=</DigestValue>
    </Reference>
    <Reference Type="http://uri.etsi.org/01903#SignedProperties" URI="#idSignedProperties">
      <Transforms>
        <Transform Algorithm="http://www.w3.org/TR/2001/REC-xml-c14n-20010315"/>
      </Transforms>
      <DigestMethod Algorithm="http://www.w3.org/2001/04/xmlenc#sha256"/>
      <DigestValue>py6n0+bZe5DWbrMP82Wr4Y6/oV5WVyddG/imAauiNbs=</DigestValue>
    </Reference>
  </SignedInfo>
  <SignatureValue>dJMlk1xdqTFHQs4Cs3NlBalJ6CgSiM98UYskTT+kP8Yut9oH4LzzcgqPqkULGZ5qspTPg/4g6tVP
9grRRhabqQnkGA0kTf4gJwZwnGrvDYvF6WUDQVKX8L32Dtxq/Cz0RxpSbRyTjX/xEaJnOhkA7IYK
METZEzbfr4PzD3I1lV0LhPqIMbB3u4+aWj3AtXxuSuWZxdkujbNPtz3bUDKfFApCGPv1Tby+obdX
HM7GHITn5OxOBR+Zjjdi9R4KcJVRBx+y8Sbw1QG9yX1JwrEgaK+5hSHgL2UpCf0EUf5fBmLMTweB
c6PBV0llAqRuzR/TQ1D7EnL6nMxnXiZqzJUSiA==</SignatureValue>
  <KeyInfo>
    <X509Data>
      <X509Certificate>MIIIizCCBnOgAwIBAgIIZc3jOardBbIwDQYJKoZIhvcNAQELBQAwWjEaMBgGA1UEAwwRQ0EtRE9DVU1FTlRBIFMuQS4xFjAUBgNVBAUTDVJVQzgwMDUwMTcyLTExFzAVBgNVBAoMDkRPQ1VNRU5UQSBTLkEuMQswCQYDVQQGEwJQWTAeFw0yNDExMTQxNjM1MDBaFw0yNjExMTQxNjM1MDBaMIG/MSYwJAYDVQQDDB1OSUxTQSBOQVRBTElBIEJBUlJJT1MgUkFNSVJFWjESMBAGA1UEBRMJQ0kzMTkxMDc3MRYwFAYDVQQqDA1OSUxTQSBOQVRBTElBMRgwFgYDVQQEDA9CQVJSSU9TIFJBTUlSRVoxCzAJBgNVBAsMAkYyMTUwMwYDVQQKDCxDRVJUSUZJQ0FETyBDVUFMSUZJQ0FETyBERSBGSVJNQSBFTEVDVFJPTklDQTELMAkGA1UEBhMCUFkwggEiMA0GCSqGSIb3DQEBAQUAA4IBDwAwggEKAoIBAQC5ElID5B0gCgWEDKVrkZGE2wkP/mko8CcxLHT9+ojKX56SMgd3CF9FDbWCikgCsUgJ1BYO1PrX6tj5XBKEWrVCYG0G1SMJEOQslIjDC4krn/QKA79KUIzWPi7fh6oEH/SXm+Kc01dehyYAwX+rAPit9vk5KmDcGV7KGoGa1r0tgtelR0UNqaNPq0afbphDmeAizwa36l3M6k9hkYDhcyiiW/SwIKmyL1lMnQsMT12t5djCv+7hr7CjxZQb4OyR1bGzfDqTSdGXWKbISy83IDcBC89V30SGhXXaYyBoV6VQkzRQPw0HEW2Rw75IYpy4BGmirSnt5lsarzQ+sFr79uxxAgMBAAGjggPtMIID6TAMBgNVHRMBAf8EAjAAMB8GA1UdIwQYMBaAFKE9hSvN2CyWHzkCDJ9TO1jYlQt7MIGUBggrBgEFBQcBAQSBhzCBhDBVBggrBgEFBQcwAoZJaHR0cHM6Ly93d3cuZGlnaXRvLmNvbS5weS91cGxvYWRzL2NlcnRpZmljYWRvLWRvY3VtZW50YS1zYS0xNTM1MTE3NzcxLmNydDArBggrBgEFBQcwAYYfaHR0cHM6Ly93d3cuZGlnaXRvLmNvbS5weS9vY3NwLzBQBgNVHREESTBHgRluYXR5YmFycmlvczI4QGhvdG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ee56Y5YzSHui6NWPcE9UtPS0+s4wDgYDVR0PAQH/BAQDAgXgMA0GCSqGSIb3DQEBCwUAA4ICAQA7AZdZ6yH1dpCTAHHdLhai96N+GWOqE+NYYbvxfofL6WdhZNICAR+rJatpR6j3T+IZ1cQFZkCKIwRH64NugJG/WY9mM80+MpVpyA8LTwhpJRFL6C8qi0cOjNCcWUsW01jg9yxEoj8OerKpy+C5d9mS101REFAWfuG5ni7AnJdrv+OP/Aw2DzsVBzoO2diHFtQeC3tOK5idT/c0VhKL5oSPWk7H5OFGrXZOK8Cy5i3LGwpmIMvAt3XLj3h+An24MNlczj4W7nia45hbJMQCbP+CEZNfMdJiuBsePV058oP7jUb7mHoPXztuAmcWbwuyMETWHcZ6im07Nng0+78/pMc3ehqxqzI4YuubUZm3kuks1TlTHnf6abyEhRrrv/nc0cNwoPGz3eF0homyuy+e+8D2c+t9kgz4sAM98auEbQN9zxtrca45TYt0yiNLCZIsde9mnVucD7LqkWFiVS2a8YyxAvY2RJLl3nFa9W2eztXH9O3sCPehgvnJIQ4wLCD3hafUO0BhOtNr3tSA+8MS9NGH3a3mxm/rf/BmyuM7JDUP6SgnDIebW4BMVBGDGk69t01qbTpSdu9cPNjfFZbbgtf17qL9dMDOyoJayHbjn/LRcowmtruefL3u6UXwROm1Kjfpgo7ZMMZiemAAhM7rMBMBaRnJDObOhTJJbR/0I2j5F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fv4jJ8M9fxckIBUA/NfHSf5HR1ZFcOyq82mvBOfLD1E=</DigestValue>
      </Reference>
      <Reference URI="/xl/calcChain.xml?ContentType=application/vnd.openxmlformats-officedocument.spreadsheetml.calcChain+xml">
        <DigestMethod Algorithm="http://www.w3.org/2001/04/xmlenc#sha256"/>
        <DigestValue>Ydj5GYV0VfWYPqjLEeQjpY9iv//nRHOf8GfCg0ywJG8=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goxbHD7GOj+5kGn8xKclKoX0bW6WAaJIkElzrdbtBUc=</DigestValue>
      </Reference>
      <Reference URI="/xl/drawings/drawing2.xml?ContentType=application/vnd.openxmlformats-officedocument.drawing+xml">
        <DigestMethod Algorithm="http://www.w3.org/2001/04/xmlenc#sha256"/>
        <DigestValue>XYuUuNiwJkVpEQbWGn/02533eLApEdKjC9p2HbjSPqg=</DigestValue>
      </Reference>
      <Reference URI="/xl/drawings/drawing3.xml?ContentType=application/vnd.openxmlformats-officedocument.drawing+xml">
        <DigestMethod Algorithm="http://www.w3.org/2001/04/xmlenc#sha256"/>
        <DigestValue>3Ond3HwIXIwc4445vSDqnt9cAStqqB3e0fpgEMAKkgo=</DigestValue>
      </Reference>
      <Reference URI="/xl/drawings/drawing4.xml?ContentType=application/vnd.openxmlformats-officedocument.drawing+xml">
        <DigestMethod Algorithm="http://www.w3.org/2001/04/xmlenc#sha256"/>
        <DigestValue>7QkaN5jWB43EHzlBWX5MOuEyMs3iRHOrAv1Gllz3Fnc=</DigestValue>
      </Reference>
      <Reference URI="/xl/drawings/drawing5.xml?ContentType=application/vnd.openxmlformats-officedocument.drawing+xml">
        <DigestMethod Algorithm="http://www.w3.org/2001/04/xmlenc#sha256"/>
        <DigestValue>37AkIPhOalvaCKfuSHKaZubgcMjOsJClO5R2IzSMJ1U=</DigestValue>
      </Reference>
      <Reference URI="/xl/drawings/drawing6.xml?ContentType=application/vnd.openxmlformats-officedocument.drawing+xml">
        <DigestMethod Algorithm="http://www.w3.org/2001/04/xmlenc#sha256"/>
        <DigestValue>rVHWgiijNIvZe0VTYHJeojdQrrEmGyHfg1ZB6AXosUA=</DigestValue>
      </Reference>
      <Reference URI="/xl/media/image1.png?ContentType=image/png">
        <DigestMethod Algorithm="http://www.w3.org/2001/04/xmlenc#sha256"/>
        <DigestValue>ulIONPwqFfBuIeiT3WXGMTANF4jFhP0hSFRiLphhbgk=</DigestValue>
      </Reference>
      <Reference URI="/xl/pivotCache/_rels/pivotCacheDefinition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lw67bPdNKiVsXrGNjf1hh4tjA1ux22MrGZN6bCI7AHI=</DigestValue>
      </Reference>
      <Reference URI="/xl/pivotCache/_rels/pivotCacheDefinition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UWdYVhQ5aQCQgvcYBrQj4DQn6Un4BsPWWnAAZd1eOyM=</DigestValue>
      </Reference>
      <Reference URI="/xl/pivotCache/_rels/pivotCacheDefinition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veWs5Y+sYJp1dASol0/7VO5lk72TjyZkoAEgsIFm4fY=</DigestValue>
      </Reference>
      <Reference URI="/xl/pivotCache/_rels/pivotCacheDefinition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7Q+JR5mOdl6H2NwdpyTUMCDBUcux2M8QOozAkvHTwmg=</DigestValue>
      </Reference>
      <Reference URI="/xl/pivotCache/_rels/pivotCacheDefinition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ekcZ7XB00SA6HDrexPIGT41LfbSRP60xkNSg4HetsrU=</DigestValue>
      </Reference>
      <Reference URI="/xl/pivotCache/_rels/pivotCacheDefinition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/1iBVYZwZ7DKS6b0Og1g7w5l8sbvnZVMiw14OLpVQmY=</DigestValue>
      </Reference>
      <Reference URI="/xl/pivotCache/_rels/pivotCacheDefinition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fWiA1/u8NT26BA3xit1bdQw4cCYv88NeJZF6aGo3YPw=</DigestValue>
      </Reference>
      <Reference URI="/xl/pivotCache/_rels/pivotCacheDefinition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4aeb/6bpf2Hw+49i9OnXzh0eRtCB94ekvFVVq6uWeMw=</DigestValue>
      </Reference>
      <Reference URI="/xl/pivotCache/_rels/pivotCacheDefinition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oJuO3p7FdhUWmxeb0VO1AfRen1/bS0MHhqrgcMpS7xM=</DigestValue>
      </Reference>
      <Reference URI="/xl/pivotCache/pivotCacheDefinition1.xml?ContentType=application/vnd.openxmlformats-officedocument.spreadsheetml.pivotCacheDefinition+xml">
        <DigestMethod Algorithm="http://www.w3.org/2001/04/xmlenc#sha256"/>
        <DigestValue>vWU5bMGXEOxnVWCN15SftNRjrwQfFMpqpGDZqMAP9uY=</DigestValue>
      </Reference>
      <Reference URI="/xl/pivotCache/pivotCacheDefinition2.xml?ContentType=application/vnd.openxmlformats-officedocument.spreadsheetml.pivotCacheDefinition+xml">
        <DigestMethod Algorithm="http://www.w3.org/2001/04/xmlenc#sha256"/>
        <DigestValue>K0mFLJ+SJslLtQ0GXLFi6MLeUxhd5Z52z9f+Ncmjg5A=</DigestValue>
      </Reference>
      <Reference URI="/xl/pivotCache/pivotCacheDefinition3.xml?ContentType=application/vnd.openxmlformats-officedocument.spreadsheetml.pivotCacheDefinition+xml">
        <DigestMethod Algorithm="http://www.w3.org/2001/04/xmlenc#sha256"/>
        <DigestValue>ZLXyimSapqpmhO9TkMVMcUnIrKCVMv1/8akgJ9LxkKY=</DigestValue>
      </Reference>
      <Reference URI="/xl/pivotCache/pivotCacheDefinition4.xml?ContentType=application/vnd.openxmlformats-officedocument.spreadsheetml.pivotCacheDefinition+xml">
        <DigestMethod Algorithm="http://www.w3.org/2001/04/xmlenc#sha256"/>
        <DigestValue>8DDCz9o5HlZA3gyurkpokTbty4fpZ+0bWwYdUAHQU2k=</DigestValue>
      </Reference>
      <Reference URI="/xl/pivotCache/pivotCacheDefinition5.xml?ContentType=application/vnd.openxmlformats-officedocument.spreadsheetml.pivotCacheDefinition+xml">
        <DigestMethod Algorithm="http://www.w3.org/2001/04/xmlenc#sha256"/>
        <DigestValue>CE6moPlCR4xZNNgmrNMlWYX3LrOKeN9b+huasV0MKGY=</DigestValue>
      </Reference>
      <Reference URI="/xl/pivotCache/pivotCacheDefinition6.xml?ContentType=application/vnd.openxmlformats-officedocument.spreadsheetml.pivotCacheDefinition+xml">
        <DigestMethod Algorithm="http://www.w3.org/2001/04/xmlenc#sha256"/>
        <DigestValue>xxypA0crdWSNK9acdhUSbs11R5CvhhEXUJlfHKdyOtU=</DigestValue>
      </Reference>
      <Reference URI="/xl/pivotCache/pivotCacheDefinition7.xml?ContentType=application/vnd.openxmlformats-officedocument.spreadsheetml.pivotCacheDefinition+xml">
        <DigestMethod Algorithm="http://www.w3.org/2001/04/xmlenc#sha256"/>
        <DigestValue>cBgulqpXNwD62Bhpc12bitFf1L9M5KaKgRFhlhiJiic=</DigestValue>
      </Reference>
      <Reference URI="/xl/pivotCache/pivotCacheDefinition8.xml?ContentType=application/vnd.openxmlformats-officedocument.spreadsheetml.pivotCacheDefinition+xml">
        <DigestMethod Algorithm="http://www.w3.org/2001/04/xmlenc#sha256"/>
        <DigestValue>ZUrpQnd1617XE7vxXO7pzPOV7OMFw1Rfa9bGYhPexgU=</DigestValue>
      </Reference>
      <Reference URI="/xl/pivotCache/pivotCacheDefinition9.xml?ContentType=application/vnd.openxmlformats-officedocument.spreadsheetml.pivotCacheDefinition+xml">
        <DigestMethod Algorithm="http://www.w3.org/2001/04/xmlenc#sha256"/>
        <DigestValue>I5Nqs80n1I2hQAq4xZcQQNHVhZL+SCr9d+MLDQy1iRc=</DigestValue>
      </Reference>
      <Reference URI="/xl/pivotCache/pivotCacheRecords1.xml?ContentType=application/vnd.openxmlformats-officedocument.spreadsheetml.pivotCacheRecords+xml">
        <DigestMethod Algorithm="http://www.w3.org/2001/04/xmlenc#sha256"/>
        <DigestValue>XFrTF9B2uR+B6yg2YqVO5IS4+4aQbd0jptG8pVr/waY=</DigestValue>
      </Reference>
      <Reference URI="/xl/pivotCache/pivotCacheRecords2.xml?ContentType=application/vnd.openxmlformats-officedocument.spreadsheetml.pivotCacheRecords+xml">
        <DigestMethod Algorithm="http://www.w3.org/2001/04/xmlenc#sha256"/>
        <DigestValue>SnLhIazbTNUtpU5X/C2V4RIjTO13Zn4PmeVoOybj95Q=</DigestValue>
      </Reference>
      <Reference URI="/xl/pivotCache/pivotCacheRecords3.xml?ContentType=application/vnd.openxmlformats-officedocument.spreadsheetml.pivotCacheRecords+xml">
        <DigestMethod Algorithm="http://www.w3.org/2001/04/xmlenc#sha256"/>
        <DigestValue>8SBclheC4C7r1/OZ6bOX7Z1VnjH77pUfUaWyX3p94E4=</DigestValue>
      </Reference>
      <Reference URI="/xl/pivotCache/pivotCacheRecords4.xml?ContentType=application/vnd.openxmlformats-officedocument.spreadsheetml.pivotCacheRecords+xml">
        <DigestMethod Algorithm="http://www.w3.org/2001/04/xmlenc#sha256"/>
        <DigestValue>gUzdKXOwcWXGPWto4sd2UyvLNm5rMSGmQF1CB3uXwQc=</DigestValue>
      </Reference>
      <Reference URI="/xl/pivotCache/pivotCacheRecords5.xml?ContentType=application/vnd.openxmlformats-officedocument.spreadsheetml.pivotCacheRecords+xml">
        <DigestMethod Algorithm="http://www.w3.org/2001/04/xmlenc#sha256"/>
        <DigestValue>woEyR8O8VhJspj9kSLWVoagj4VlKxsY0ixn6/EZ+aGE=</DigestValue>
      </Reference>
      <Reference URI="/xl/pivotCache/pivotCacheRecords6.xml?ContentType=application/vnd.openxmlformats-officedocument.spreadsheetml.pivotCacheRecords+xml">
        <DigestMethod Algorithm="http://www.w3.org/2001/04/xmlenc#sha256"/>
        <DigestValue>Pbn9K+9Fe1kPjQsV0Xf9USb8Z32bbF5Ri0ziVHBT0y8=</DigestValue>
      </Reference>
      <Reference URI="/xl/pivotCache/pivotCacheRecords7.xml?ContentType=application/vnd.openxmlformats-officedocument.spreadsheetml.pivotCacheRecords+xml">
        <DigestMethod Algorithm="http://www.w3.org/2001/04/xmlenc#sha256"/>
        <DigestValue>Kl2vUXYyyDvOcgj6AAN+ZDJWy0CXPZNJDip2+Ch30NE=</DigestValue>
      </Reference>
      <Reference URI="/xl/pivotCache/pivotCacheRecords8.xml?ContentType=application/vnd.openxmlformats-officedocument.spreadsheetml.pivotCacheRecords+xml">
        <DigestMethod Algorithm="http://www.w3.org/2001/04/xmlenc#sha256"/>
        <DigestValue>pPM4U6G2t+qt9PkEYSkXGM1Aq1sGJzMPpessB4CrpuA=</DigestValue>
      </Reference>
      <Reference URI="/xl/pivotCache/pivotCacheRecords9.xml?ContentType=application/vnd.openxmlformats-officedocument.spreadsheetml.pivotCacheRecords+xml">
        <DigestMethod Algorithm="http://www.w3.org/2001/04/xmlenc#sha256"/>
        <DigestValue>XS59qa1SmdmMRhzASFRddP50f0CCime1Une4MuL5SaA=</DigestValue>
      </Reference>
      <Reference URI="/xl/pivotTables/_rels/pivotTable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PKKrPOywFWJb5Nrhi9fKffmeiJ3J3xaAyi+UQ6jBaKQ=</DigestValue>
      </Reference>
      <Reference URI="/xl/pivotTables/_rels/pivotTable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xs1+MeUD6SIzgElNevNWcMvA8qXWaHXrb4FyDYpNW/8=</DigestValue>
      </Reference>
      <Reference URI="/xl/pivotTables/_rels/pivotTable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3OPp22zgmSTHkzVkfH5WAMaxOHkfFnUFZ5LRcO8iyjg=</DigestValue>
      </Reference>
      <Reference URI="/xl/pivotTables/_rels/pivotTable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AP9EPWowmuOgTA8g8LNN/MFw9+5XVrj+f/V172Kn6lQ=</DigestValue>
      </Reference>
      <Reference URI="/xl/pivotTables/_rels/pivotTable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DdjyHuo2OtPF0AYmdwYmrd48dWY4sJcN4Yx2nifCPoM=</DigestValue>
      </Reference>
      <Reference URI="/xl/pivotTables/_rels/pivotTable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Qxla43uTkp8/8ZjJTAGBFsmEPQOUCnQhWCMifgj8Il4=</DigestValue>
      </Reference>
      <Reference URI="/xl/pivotTables/_rels/pivotTable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7WNti3qZVgAMwCV8HLKPBF0J/twJC8jcJZC7zLNgPSU=</DigestValue>
      </Reference>
      <Reference URI="/xl/pivotTables/_rels/pivotTable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Ph0xVdNZ8A8nMcZw5VQ3I34118OQofFq2wad9EXXnfg=</DigestValue>
      </Reference>
      <Reference URI="/xl/pivotTables/_rels/pivotTable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UdzaZJqP0F9/bFTkOvKVCttZfDHcYDGfJh6WXozge0w=</DigestValue>
      </Reference>
      <Reference URI="/xl/pivotTables/pivotTable1.xml?ContentType=application/vnd.openxmlformats-officedocument.spreadsheetml.pivotTable+xml">
        <DigestMethod Algorithm="http://www.w3.org/2001/04/xmlenc#sha256"/>
        <DigestValue>tRqanjbIgZg1Fm7WP/nEfpKNyxr6kGFGIaRpNVYduIw=</DigestValue>
      </Reference>
      <Reference URI="/xl/pivotTables/pivotTable2.xml?ContentType=application/vnd.openxmlformats-officedocument.spreadsheetml.pivotTable+xml">
        <DigestMethod Algorithm="http://www.w3.org/2001/04/xmlenc#sha256"/>
        <DigestValue>mg0zOImzMbh3dscB9aDELryGZW0K78w7SR8kBtnSZZE=</DigestValue>
      </Reference>
      <Reference URI="/xl/pivotTables/pivotTable3.xml?ContentType=application/vnd.openxmlformats-officedocument.spreadsheetml.pivotTable+xml">
        <DigestMethod Algorithm="http://www.w3.org/2001/04/xmlenc#sha256"/>
        <DigestValue>0wZc9wObxLQOD//2v3Xlf/YP68z1ohuaYx/9kbpjw90=</DigestValue>
      </Reference>
      <Reference URI="/xl/pivotTables/pivotTable4.xml?ContentType=application/vnd.openxmlformats-officedocument.spreadsheetml.pivotTable+xml">
        <DigestMethod Algorithm="http://www.w3.org/2001/04/xmlenc#sha256"/>
        <DigestValue>vBYM0YNJ2WNAS0aKuZxR5nqJvYAInZtCt5/BJ0MR1H0=</DigestValue>
      </Reference>
      <Reference URI="/xl/pivotTables/pivotTable5.xml?ContentType=application/vnd.openxmlformats-officedocument.spreadsheetml.pivotTable+xml">
        <DigestMethod Algorithm="http://www.w3.org/2001/04/xmlenc#sha256"/>
        <DigestValue>waWvlv9BghKNitOPcjNvXoMx2d1JaErc1NDzvmd8qa8=</DigestValue>
      </Reference>
      <Reference URI="/xl/pivotTables/pivotTable6.xml?ContentType=application/vnd.openxmlformats-officedocument.spreadsheetml.pivotTable+xml">
        <DigestMethod Algorithm="http://www.w3.org/2001/04/xmlenc#sha256"/>
        <DigestValue>RL4SNmQQR7/Vy7kcBzOrpDwMhKnTh0Wz2z7+Ay0X2XM=</DigestValue>
      </Reference>
      <Reference URI="/xl/pivotTables/pivotTable7.xml?ContentType=application/vnd.openxmlformats-officedocument.spreadsheetml.pivotTable+xml">
        <DigestMethod Algorithm="http://www.w3.org/2001/04/xmlenc#sha256"/>
        <DigestValue>gbF3OW2OPLr2E76CPY2f+l+A8VC0O5eabwYZgwmce/A=</DigestValue>
      </Reference>
      <Reference URI="/xl/pivotTables/pivotTable8.xml?ContentType=application/vnd.openxmlformats-officedocument.spreadsheetml.pivotTable+xml">
        <DigestMethod Algorithm="http://www.w3.org/2001/04/xmlenc#sha256"/>
        <DigestValue>IZoNu1qYEeMMKxMw77ptNF3/IhdCaJKXMwVcj2YxYOQ=</DigestValue>
      </Reference>
      <Reference URI="/xl/pivotTables/pivotTable9.xml?ContentType=application/vnd.openxmlformats-officedocument.spreadsheetml.pivotTable+xml">
        <DigestMethod Algorithm="http://www.w3.org/2001/04/xmlenc#sha256"/>
        <DigestValue>Yaf6L0IL1Enh94lO0vrjSD9AUYVh9zrVoBzROvDdFuk=</DigestValue>
      </Reference>
      <Reference URI="/xl/printerSettings/printerSettings1.bin?ContentType=application/vnd.openxmlformats-officedocument.spreadsheetml.printerSettings">
        <DigestMethod Algorithm="http://www.w3.org/2001/04/xmlenc#sha256"/>
        <DigestValue>U4reSBtVBc7NN476HTzJMmFTYyeDhAscxgLYy4DFVtw=</DigestValue>
      </Reference>
      <Reference URI="/xl/sharedStrings.xml?ContentType=application/vnd.openxmlformats-officedocument.spreadsheetml.sharedStrings+xml">
        <DigestMethod Algorithm="http://www.w3.org/2001/04/xmlenc#sha256"/>
        <DigestValue>NDwjHL3oWqMWCXJyvmfcIXmWMyAoXg+F5XeXr6oEfKc=</DigestValue>
      </Reference>
      <Reference URI="/xl/styles.xml?ContentType=application/vnd.openxmlformats-officedocument.spreadsheetml.styles+xml">
        <DigestMethod Algorithm="http://www.w3.org/2001/04/xmlenc#sha256"/>
        <DigestValue>0ggYjdcTVTwUqekOakGObRTCOTf3jy4XP/QrhXbBhuk=</DigestValue>
      </Reference>
      <Reference URI="/xl/theme/theme1.xml?ContentType=application/vnd.openxmlformats-officedocument.theme+xml">
        <DigestMethod Algorithm="http://www.w3.org/2001/04/xmlenc#sha256"/>
        <DigestValue>DI9I77qp+UcP0SrqVri3+ZLUM0PISAi0ag0XOMpGx6s=</DigestValue>
      </Reference>
      <Reference URI="/xl/workbook.xml?ContentType=application/vnd.openxmlformats-officedocument.spreadsheetml.sheet.main+xml">
        <DigestMethod Algorithm="http://www.w3.org/2001/04/xmlenc#sha256"/>
        <DigestValue>RYyTkk1xyj/b+FiiP8DVEtqkCA5/pVjHEVvwu9AnVgo=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d8D8wxQm9u2vmpqB/CkdVt/50T/u9lbqCjkATIRIB+I=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wA+aD/ZUyZy8uKMU3/bZ7pfjp3WndocH8YVNrwXb90k=</DigestValue>
      </Reference>
      <Reference URI="/xl/worksheets/sheet1.xml?ContentType=application/vnd.openxmlformats-officedocument.spreadsheetml.worksheet+xml">
        <DigestMethod Algorithm="http://www.w3.org/2001/04/xmlenc#sha256"/>
        <DigestValue>PtXsE00l9mY+CxqSy5tVaYzJ/8wc5uro5hzFqGcct/Y=</DigestValue>
      </Reference>
      <Reference URI="/xl/worksheets/sheet2.xml?ContentType=application/vnd.openxmlformats-officedocument.spreadsheetml.worksheet+xml">
        <DigestMethod Algorithm="http://www.w3.org/2001/04/xmlenc#sha256"/>
        <DigestValue>I9rkrDuC7rfQnE2T40Wd/eO4eFLMkU+CuaFT17BNIGk=</DigestValue>
      </Reference>
      <Reference URI="/xl/worksheets/sheet3.xml?ContentType=application/vnd.openxmlformats-officedocument.spreadsheetml.worksheet+xml">
        <DigestMethod Algorithm="http://www.w3.org/2001/04/xmlenc#sha256"/>
        <DigestValue>7hzs1lNzw0O6AJhrQtvACkHB9eueF2kTRUQIumItq/o=</DigestValue>
      </Reference>
      <Reference URI="/xl/worksheets/sheet4.xml?ContentType=application/vnd.openxmlformats-officedocument.spreadsheetml.worksheet+xml">
        <DigestMethod Algorithm="http://www.w3.org/2001/04/xmlenc#sha256"/>
        <DigestValue>aMwYnsOFi+3Cm5gcjXr4NfViwE3k9a/ckfJD3gvCxlY=</DigestValue>
      </Reference>
      <Reference URI="/xl/worksheets/sheet5.xml?ContentType=application/vnd.openxmlformats-officedocument.spreadsheetml.worksheet+xml">
        <DigestMethod Algorithm="http://www.w3.org/2001/04/xmlenc#sha256"/>
        <DigestValue>qz3kG+DQFlhHtlS7kSMyZwfEUjf4Nl6LpKZx/MmUM5M=</DigestValue>
      </Reference>
      <Reference URI="/xl/worksheets/sheet6.xml?ContentType=application/vnd.openxmlformats-officedocument.spreadsheetml.worksheet+xml">
        <DigestMethod Algorithm="http://www.w3.org/2001/04/xmlenc#sha256"/>
        <DigestValue>B9qlYxK9IAHgeCl7v3W8vj7b0sI2zcqDs5D4f30AQX0=</DigestValue>
      </Reference>
      <Reference URI="/xl/worksheets/sheet7.xml?ContentType=application/vnd.openxmlformats-officedocument.spreadsheetml.worksheet+xml">
        <DigestMethod Algorithm="http://www.w3.org/2001/04/xmlenc#sha256"/>
        <DigestValue>6RgKKigkgm+oEugkYWH0Xe2BCnxY8hybZ4ZAqArPMSw=</DigestValue>
      </Reference>
    </Manifest>
    <SignatureProperties>
      <SignatureProperty Id="idSignatureTime" Target="#idPackageSignature">
        <mdssi:SignatureTime xmlns:mdssi="http://schemas.openxmlformats.org/package/2006/digital-signature">
          <mdssi:Format>YYYY-MM-DDThh:mm:ssTZD</mdssi:Format>
          <mdssi:Value>2025-11-13T16:28:40Z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6.3</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2025-11-13T16:28:40Z</xd:SigningTime>
          <xd:SigningCertificate>
            <xd:Cert>
              <xd:CertDigest>
                <DigestMethod Algorithm="http://www.w3.org/2001/04/xmlenc#sha256"/>
                <DigestValue>1oDlNk8zlfxhvGKoD0Q4n8gE+ShrDl/JXkgkZuc8CDs=</DigestValue>
              </xd:CertDigest>
              <xd:IssuerSerial>
                <X509IssuerName>C=PY, O=DOCUMENTA S.A., SERIALNUMBER=RUC80050172-1, CN=CA-DOCUMENTA S.A.</X509IssuerName>
                <X509SerialNumber>7335769204875658674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ZT22cpTa0Xy41dvLljZCG3+cG+dTaAuAjKU6pv6IEjo=</DigestValue>
    </Reference>
    <Reference Type="http://www.w3.org/2000/09/xmldsig#Object" URI="#idOfficeObject">
      <DigestMethod Algorithm="http://www.w3.org/2001/04/xmlenc#sha256"/>
      <DigestValue>fy4hb+D9+DFalAn82o0FwW22hiSaF5gvsElaez/8WRg=</DigestValue>
    </Reference>
    <Reference Type="http://uri.etsi.org/01903#SignedProperties" URI="#idSignedProperties">
      <Transforms>
        <Transform Algorithm="http://www.w3.org/TR/2001/REC-xml-c14n-20010315"/>
      </Transforms>
      <DigestMethod Algorithm="http://www.w3.org/2001/04/xmlenc#sha256"/>
      <DigestValue>YJGsUS8bUrfL/xoVDnH1TtIAUxnuenyYJMehQJi7XXM=</DigestValue>
    </Reference>
  </SignedInfo>
  <SignatureValue>q2XFTIHHSBNbLSHR6jLMzxR57AejiJnBSQH9yd9c/jMr9lEFcMtxsLF9YlaLzQdGc2g2rDzbUk0Q
cvjZqNP6Wt0siAVZLUVM5ScV6/+zuIdy8fRFFzO1kgZiL083BvTNFlWB0i6hcMYSl8kL+vzGnObu
zUgEBOXxjDl4Hc47+cgP3BFQSVUT9lXbwWM0qd0bUBwUmcRurF1DZVzRRDTTBXRZnLx6BM1P/Ogy
vU7nd1G6Pw0uldSREEPexn2uL44DxQcfkmVSNN6sZAvCwkW355r5xAuINF4f5LijyTdnw8SpjNx4
wN5A/JFOqQ2q+PViWy1Ez4+fWxOFM0Zci0FqPg==</SignatureValue>
  <KeyInfo>
    <X509Data>
      <X509Certificate>MIIIjDCCBnSgAwIBAgIQciE2YTJ2rv9pFzp9HjZAzzANBgkqhkiG9w0BAQsFADCBgTEWMBQGA1UEBRMNUlVDODAwODAwOTktMDERMA8GA1UEAxMIVklUIFMuQS4xODA2BgNVBAsML1ByZXN0YWRvciBDdWFsaWZpY2FkbyBkZSBTZXJ2aWNpb3MgZGUgQ29uZmlhbnphMQ0wCwYDVQQKDARJQ1BQMQswCQYDVQQGEwJQWTAeFw0yNTExMTQxNDE5NDFaFw0yNzExMTQxNDE5NDFaMIG5MRYwFAYDVQQqDA1TRVJHSU8gSVNNQUVMMRUwEwYDVQQEDAxMTEFOTyBDQVZJTkExEjAQBgNVBAUTCUNJMTI4MDM0MzEjMCEGA1UEAwwaU0VSR0lPIElTTUFFTCBMTEFOTyBDQVZJTkExCzAJBgNVBAsMAkYyMTUwMwYDVQQKDCxDRVJUSUZJQ0FETyBDVUFMSUZJQ0FETyBERSBGSVJNQSBFTEVDVFJPTklDQTELMAkGA1UEBhMCUFkwggEiMA0GCSqGSIb3DQEBAQUAA4IBDwAwggEKAoIBAQCvkxfMfD9fpp0UDQayvwxDtzpBKe9rCArx+9lNbNXlz5vpgcoO6E/xlz7Ki9glZxKzNK9QuFhhv7zt085GQ4oB+FnOa4ozIwjFygSQ7MHf4GdlNj+bv3PfRqF9OePRAcNnw8hc0hosbTHckibP2dkpxRdu1TW2Z/NWa6UIOf+RcwWO5bNzJwLHHxoAJldb8FT3aThdcIxy6p9d3wvPI6SEAExCguo/SZpszozKpEOFzoU6cpygMgiusDloMgX5L8UZ/A5eFySUPomWIhqURo+9E924bnBqUZi5fpCNZI0ZD1zT9BZXBiyOibTnd2hLRgFpHN0w1qwSUJiZ8ol9WJR9AgMBAAGjggPEMIIDwDAMBgNVHRMBAf8EAjAAMA4GA1UdDwEB/wQEAwIF4DAsBgNVHSUBAf8EIjAgBggrBgEFBQcDBAYIKwYBBQUHAwIGCisGAQQBgjcUAgIwHQYDVR0OBBYEFFTJdNAlXaxuiMMOBSLGJh6NY6B4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0GA1UdEQRGMESBFk5FR1JPTExBTk9ASE9UTUFJTC5DT02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uo33lrgUS9CXx69JjLpG2uOfVQQAo2p30gnv4NyxHG+13xExtXEyfqWhXaJh3CFdquX6R8yIwf+MjH2uQsBOHDfqpHTRNhtIKRG8Yi35ZYw/jjNCn7fa/F86UUemaL6nyXjt5DaJstYDNAjlk/B/Nsh4eykb3/3lqvz+QN/oRfbcEpq1+aqP7JQhJHLvs2XHqA9UeXJPywEj0iqEDGWzf19vLC9c3aZ5PgwzbziiAnsv9XvUddgcyNb2berV0HHxFRDx7aDRURbS6Wmxvkqs2Q8cjzYLT7brgLzrmNp5IKoE730qZsurXm+ZwTOpSdJoI0b0TlasnFEApe+lp3IIrXIJY5RjrDTF+u4RIZf91aDCCdZS6pG3SSCY0i2STgePQfhmu4jvgbvGWnreJyip798UlCFaeCzkatylR/u+ZwKAQyc7YN92/i0atn1FnQO9Mx0lXvE61tfHb3Gh+RqVruRNr24mkTOP26qXAXAM8eCqmTsUsmZdOOzKeI9CzNydS+lPHht+6Bz2B+CsTW4Ts5E6BdcwNs87rH0/1gdX5PD6s1JXilMIL0t7H8O6Gspo7slyb1m+7yTJkzP+QzggZ+tZSLWN7VAlzH154cg6P3JcZOb2MSt10n/z2cWjgYlQfInR9Wdxe2uMQo6r6cgpp7Z8fWwjSujjfVwDsbMo63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Transform>
          <Transform Algorithm="http://www.w3.org/TR/2001/REC-xml-c14n-20010315"/>
        </Transforms>
        <DigestMethod Algorithm="http://www.w3.org/2001/04/xmlenc#sha256"/>
        <DigestValue>fv4jJ8M9fxckIBUA/NfHSf5HR1ZFcOyq82mvBOfLD1E=</DigestValue>
      </Reference>
      <Reference URI="/xl/calcChain.xml?ContentType=application/vnd.openxmlformats-officedocument.spreadsheetml.calcChain+xml">
        <DigestMethod Algorithm="http://www.w3.org/2001/04/xmlenc#sha256"/>
        <DigestValue>Ydj5GYV0VfWYPqjLEeQjpY9iv//nRHOf8GfCg0ywJG8=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goxbHD7GOj+5kGn8xKclKoX0bW6WAaJIkElzrdbtBUc=</DigestValue>
      </Reference>
      <Reference URI="/xl/drawings/drawing2.xml?ContentType=application/vnd.openxmlformats-officedocument.drawing+xml">
        <DigestMethod Algorithm="http://www.w3.org/2001/04/xmlenc#sha256"/>
        <DigestValue>XYuUuNiwJkVpEQbWGn/02533eLApEdKjC9p2HbjSPqg=</DigestValue>
      </Reference>
      <Reference URI="/xl/drawings/drawing3.xml?ContentType=application/vnd.openxmlformats-officedocument.drawing+xml">
        <DigestMethod Algorithm="http://www.w3.org/2001/04/xmlenc#sha256"/>
        <DigestValue>3Ond3HwIXIwc4445vSDqnt9cAStqqB3e0fpgEMAKkgo=</DigestValue>
      </Reference>
      <Reference URI="/xl/drawings/drawing4.xml?ContentType=application/vnd.openxmlformats-officedocument.drawing+xml">
        <DigestMethod Algorithm="http://www.w3.org/2001/04/xmlenc#sha256"/>
        <DigestValue>7QkaN5jWB43EHzlBWX5MOuEyMs3iRHOrAv1Gllz3Fnc=</DigestValue>
      </Reference>
      <Reference URI="/xl/drawings/drawing5.xml?ContentType=application/vnd.openxmlformats-officedocument.drawing+xml">
        <DigestMethod Algorithm="http://www.w3.org/2001/04/xmlenc#sha256"/>
        <DigestValue>37AkIPhOalvaCKfuSHKaZubgcMjOsJClO5R2IzSMJ1U=</DigestValue>
      </Reference>
      <Reference URI="/xl/drawings/drawing6.xml?ContentType=application/vnd.openxmlformats-officedocument.drawing+xml">
        <DigestMethod Algorithm="http://www.w3.org/2001/04/xmlenc#sha256"/>
        <DigestValue>rVHWgiijNIvZe0VTYHJeojdQrrEmGyHfg1ZB6AXosUA=</DigestValue>
      </Reference>
      <Reference URI="/xl/media/image1.png?ContentType=image/png">
        <DigestMethod Algorithm="http://www.w3.org/2001/04/xmlenc#sha256"/>
        <DigestValue>ulIONPwqFfBuIeiT3WXGMTANF4jFhP0hSFRiLphhbgk=</DigestValue>
      </Reference>
      <Reference URI="/xl/pivotCache/_rels/pivotCacheDefinition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lw67bPdNKiVsXrGNjf1hh4tjA1ux22MrGZN6bCI7AHI=</DigestValue>
      </Reference>
      <Reference URI="/xl/pivotCache/_rels/pivotCacheDefinition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UWdYVhQ5aQCQgvcYBrQj4DQn6Un4BsPWWnAAZd1eOyM=</DigestValue>
      </Reference>
      <Reference URI="/xl/pivotCache/_rels/pivotCacheDefinition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veWs5Y+sYJp1dASol0/7VO5lk72TjyZkoAEgsIFm4fY=</DigestValue>
      </Reference>
      <Reference URI="/xl/pivotCache/_rels/pivotCacheDefinition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7Q+JR5mOdl6H2NwdpyTUMCDBUcux2M8QOozAkvHTwmg=</DigestValue>
      </Reference>
      <Reference URI="/xl/pivotCache/_rels/pivotCacheDefinition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ekcZ7XB00SA6HDrexPIGT41LfbSRP60xkNSg4HetsrU=</DigestValue>
      </Reference>
      <Reference URI="/xl/pivotCache/_rels/pivotCacheDefinition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/1iBVYZwZ7DKS6b0Og1g7w5l8sbvnZVMiw14OLpVQmY=</DigestValue>
      </Reference>
      <Reference URI="/xl/pivotCache/_rels/pivotCacheDefinition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fWiA1/u8NT26BA3xit1bdQw4cCYv88NeJZF6aGo3YPw=</DigestValue>
      </Reference>
      <Reference URI="/xl/pivotCache/_rels/pivotCacheDefinition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4aeb/6bpf2Hw+49i9OnXzh0eRtCB94ekvFVVq6uWeMw=</DigestValue>
      </Reference>
      <Reference URI="/xl/pivotCache/_rels/pivotCacheDefinition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oJuO3p7FdhUWmxeb0VO1AfRen1/bS0MHhqrgcMpS7xM=</DigestValue>
      </Reference>
      <Reference URI="/xl/pivotCache/pivotCacheDefinition1.xml?ContentType=application/vnd.openxmlformats-officedocument.spreadsheetml.pivotCacheDefinition+xml">
        <DigestMethod Algorithm="http://www.w3.org/2001/04/xmlenc#sha256"/>
        <DigestValue>vWU5bMGXEOxnVWCN15SftNRjrwQfFMpqpGDZqMAP9uY=</DigestValue>
      </Reference>
      <Reference URI="/xl/pivotCache/pivotCacheDefinition2.xml?ContentType=application/vnd.openxmlformats-officedocument.spreadsheetml.pivotCacheDefinition+xml">
        <DigestMethod Algorithm="http://www.w3.org/2001/04/xmlenc#sha256"/>
        <DigestValue>K0mFLJ+SJslLtQ0GXLFi6MLeUxhd5Z52z9f+Ncmjg5A=</DigestValue>
      </Reference>
      <Reference URI="/xl/pivotCache/pivotCacheDefinition3.xml?ContentType=application/vnd.openxmlformats-officedocument.spreadsheetml.pivotCacheDefinition+xml">
        <DigestMethod Algorithm="http://www.w3.org/2001/04/xmlenc#sha256"/>
        <DigestValue>ZLXyimSapqpmhO9TkMVMcUnIrKCVMv1/8akgJ9LxkKY=</DigestValue>
      </Reference>
      <Reference URI="/xl/pivotCache/pivotCacheDefinition4.xml?ContentType=application/vnd.openxmlformats-officedocument.spreadsheetml.pivotCacheDefinition+xml">
        <DigestMethod Algorithm="http://www.w3.org/2001/04/xmlenc#sha256"/>
        <DigestValue>8DDCz9o5HlZA3gyurkpokTbty4fpZ+0bWwYdUAHQU2k=</DigestValue>
      </Reference>
      <Reference URI="/xl/pivotCache/pivotCacheDefinition5.xml?ContentType=application/vnd.openxmlformats-officedocument.spreadsheetml.pivotCacheDefinition+xml">
        <DigestMethod Algorithm="http://www.w3.org/2001/04/xmlenc#sha256"/>
        <DigestValue>CE6moPlCR4xZNNgmrNMlWYX3LrOKeN9b+huasV0MKGY=</DigestValue>
      </Reference>
      <Reference URI="/xl/pivotCache/pivotCacheDefinition6.xml?ContentType=application/vnd.openxmlformats-officedocument.spreadsheetml.pivotCacheDefinition+xml">
        <DigestMethod Algorithm="http://www.w3.org/2001/04/xmlenc#sha256"/>
        <DigestValue>xxypA0crdWSNK9acdhUSbs11R5CvhhEXUJlfHKdyOtU=</DigestValue>
      </Reference>
      <Reference URI="/xl/pivotCache/pivotCacheDefinition7.xml?ContentType=application/vnd.openxmlformats-officedocument.spreadsheetml.pivotCacheDefinition+xml">
        <DigestMethod Algorithm="http://www.w3.org/2001/04/xmlenc#sha256"/>
        <DigestValue>cBgulqpXNwD62Bhpc12bitFf1L9M5KaKgRFhlhiJiic=</DigestValue>
      </Reference>
      <Reference URI="/xl/pivotCache/pivotCacheDefinition8.xml?ContentType=application/vnd.openxmlformats-officedocument.spreadsheetml.pivotCacheDefinition+xml">
        <DigestMethod Algorithm="http://www.w3.org/2001/04/xmlenc#sha256"/>
        <DigestValue>ZUrpQnd1617XE7vxXO7pzPOV7OMFw1Rfa9bGYhPexgU=</DigestValue>
      </Reference>
      <Reference URI="/xl/pivotCache/pivotCacheDefinition9.xml?ContentType=application/vnd.openxmlformats-officedocument.spreadsheetml.pivotCacheDefinition+xml">
        <DigestMethod Algorithm="http://www.w3.org/2001/04/xmlenc#sha256"/>
        <DigestValue>I5Nqs80n1I2hQAq4xZcQQNHVhZL+SCr9d+MLDQy1iRc=</DigestValue>
      </Reference>
      <Reference URI="/xl/pivotCache/pivotCacheRecords1.xml?ContentType=application/vnd.openxmlformats-officedocument.spreadsheetml.pivotCacheRecords+xml">
        <DigestMethod Algorithm="http://www.w3.org/2001/04/xmlenc#sha256"/>
        <DigestValue>XFrTF9B2uR+B6yg2YqVO5IS4+4aQbd0jptG8pVr/waY=</DigestValue>
      </Reference>
      <Reference URI="/xl/pivotCache/pivotCacheRecords2.xml?ContentType=application/vnd.openxmlformats-officedocument.spreadsheetml.pivotCacheRecords+xml">
        <DigestMethod Algorithm="http://www.w3.org/2001/04/xmlenc#sha256"/>
        <DigestValue>SnLhIazbTNUtpU5X/C2V4RIjTO13Zn4PmeVoOybj95Q=</DigestValue>
      </Reference>
      <Reference URI="/xl/pivotCache/pivotCacheRecords3.xml?ContentType=application/vnd.openxmlformats-officedocument.spreadsheetml.pivotCacheRecords+xml">
        <DigestMethod Algorithm="http://www.w3.org/2001/04/xmlenc#sha256"/>
        <DigestValue>8SBclheC4C7r1/OZ6bOX7Z1VnjH77pUfUaWyX3p94E4=</DigestValue>
      </Reference>
      <Reference URI="/xl/pivotCache/pivotCacheRecords4.xml?ContentType=application/vnd.openxmlformats-officedocument.spreadsheetml.pivotCacheRecords+xml">
        <DigestMethod Algorithm="http://www.w3.org/2001/04/xmlenc#sha256"/>
        <DigestValue>gUzdKXOwcWXGPWto4sd2UyvLNm5rMSGmQF1CB3uXwQc=</DigestValue>
      </Reference>
      <Reference URI="/xl/pivotCache/pivotCacheRecords5.xml?ContentType=application/vnd.openxmlformats-officedocument.spreadsheetml.pivotCacheRecords+xml">
        <DigestMethod Algorithm="http://www.w3.org/2001/04/xmlenc#sha256"/>
        <DigestValue>woEyR8O8VhJspj9kSLWVoagj4VlKxsY0ixn6/EZ+aGE=</DigestValue>
      </Reference>
      <Reference URI="/xl/pivotCache/pivotCacheRecords6.xml?ContentType=application/vnd.openxmlformats-officedocument.spreadsheetml.pivotCacheRecords+xml">
        <DigestMethod Algorithm="http://www.w3.org/2001/04/xmlenc#sha256"/>
        <DigestValue>Pbn9K+9Fe1kPjQsV0Xf9USb8Z32bbF5Ri0ziVHBT0y8=</DigestValue>
      </Reference>
      <Reference URI="/xl/pivotCache/pivotCacheRecords7.xml?ContentType=application/vnd.openxmlformats-officedocument.spreadsheetml.pivotCacheRecords+xml">
        <DigestMethod Algorithm="http://www.w3.org/2001/04/xmlenc#sha256"/>
        <DigestValue>Kl2vUXYyyDvOcgj6AAN+ZDJWy0CXPZNJDip2+Ch30NE=</DigestValue>
      </Reference>
      <Reference URI="/xl/pivotCache/pivotCacheRecords8.xml?ContentType=application/vnd.openxmlformats-officedocument.spreadsheetml.pivotCacheRecords+xml">
        <DigestMethod Algorithm="http://www.w3.org/2001/04/xmlenc#sha256"/>
        <DigestValue>pPM4U6G2t+qt9PkEYSkXGM1Aq1sGJzMPpessB4CrpuA=</DigestValue>
      </Reference>
      <Reference URI="/xl/pivotCache/pivotCacheRecords9.xml?ContentType=application/vnd.openxmlformats-officedocument.spreadsheetml.pivotCacheRecords+xml">
        <DigestMethod Algorithm="http://www.w3.org/2001/04/xmlenc#sha256"/>
        <DigestValue>XS59qa1SmdmMRhzASFRddP50f0CCime1Une4MuL5SaA=</DigestValue>
      </Reference>
      <Reference URI="/xl/pivotTables/_rels/pivotTable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PKKrPOywFWJb5Nrhi9fKffmeiJ3J3xaAyi+UQ6jBaKQ=</DigestValue>
      </Reference>
      <Reference URI="/xl/pivotTables/_rels/pivotTable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xs1+MeUD6SIzgElNevNWcMvA8qXWaHXrb4FyDYpNW/8=</DigestValue>
      </Reference>
      <Reference URI="/xl/pivotTables/_rels/pivotTable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3OPp22zgmSTHkzVkfH5WAMaxOHkfFnUFZ5LRcO8iyjg=</DigestValue>
      </Reference>
      <Reference URI="/xl/pivotTables/_rels/pivotTable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AP9EPWowmuOgTA8g8LNN/MFw9+5XVrj+f/V172Kn6lQ=</DigestValue>
      </Reference>
      <Reference URI="/xl/pivotTables/_rels/pivotTable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DdjyHuo2OtPF0AYmdwYmrd48dWY4sJcN4Yx2nifCPoM=</DigestValue>
      </Reference>
      <Reference URI="/xl/pivotTables/_rels/pivotTable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Qxla43uTkp8/8ZjJTAGBFsmEPQOUCnQhWCMifgj8Il4=</DigestValue>
      </Reference>
      <Reference URI="/xl/pivotTables/_rels/pivotTable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7WNti3qZVgAMwCV8HLKPBF0J/twJC8jcJZC7zLNgPSU=</DigestValue>
      </Reference>
      <Reference URI="/xl/pivotTables/_rels/pivotTable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Ph0xVdNZ8A8nMcZw5VQ3I34118OQofFq2wad9EXXnfg=</DigestValue>
      </Reference>
      <Reference URI="/xl/pivotTables/_rels/pivotTable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UdzaZJqP0F9/bFTkOvKVCttZfDHcYDGfJh6WXozge0w=</DigestValue>
      </Reference>
      <Reference URI="/xl/pivotTables/pivotTable1.xml?ContentType=application/vnd.openxmlformats-officedocument.spreadsheetml.pivotTable+xml">
        <DigestMethod Algorithm="http://www.w3.org/2001/04/xmlenc#sha256"/>
        <DigestValue>tRqanjbIgZg1Fm7WP/nEfpKNyxr6kGFGIaRpNVYduIw=</DigestValue>
      </Reference>
      <Reference URI="/xl/pivotTables/pivotTable2.xml?ContentType=application/vnd.openxmlformats-officedocument.spreadsheetml.pivotTable+xml">
        <DigestMethod Algorithm="http://www.w3.org/2001/04/xmlenc#sha256"/>
        <DigestValue>mg0zOImzMbh3dscB9aDELryGZW0K78w7SR8kBtnSZZE=</DigestValue>
      </Reference>
      <Reference URI="/xl/pivotTables/pivotTable3.xml?ContentType=application/vnd.openxmlformats-officedocument.spreadsheetml.pivotTable+xml">
        <DigestMethod Algorithm="http://www.w3.org/2001/04/xmlenc#sha256"/>
        <DigestValue>0wZc9wObxLQOD//2v3Xlf/YP68z1ohuaYx/9kbpjw90=</DigestValue>
      </Reference>
      <Reference URI="/xl/pivotTables/pivotTable4.xml?ContentType=application/vnd.openxmlformats-officedocument.spreadsheetml.pivotTable+xml">
        <DigestMethod Algorithm="http://www.w3.org/2001/04/xmlenc#sha256"/>
        <DigestValue>vBYM0YNJ2WNAS0aKuZxR5nqJvYAInZtCt5/BJ0MR1H0=</DigestValue>
      </Reference>
      <Reference URI="/xl/pivotTables/pivotTable5.xml?ContentType=application/vnd.openxmlformats-officedocument.spreadsheetml.pivotTable+xml">
        <DigestMethod Algorithm="http://www.w3.org/2001/04/xmlenc#sha256"/>
        <DigestValue>waWvlv9BghKNitOPcjNvXoMx2d1JaErc1NDzvmd8qa8=</DigestValue>
      </Reference>
      <Reference URI="/xl/pivotTables/pivotTable6.xml?ContentType=application/vnd.openxmlformats-officedocument.spreadsheetml.pivotTable+xml">
        <DigestMethod Algorithm="http://www.w3.org/2001/04/xmlenc#sha256"/>
        <DigestValue>RL4SNmQQR7/Vy7kcBzOrpDwMhKnTh0Wz2z7+Ay0X2XM=</DigestValue>
      </Reference>
      <Reference URI="/xl/pivotTables/pivotTable7.xml?ContentType=application/vnd.openxmlformats-officedocument.spreadsheetml.pivotTable+xml">
        <DigestMethod Algorithm="http://www.w3.org/2001/04/xmlenc#sha256"/>
        <DigestValue>gbF3OW2OPLr2E76CPY2f+l+A8VC0O5eabwYZgwmce/A=</DigestValue>
      </Reference>
      <Reference URI="/xl/pivotTables/pivotTable8.xml?ContentType=application/vnd.openxmlformats-officedocument.spreadsheetml.pivotTable+xml">
        <DigestMethod Algorithm="http://www.w3.org/2001/04/xmlenc#sha256"/>
        <DigestValue>IZoNu1qYEeMMKxMw77ptNF3/IhdCaJKXMwVcj2YxYOQ=</DigestValue>
      </Reference>
      <Reference URI="/xl/pivotTables/pivotTable9.xml?ContentType=application/vnd.openxmlformats-officedocument.spreadsheetml.pivotTable+xml">
        <DigestMethod Algorithm="http://www.w3.org/2001/04/xmlenc#sha256"/>
        <DigestValue>Yaf6L0IL1Enh94lO0vrjSD9AUYVh9zrVoBzROvDdFuk=</DigestValue>
      </Reference>
      <Reference URI="/xl/printerSettings/printerSettings1.bin?ContentType=application/vnd.openxmlformats-officedocument.spreadsheetml.printerSettings">
        <DigestMethod Algorithm="http://www.w3.org/2001/04/xmlenc#sha256"/>
        <DigestValue>U4reSBtVBc7NN476HTzJMmFTYyeDhAscxgLYy4DFVtw=</DigestValue>
      </Reference>
      <Reference URI="/xl/sharedStrings.xml?ContentType=application/vnd.openxmlformats-officedocument.spreadsheetml.sharedStrings+xml">
        <DigestMethod Algorithm="http://www.w3.org/2001/04/xmlenc#sha256"/>
        <DigestValue>NDwjHL3oWqMWCXJyvmfcIXmWMyAoXg+F5XeXr6oEfKc=</DigestValue>
      </Reference>
      <Reference URI="/xl/styles.xml?ContentType=application/vnd.openxmlformats-officedocument.spreadsheetml.styles+xml">
        <DigestMethod Algorithm="http://www.w3.org/2001/04/xmlenc#sha256"/>
        <DigestValue>0ggYjdcTVTwUqekOakGObRTCOTf3jy4XP/QrhXbBhuk=</DigestValue>
      </Reference>
      <Reference URI="/xl/theme/theme1.xml?ContentType=application/vnd.openxmlformats-officedocument.theme+xml">
        <DigestMethod Algorithm="http://www.w3.org/2001/04/xmlenc#sha256"/>
        <DigestValue>DI9I77qp+UcP0SrqVri3+ZLUM0PISAi0ag0XOMpGx6s=</DigestValue>
      </Reference>
      <Reference URI="/xl/workbook.xml?ContentType=application/vnd.openxmlformats-officedocument.spreadsheetml.sheet.main+xml">
        <DigestMethod Algorithm="http://www.w3.org/2001/04/xmlenc#sha256"/>
        <DigestValue>RYyTkk1xyj/b+FiiP8DVEtqkCA5/pVjHEVvwu9AnVgo=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d8D8wxQm9u2vmpqB/CkdVt/50T/u9lbqCjkATIRIB+I=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wA+aD/ZUyZy8uKMU3/bZ7pfjp3WndocH8YVNrwXb90k=</DigestValue>
      </Reference>
      <Reference URI="/xl/worksheets/sheet1.xml?ContentType=application/vnd.openxmlformats-officedocument.spreadsheetml.worksheet+xml">
        <DigestMethod Algorithm="http://www.w3.org/2001/04/xmlenc#sha256"/>
        <DigestValue>PtXsE00l9mY+CxqSy5tVaYzJ/8wc5uro5hzFqGcct/Y=</DigestValue>
      </Reference>
      <Reference URI="/xl/worksheets/sheet2.xml?ContentType=application/vnd.openxmlformats-officedocument.spreadsheetml.worksheet+xml">
        <DigestMethod Algorithm="http://www.w3.org/2001/04/xmlenc#sha256"/>
        <DigestValue>I9rkrDuC7rfQnE2T40Wd/eO4eFLMkU+CuaFT17BNIGk=</DigestValue>
      </Reference>
      <Reference URI="/xl/worksheets/sheet3.xml?ContentType=application/vnd.openxmlformats-officedocument.spreadsheetml.worksheet+xml">
        <DigestMethod Algorithm="http://www.w3.org/2001/04/xmlenc#sha256"/>
        <DigestValue>7hzs1lNzw0O6AJhrQtvACkHB9eueF2kTRUQIumItq/o=</DigestValue>
      </Reference>
      <Reference URI="/xl/worksheets/sheet4.xml?ContentType=application/vnd.openxmlformats-officedocument.spreadsheetml.worksheet+xml">
        <DigestMethod Algorithm="http://www.w3.org/2001/04/xmlenc#sha256"/>
        <DigestValue>aMwYnsOFi+3Cm5gcjXr4NfViwE3k9a/ckfJD3gvCxlY=</DigestValue>
      </Reference>
      <Reference URI="/xl/worksheets/sheet5.xml?ContentType=application/vnd.openxmlformats-officedocument.spreadsheetml.worksheet+xml">
        <DigestMethod Algorithm="http://www.w3.org/2001/04/xmlenc#sha256"/>
        <DigestValue>qz3kG+DQFlhHtlS7kSMyZwfEUjf4Nl6LpKZx/MmUM5M=</DigestValue>
      </Reference>
      <Reference URI="/xl/worksheets/sheet6.xml?ContentType=application/vnd.openxmlformats-officedocument.spreadsheetml.worksheet+xml">
        <DigestMethod Algorithm="http://www.w3.org/2001/04/xmlenc#sha256"/>
        <DigestValue>B9qlYxK9IAHgeCl7v3W8vj7b0sI2zcqDs5D4f30AQX0=</DigestValue>
      </Reference>
      <Reference URI="/xl/worksheets/sheet7.xml?ContentType=application/vnd.openxmlformats-officedocument.spreadsheetml.worksheet+xml">
        <DigestMethod Algorithm="http://www.w3.org/2001/04/xmlenc#sha256"/>
        <DigestValue>6RgKKigkgm+oEugkYWH0Xe2BCnxY8hybZ4ZAqArPMSw=</DigestValue>
      </Reference>
    </Manifest>
    <SignatureProperties>
      <SignatureProperty Id="idSignatureTime" Target="#idPackageSignature">
        <mdssi:SignatureTime xmlns:mdssi="http://schemas.openxmlformats.org/package/2006/digital-signature">
          <mdssi:Format>YYYY-MM-DDThh:mm:ssTZD</mdssi:Format>
          <mdssi:Value>2025-11-14T15:22:12Z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siv</SignatureComments>
          <WindowsVersion>10.0</WindowsVersion>
          <OfficeVersion>16.0.19328/27</OfficeVersion>
          <ApplicationVersion>16.0.19328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2025-11-14T15:22:12Z</xd:SigningTime>
          <xd:SigningCertificate>
            <xd:Cert>
              <xd:CertDigest>
                <DigestMethod Algorithm="http://www.w3.org/2001/04/xmlenc#sha256"/>
                <DigestValue>Ej3Zg19P4jJgqtYQs5efEiufMOTvQ8gKL+LlhjeJhNc=</DigestValue>
              </xd:CertDigest>
              <xd:IssuerSerial>
                <X509IssuerName>C=PY, O=ICPP, OU=Prestador Cualificado de Servicios de Confianza, CN=VIT S.A., SERIALNUMBER=RUC80080099-0</X509IssuerName>
                <X509SerialNumber>151704440266680150037661274376712372431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Approved this document</xd:Description>
            </xd:CommitmentTypeId>
            <xd:AllSignedDataObjects/>
            <xd:CommitmentTypeQualifiers>
              <xd:CommitmentTypeQualifier>siv</xd:CommitmentTypeQualifier>
            </xd:CommitmentTypeQualifiers>
          </xd:CommitmentTypeIndication>
        </xd:SignedDataObject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t3ROvr6xs3iC0dJ8/bP24lIyrb750t6ddhaBSJg7/rE=</DigestValue>
    </Reference>
    <Reference Type="http://www.w3.org/2000/09/xmldsig#Object" URI="#idOfficeObject">
      <DigestMethod Algorithm="http://www.w3.org/2001/04/xmlenc#sha256"/>
      <DigestValue>euQgXwg8155qQ/AmUyRRccZT4R5nnePVGNIq15yFauY=</DigestValue>
    </Reference>
    <Reference Type="http://uri.etsi.org/01903#SignedProperties" URI="#idSignedProperties">
      <Transforms>
        <Transform Algorithm="http://www.w3.org/TR/2001/REC-xml-c14n-20010315"/>
      </Transforms>
      <DigestMethod Algorithm="http://www.w3.org/2001/04/xmlenc#sha256"/>
      <DigestValue>updlUSg98OGpuQ/rSms2OlImaypuTwnbxp4CQAtKahQ=</DigestValue>
    </Reference>
  </SignedInfo>
  <SignatureValue>LLLp4uR33o0ecU+bJVUM7LIyNy5LGQOPTySVu+Pa7DkDT7qx1D7iJ0qLZ4jWMcrfOIxmK+cWoUTy
bKjJfL946AGeGjXEHZufOHNKJ/vq1JMnH+xNmQ92vaXJ21SEiGr/qtt87pGwT/u8C/cLZxcjc4mT
96yTB1ljidKvgp/tRfrFv8NFEq0THw7VSTctwUAZ/ueYdEdPOsvrMMFFGWw0YW3t6XYuhcuuHmlg
6cD0z3gK1mRvyFGzQ8LY0SiTFkm/kdCh0T/lChCCAbsrdD2A1rGb0xk7Vje6O+1KkYYccRZl6T1D
QJupxul07OSA+g1VeDTETfSnzDURo/IxqzTHuA==</SignatureValue>
  <KeyInfo>
    <X509Data>
      <X509Certificate>MIIIkDCCBnigAwIBAgIIfd9rRB5aBOswDQYJKoZIhvcNAQELBQAwWjEaMBgGA1UEAwwRQ0EtRE9DVU1FTlRBIFMuQS4xFjAUBgNVBAUTDVJVQzgwMDUwMTcyLTExFzAVBgNVBAoMDkRPQ1VNRU5UQSBTLkEuMQswCQYDVQQGEwJQWTAeFw0yNDExMDExODI0MDBaFw0yNjExMDExODI0MDBaMIHCMSgwJgYDVQQDDB9JU01BRUwgRlJBTkNJU0NPIExMQU5PIE1BUlRJTkVaMREwDwYDVQQFEwhDSTI4MDgyMTEZMBcGA1UEKgwQSVNNQUVMIEZSQU5DSVNDTzEXMBUGA1UEBAwOTExBTk8gTUFSVElORVoxCzAJBgNVBAsMAkYyMTUwMwYDVQQKDCxDRVJUSUZJQ0FETyBDVUFMSUZJQ0FETyBERSBGSVJNQSBFTEVDVFJPTklDQTELMAkGA1UEBhMCUFkwggEiMA0GCSqGSIb3DQEBAQUAA4IBDwAwggEKAoIBAQC3jJJJfB29cgeESCMEO5yxhDhLFUHGu/oMshBF5APQckaP0LSoonHc7ecaIAOhrkpforxpD7wo/oa2eUucx5d0xol6HZ2srMPUXGIhXwWIXdnVZcjmglynQ2wCFBwdbiwdbe5qwSBqeqJphnYOPWfFZsA1OCtxn92sxSpoDncMJ90pGDUAJ5ETi9QruoSQ4Y8FlgEVDU3Feyh/SN+zM7i89Y6f71noJd+tWTGWM9G5o8Se5HCBZdYtab0+H+LY/qkstjFgYrdrNKGu09RnuvqARx+dyhxXCpJT+GsMEPfS2bwiPhDRST34e16dGLeMWwDkNd6+qJCWeygZENv1v/EjAgMBAAGjggPvMIID6zAMBgNVHRMBAf8EAjAAMB8GA1UdIwQYMBaAFKE9hSvN2CyWHzkCDJ9TO1jYlQt7MIGUBggrBgEFBQcBAQSBhzCBhDBVBggrBgEFBQcwAoZJaHR0cHM6Ly93d3cuZGlnaXRvLmNvbS5weS91cGxvYWRzL2NlcnRpZmljYWRvLWRvY3VtZW50YS1zYS0xNTM1MTE3NzcxLmNydDArBggrBgEFBQcwAYYfaHR0cHM6Ly93d3cuZGlnaXRvLmNvbS5weS9vY3NwLzBSBgNVHREESzBJgRtjLnNvcmlhQHBhcmFndWF5cG9yay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e5qXNriTEkiko4+BGDbfj75uVaDAOBgNVHQ8BAf8EBAMCBeAwDQYJKoZIhvcNAQELBQADggIBAAjB/yW2gVce2aKNJVxyh9tggjlKvXhXaUirFCQrPmvxeyVU/fQByIkRvJpzuQUr7hP617ztKwZBBBR8CGzb+7YIPgZO3x1cGnEtrGTIMT1rQ8w8rB3Y7kJB8HbyBB1/21TT9uKPmcFYzoY/oIyF0GpBP63HMu9/BvFCHslpBBfWHNmLDNFLYrFCRuhMoHBCuHFuR1U2eLVKyY5iHYgKTnwOlycFa3BMINojWSUNp76rXb+4n0jbPFYgRCjkjgUZAvdGbapnel9BY+k3FZsl7mQ4k26wycOE4v0kf/oBjJ6axm9ohA7UrnXkx/EceU24C/6AZk3RXoAEDwwpaJhxme9LkA9KhzETPC39Y2zzIIUwlh/mc3lCjIB+e+nuBoeaJF6qH/lBG3zGFse7OcHfQNDzcJYw1LiY9KRvXrb2Tu1J8yul/0HqpDZVH84nCwkvyn/L/kxs1jphrXOS4a9Nw+ofv3+K5fkvzSagSamabVe/wiOVoJE5egZwRrFFIDQ0EdNGgIuxUTRGCxEhPjSUywbdYm1ia/Ft7CShgkEThNjEzSaFjIFQHd2ETNDGrlhqH3JKaZNbtKjXQMmjWD46mqJXGTt9KQh3xtJ0S9N+Woh+RCQzeZIYESLPSzagheGpxzLqdlG81on2BUcyUkRkH3Q0xq+U3jPN7YeQVEAmPtI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fv4jJ8M9fxckIBUA/NfHSf5HR1ZFcOyq82mvBOfLD1E=</DigestValue>
      </Reference>
      <Reference URI="/xl/calcChain.xml?ContentType=application/vnd.openxmlformats-officedocument.spreadsheetml.calcChain+xml">
        <DigestMethod Algorithm="http://www.w3.org/2001/04/xmlenc#sha256"/>
        <DigestValue>Ydj5GYV0VfWYPqjLEeQjpY9iv//nRHOf8GfCg0ywJG8=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goxbHD7GOj+5kGn8xKclKoX0bW6WAaJIkElzrdbtBUc=</DigestValue>
      </Reference>
      <Reference URI="/xl/drawings/drawing2.xml?ContentType=application/vnd.openxmlformats-officedocument.drawing+xml">
        <DigestMethod Algorithm="http://www.w3.org/2001/04/xmlenc#sha256"/>
        <DigestValue>XYuUuNiwJkVpEQbWGn/02533eLApEdKjC9p2HbjSPqg=</DigestValue>
      </Reference>
      <Reference URI="/xl/drawings/drawing3.xml?ContentType=application/vnd.openxmlformats-officedocument.drawing+xml">
        <DigestMethod Algorithm="http://www.w3.org/2001/04/xmlenc#sha256"/>
        <DigestValue>3Ond3HwIXIwc4445vSDqnt9cAStqqB3e0fpgEMAKkgo=</DigestValue>
      </Reference>
      <Reference URI="/xl/drawings/drawing4.xml?ContentType=application/vnd.openxmlformats-officedocument.drawing+xml">
        <DigestMethod Algorithm="http://www.w3.org/2001/04/xmlenc#sha256"/>
        <DigestValue>7QkaN5jWB43EHzlBWX5MOuEyMs3iRHOrAv1Gllz3Fnc=</DigestValue>
      </Reference>
      <Reference URI="/xl/drawings/drawing5.xml?ContentType=application/vnd.openxmlformats-officedocument.drawing+xml">
        <DigestMethod Algorithm="http://www.w3.org/2001/04/xmlenc#sha256"/>
        <DigestValue>37AkIPhOalvaCKfuSHKaZubgcMjOsJClO5R2IzSMJ1U=</DigestValue>
      </Reference>
      <Reference URI="/xl/drawings/drawing6.xml?ContentType=application/vnd.openxmlformats-officedocument.drawing+xml">
        <DigestMethod Algorithm="http://www.w3.org/2001/04/xmlenc#sha256"/>
        <DigestValue>rVHWgiijNIvZe0VTYHJeojdQrrEmGyHfg1ZB6AXosUA=</DigestValue>
      </Reference>
      <Reference URI="/xl/media/image1.png?ContentType=image/png">
        <DigestMethod Algorithm="http://www.w3.org/2001/04/xmlenc#sha256"/>
        <DigestValue>ulIONPwqFfBuIeiT3WXGMTANF4jFhP0hSFRiLphhbgk=</DigestValue>
      </Reference>
      <Reference URI="/xl/pivotCache/_rels/pivotCacheDefinition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lw67bPdNKiVsXrGNjf1hh4tjA1ux22MrGZN6bCI7AHI=</DigestValue>
      </Reference>
      <Reference URI="/xl/pivotCache/_rels/pivotCacheDefinition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UWdYVhQ5aQCQgvcYBrQj4DQn6Un4BsPWWnAAZd1eOyM=</DigestValue>
      </Reference>
      <Reference URI="/xl/pivotCache/_rels/pivotCacheDefinition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veWs5Y+sYJp1dASol0/7VO5lk72TjyZkoAEgsIFm4fY=</DigestValue>
      </Reference>
      <Reference URI="/xl/pivotCache/_rels/pivotCacheDefinition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7Q+JR5mOdl6H2NwdpyTUMCDBUcux2M8QOozAkvHTwmg=</DigestValue>
      </Reference>
      <Reference URI="/xl/pivotCache/_rels/pivotCacheDefinition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ekcZ7XB00SA6HDrexPIGT41LfbSRP60xkNSg4HetsrU=</DigestValue>
      </Reference>
      <Reference URI="/xl/pivotCache/_rels/pivotCacheDefinition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/1iBVYZwZ7DKS6b0Og1g7w5l8sbvnZVMiw14OLpVQmY=</DigestValue>
      </Reference>
      <Reference URI="/xl/pivotCache/_rels/pivotCacheDefinition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fWiA1/u8NT26BA3xit1bdQw4cCYv88NeJZF6aGo3YPw=</DigestValue>
      </Reference>
      <Reference URI="/xl/pivotCache/_rels/pivotCacheDefinition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4aeb/6bpf2Hw+49i9OnXzh0eRtCB94ekvFVVq6uWeMw=</DigestValue>
      </Reference>
      <Reference URI="/xl/pivotCache/_rels/pivotCacheDefinition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oJuO3p7FdhUWmxeb0VO1AfRen1/bS0MHhqrgcMpS7xM=</DigestValue>
      </Reference>
      <Reference URI="/xl/pivotCache/pivotCacheDefinition1.xml?ContentType=application/vnd.openxmlformats-officedocument.spreadsheetml.pivotCacheDefinition+xml">
        <DigestMethod Algorithm="http://www.w3.org/2001/04/xmlenc#sha256"/>
        <DigestValue>vWU5bMGXEOxnVWCN15SftNRjrwQfFMpqpGDZqMAP9uY=</DigestValue>
      </Reference>
      <Reference URI="/xl/pivotCache/pivotCacheDefinition2.xml?ContentType=application/vnd.openxmlformats-officedocument.spreadsheetml.pivotCacheDefinition+xml">
        <DigestMethod Algorithm="http://www.w3.org/2001/04/xmlenc#sha256"/>
        <DigestValue>K0mFLJ+SJslLtQ0GXLFi6MLeUxhd5Z52z9f+Ncmjg5A=</DigestValue>
      </Reference>
      <Reference URI="/xl/pivotCache/pivotCacheDefinition3.xml?ContentType=application/vnd.openxmlformats-officedocument.spreadsheetml.pivotCacheDefinition+xml">
        <DigestMethod Algorithm="http://www.w3.org/2001/04/xmlenc#sha256"/>
        <DigestValue>ZLXyimSapqpmhO9TkMVMcUnIrKCVMv1/8akgJ9LxkKY=</DigestValue>
      </Reference>
      <Reference URI="/xl/pivotCache/pivotCacheDefinition4.xml?ContentType=application/vnd.openxmlformats-officedocument.spreadsheetml.pivotCacheDefinition+xml">
        <DigestMethod Algorithm="http://www.w3.org/2001/04/xmlenc#sha256"/>
        <DigestValue>8DDCz9o5HlZA3gyurkpokTbty4fpZ+0bWwYdUAHQU2k=</DigestValue>
      </Reference>
      <Reference URI="/xl/pivotCache/pivotCacheDefinition5.xml?ContentType=application/vnd.openxmlformats-officedocument.spreadsheetml.pivotCacheDefinition+xml">
        <DigestMethod Algorithm="http://www.w3.org/2001/04/xmlenc#sha256"/>
        <DigestValue>CE6moPlCR4xZNNgmrNMlWYX3LrOKeN9b+huasV0MKGY=</DigestValue>
      </Reference>
      <Reference URI="/xl/pivotCache/pivotCacheDefinition6.xml?ContentType=application/vnd.openxmlformats-officedocument.spreadsheetml.pivotCacheDefinition+xml">
        <DigestMethod Algorithm="http://www.w3.org/2001/04/xmlenc#sha256"/>
        <DigestValue>xxypA0crdWSNK9acdhUSbs11R5CvhhEXUJlfHKdyOtU=</DigestValue>
      </Reference>
      <Reference URI="/xl/pivotCache/pivotCacheDefinition7.xml?ContentType=application/vnd.openxmlformats-officedocument.spreadsheetml.pivotCacheDefinition+xml">
        <DigestMethod Algorithm="http://www.w3.org/2001/04/xmlenc#sha256"/>
        <DigestValue>cBgulqpXNwD62Bhpc12bitFf1L9M5KaKgRFhlhiJiic=</DigestValue>
      </Reference>
      <Reference URI="/xl/pivotCache/pivotCacheDefinition8.xml?ContentType=application/vnd.openxmlformats-officedocument.spreadsheetml.pivotCacheDefinition+xml">
        <DigestMethod Algorithm="http://www.w3.org/2001/04/xmlenc#sha256"/>
        <DigestValue>ZUrpQnd1617XE7vxXO7pzPOV7OMFw1Rfa9bGYhPexgU=</DigestValue>
      </Reference>
      <Reference URI="/xl/pivotCache/pivotCacheDefinition9.xml?ContentType=application/vnd.openxmlformats-officedocument.spreadsheetml.pivotCacheDefinition+xml">
        <DigestMethod Algorithm="http://www.w3.org/2001/04/xmlenc#sha256"/>
        <DigestValue>I5Nqs80n1I2hQAq4xZcQQNHVhZL+SCr9d+MLDQy1iRc=</DigestValue>
      </Reference>
      <Reference URI="/xl/pivotCache/pivotCacheRecords1.xml?ContentType=application/vnd.openxmlformats-officedocument.spreadsheetml.pivotCacheRecords+xml">
        <DigestMethod Algorithm="http://www.w3.org/2001/04/xmlenc#sha256"/>
        <DigestValue>XFrTF9B2uR+B6yg2YqVO5IS4+4aQbd0jptG8pVr/waY=</DigestValue>
      </Reference>
      <Reference URI="/xl/pivotCache/pivotCacheRecords2.xml?ContentType=application/vnd.openxmlformats-officedocument.spreadsheetml.pivotCacheRecords+xml">
        <DigestMethod Algorithm="http://www.w3.org/2001/04/xmlenc#sha256"/>
        <DigestValue>SnLhIazbTNUtpU5X/C2V4RIjTO13Zn4PmeVoOybj95Q=</DigestValue>
      </Reference>
      <Reference URI="/xl/pivotCache/pivotCacheRecords3.xml?ContentType=application/vnd.openxmlformats-officedocument.spreadsheetml.pivotCacheRecords+xml">
        <DigestMethod Algorithm="http://www.w3.org/2001/04/xmlenc#sha256"/>
        <DigestValue>8SBclheC4C7r1/OZ6bOX7Z1VnjH77pUfUaWyX3p94E4=</DigestValue>
      </Reference>
      <Reference URI="/xl/pivotCache/pivotCacheRecords4.xml?ContentType=application/vnd.openxmlformats-officedocument.spreadsheetml.pivotCacheRecords+xml">
        <DigestMethod Algorithm="http://www.w3.org/2001/04/xmlenc#sha256"/>
        <DigestValue>gUzdKXOwcWXGPWto4sd2UyvLNm5rMSGmQF1CB3uXwQc=</DigestValue>
      </Reference>
      <Reference URI="/xl/pivotCache/pivotCacheRecords5.xml?ContentType=application/vnd.openxmlformats-officedocument.spreadsheetml.pivotCacheRecords+xml">
        <DigestMethod Algorithm="http://www.w3.org/2001/04/xmlenc#sha256"/>
        <DigestValue>woEyR8O8VhJspj9kSLWVoagj4VlKxsY0ixn6/EZ+aGE=</DigestValue>
      </Reference>
      <Reference URI="/xl/pivotCache/pivotCacheRecords6.xml?ContentType=application/vnd.openxmlformats-officedocument.spreadsheetml.pivotCacheRecords+xml">
        <DigestMethod Algorithm="http://www.w3.org/2001/04/xmlenc#sha256"/>
        <DigestValue>Pbn9K+9Fe1kPjQsV0Xf9USb8Z32bbF5Ri0ziVHBT0y8=</DigestValue>
      </Reference>
      <Reference URI="/xl/pivotCache/pivotCacheRecords7.xml?ContentType=application/vnd.openxmlformats-officedocument.spreadsheetml.pivotCacheRecords+xml">
        <DigestMethod Algorithm="http://www.w3.org/2001/04/xmlenc#sha256"/>
        <DigestValue>Kl2vUXYyyDvOcgj6AAN+ZDJWy0CXPZNJDip2+Ch30NE=</DigestValue>
      </Reference>
      <Reference URI="/xl/pivotCache/pivotCacheRecords8.xml?ContentType=application/vnd.openxmlformats-officedocument.spreadsheetml.pivotCacheRecords+xml">
        <DigestMethod Algorithm="http://www.w3.org/2001/04/xmlenc#sha256"/>
        <DigestValue>pPM4U6G2t+qt9PkEYSkXGM1Aq1sGJzMPpessB4CrpuA=</DigestValue>
      </Reference>
      <Reference URI="/xl/pivotCache/pivotCacheRecords9.xml?ContentType=application/vnd.openxmlformats-officedocument.spreadsheetml.pivotCacheRecords+xml">
        <DigestMethod Algorithm="http://www.w3.org/2001/04/xmlenc#sha256"/>
        <DigestValue>XS59qa1SmdmMRhzASFRddP50f0CCime1Une4MuL5SaA=</DigestValue>
      </Reference>
      <Reference URI="/xl/pivotTables/_rels/pivotTable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PKKrPOywFWJb5Nrhi9fKffmeiJ3J3xaAyi+UQ6jBaKQ=</DigestValue>
      </Reference>
      <Reference URI="/xl/pivotTables/_rels/pivotTable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xs1+MeUD6SIzgElNevNWcMvA8qXWaHXrb4FyDYpNW/8=</DigestValue>
      </Reference>
      <Reference URI="/xl/pivotTables/_rels/pivotTable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3OPp22zgmSTHkzVkfH5WAMaxOHkfFnUFZ5LRcO8iyjg=</DigestValue>
      </Reference>
      <Reference URI="/xl/pivotTables/_rels/pivotTable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AP9EPWowmuOgTA8g8LNN/MFw9+5XVrj+f/V172Kn6lQ=</DigestValue>
      </Reference>
      <Reference URI="/xl/pivotTables/_rels/pivotTable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DdjyHuo2OtPF0AYmdwYmrd48dWY4sJcN4Yx2nifCPoM=</DigestValue>
      </Reference>
      <Reference URI="/xl/pivotTables/_rels/pivotTable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Qxla43uTkp8/8ZjJTAGBFsmEPQOUCnQhWCMifgj8Il4=</DigestValue>
      </Reference>
      <Reference URI="/xl/pivotTables/_rels/pivotTable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7WNti3qZVgAMwCV8HLKPBF0J/twJC8jcJZC7zLNgPSU=</DigestValue>
      </Reference>
      <Reference URI="/xl/pivotTables/_rels/pivotTable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Ph0xVdNZ8A8nMcZw5VQ3I34118OQofFq2wad9EXXnfg=</DigestValue>
      </Reference>
      <Reference URI="/xl/pivotTables/_rels/pivotTable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UdzaZJqP0F9/bFTkOvKVCttZfDHcYDGfJh6WXozge0w=</DigestValue>
      </Reference>
      <Reference URI="/xl/pivotTables/pivotTable1.xml?ContentType=application/vnd.openxmlformats-officedocument.spreadsheetml.pivotTable+xml">
        <DigestMethod Algorithm="http://www.w3.org/2001/04/xmlenc#sha256"/>
        <DigestValue>tRqanjbIgZg1Fm7WP/nEfpKNyxr6kGFGIaRpNVYduIw=</DigestValue>
      </Reference>
      <Reference URI="/xl/pivotTables/pivotTable2.xml?ContentType=application/vnd.openxmlformats-officedocument.spreadsheetml.pivotTable+xml">
        <DigestMethod Algorithm="http://www.w3.org/2001/04/xmlenc#sha256"/>
        <DigestValue>mg0zOImzMbh3dscB9aDELryGZW0K78w7SR8kBtnSZZE=</DigestValue>
      </Reference>
      <Reference URI="/xl/pivotTables/pivotTable3.xml?ContentType=application/vnd.openxmlformats-officedocument.spreadsheetml.pivotTable+xml">
        <DigestMethod Algorithm="http://www.w3.org/2001/04/xmlenc#sha256"/>
        <DigestValue>0wZc9wObxLQOD//2v3Xlf/YP68z1ohuaYx/9kbpjw90=</DigestValue>
      </Reference>
      <Reference URI="/xl/pivotTables/pivotTable4.xml?ContentType=application/vnd.openxmlformats-officedocument.spreadsheetml.pivotTable+xml">
        <DigestMethod Algorithm="http://www.w3.org/2001/04/xmlenc#sha256"/>
        <DigestValue>vBYM0YNJ2WNAS0aKuZxR5nqJvYAInZtCt5/BJ0MR1H0=</DigestValue>
      </Reference>
      <Reference URI="/xl/pivotTables/pivotTable5.xml?ContentType=application/vnd.openxmlformats-officedocument.spreadsheetml.pivotTable+xml">
        <DigestMethod Algorithm="http://www.w3.org/2001/04/xmlenc#sha256"/>
        <DigestValue>waWvlv9BghKNitOPcjNvXoMx2d1JaErc1NDzvmd8qa8=</DigestValue>
      </Reference>
      <Reference URI="/xl/pivotTables/pivotTable6.xml?ContentType=application/vnd.openxmlformats-officedocument.spreadsheetml.pivotTable+xml">
        <DigestMethod Algorithm="http://www.w3.org/2001/04/xmlenc#sha256"/>
        <DigestValue>RL4SNmQQR7/Vy7kcBzOrpDwMhKnTh0Wz2z7+Ay0X2XM=</DigestValue>
      </Reference>
      <Reference URI="/xl/pivotTables/pivotTable7.xml?ContentType=application/vnd.openxmlformats-officedocument.spreadsheetml.pivotTable+xml">
        <DigestMethod Algorithm="http://www.w3.org/2001/04/xmlenc#sha256"/>
        <DigestValue>gbF3OW2OPLr2E76CPY2f+l+A8VC0O5eabwYZgwmce/A=</DigestValue>
      </Reference>
      <Reference URI="/xl/pivotTables/pivotTable8.xml?ContentType=application/vnd.openxmlformats-officedocument.spreadsheetml.pivotTable+xml">
        <DigestMethod Algorithm="http://www.w3.org/2001/04/xmlenc#sha256"/>
        <DigestValue>IZoNu1qYEeMMKxMw77ptNF3/IhdCaJKXMwVcj2YxYOQ=</DigestValue>
      </Reference>
      <Reference URI="/xl/pivotTables/pivotTable9.xml?ContentType=application/vnd.openxmlformats-officedocument.spreadsheetml.pivotTable+xml">
        <DigestMethod Algorithm="http://www.w3.org/2001/04/xmlenc#sha256"/>
        <DigestValue>Yaf6L0IL1Enh94lO0vrjSD9AUYVh9zrVoBzROvDdFuk=</DigestValue>
      </Reference>
      <Reference URI="/xl/printerSettings/printerSettings1.bin?ContentType=application/vnd.openxmlformats-officedocument.spreadsheetml.printerSettings">
        <DigestMethod Algorithm="http://www.w3.org/2001/04/xmlenc#sha256"/>
        <DigestValue>U4reSBtVBc7NN476HTzJMmFTYyeDhAscxgLYy4DFVtw=</DigestValue>
      </Reference>
      <Reference URI="/xl/sharedStrings.xml?ContentType=application/vnd.openxmlformats-officedocument.spreadsheetml.sharedStrings+xml">
        <DigestMethod Algorithm="http://www.w3.org/2001/04/xmlenc#sha256"/>
        <DigestValue>NDwjHL3oWqMWCXJyvmfcIXmWMyAoXg+F5XeXr6oEfKc=</DigestValue>
      </Reference>
      <Reference URI="/xl/styles.xml?ContentType=application/vnd.openxmlformats-officedocument.spreadsheetml.styles+xml">
        <DigestMethod Algorithm="http://www.w3.org/2001/04/xmlenc#sha256"/>
        <DigestValue>0ggYjdcTVTwUqekOakGObRTCOTf3jy4XP/QrhXbBhuk=</DigestValue>
      </Reference>
      <Reference URI="/xl/theme/theme1.xml?ContentType=application/vnd.openxmlformats-officedocument.theme+xml">
        <DigestMethod Algorithm="http://www.w3.org/2001/04/xmlenc#sha256"/>
        <DigestValue>DI9I77qp+UcP0SrqVri3+ZLUM0PISAi0ag0XOMpGx6s=</DigestValue>
      </Reference>
      <Reference URI="/xl/workbook.xml?ContentType=application/vnd.openxmlformats-officedocument.spreadsheetml.sheet.main+xml">
        <DigestMethod Algorithm="http://www.w3.org/2001/04/xmlenc#sha256"/>
        <DigestValue>RYyTkk1xyj/b+FiiP8DVEtqkCA5/pVjHEVvwu9AnVgo=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d8D8wxQm9u2vmpqB/CkdVt/50T/u9lbqCjkATIRIB+I=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wA+aD/ZUyZy8uKMU3/bZ7pfjp3WndocH8YVNrwXb90k=</DigestValue>
      </Reference>
      <Reference URI="/xl/worksheets/sheet1.xml?ContentType=application/vnd.openxmlformats-officedocument.spreadsheetml.worksheet+xml">
        <DigestMethod Algorithm="http://www.w3.org/2001/04/xmlenc#sha256"/>
        <DigestValue>PtXsE00l9mY+CxqSy5tVaYzJ/8wc5uro5hzFqGcct/Y=</DigestValue>
      </Reference>
      <Reference URI="/xl/worksheets/sheet2.xml?ContentType=application/vnd.openxmlformats-officedocument.spreadsheetml.worksheet+xml">
        <DigestMethod Algorithm="http://www.w3.org/2001/04/xmlenc#sha256"/>
        <DigestValue>I9rkrDuC7rfQnE2T40Wd/eO4eFLMkU+CuaFT17BNIGk=</DigestValue>
      </Reference>
      <Reference URI="/xl/worksheets/sheet3.xml?ContentType=application/vnd.openxmlformats-officedocument.spreadsheetml.worksheet+xml">
        <DigestMethod Algorithm="http://www.w3.org/2001/04/xmlenc#sha256"/>
        <DigestValue>7hzs1lNzw0O6AJhrQtvACkHB9eueF2kTRUQIumItq/o=</DigestValue>
      </Reference>
      <Reference URI="/xl/worksheets/sheet4.xml?ContentType=application/vnd.openxmlformats-officedocument.spreadsheetml.worksheet+xml">
        <DigestMethod Algorithm="http://www.w3.org/2001/04/xmlenc#sha256"/>
        <DigestValue>aMwYnsOFi+3Cm5gcjXr4NfViwE3k9a/ckfJD3gvCxlY=</DigestValue>
      </Reference>
      <Reference URI="/xl/worksheets/sheet5.xml?ContentType=application/vnd.openxmlformats-officedocument.spreadsheetml.worksheet+xml">
        <DigestMethod Algorithm="http://www.w3.org/2001/04/xmlenc#sha256"/>
        <DigestValue>qz3kG+DQFlhHtlS7kSMyZwfEUjf4Nl6LpKZx/MmUM5M=</DigestValue>
      </Reference>
      <Reference URI="/xl/worksheets/sheet6.xml?ContentType=application/vnd.openxmlformats-officedocument.spreadsheetml.worksheet+xml">
        <DigestMethod Algorithm="http://www.w3.org/2001/04/xmlenc#sha256"/>
        <DigestValue>B9qlYxK9IAHgeCl7v3W8vj7b0sI2zcqDs5D4f30AQX0=</DigestValue>
      </Reference>
      <Reference URI="/xl/worksheets/sheet7.xml?ContentType=application/vnd.openxmlformats-officedocument.spreadsheetml.worksheet+xml">
        <DigestMethod Algorithm="http://www.w3.org/2001/04/xmlenc#sha256"/>
        <DigestValue>6RgKKigkgm+oEugkYWH0Xe2BCnxY8hybZ4ZAqArPMSw=</DigestValue>
      </Reference>
    </Manifest>
    <SignatureProperties>
      <SignatureProperty Id="idSignatureTime" Target="#idPackageSignature">
        <mdssi:SignatureTime xmlns:mdssi="http://schemas.openxmlformats.org/package/2006/digital-signature">
          <mdssi:Format>YYYY-MM-DDThh:mm:ssTZD</mdssi:Format>
          <mdssi:Value>2025-11-14T15:46:25Z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SIV</SignatureComments>
          <WindowsVersion>10.0</WindowsVersion>
          <OfficeVersion>16.0.19328/27</OfficeVersion>
          <ApplicationVersion>16.0.19328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2025-11-14T15:46:25Z</xd:SigningTime>
          <xd:SigningCertificate>
            <xd:Cert>
              <xd:CertDigest>
                <DigestMethod Algorithm="http://www.w3.org/2001/04/xmlenc#sha256"/>
                <DigestValue>Yh9yHgjFOtz9V8wlSlsfWCJlKLKevrXz5Cf+LNeIQY0=</DigestValue>
              </xd:CertDigest>
              <xd:IssuerSerial>
                <X509IssuerName>C=PY, O=DOCUMENTA S.A., SERIALNUMBER=RUC80050172-1, CN=CA-DOCUMENTA S.A.</X509IssuerName>
                <X509SerialNumber>9070086114858632427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SIV</xd:CommitmentTypeQualifier>
            </xd:CommitmentTypeQualifier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vt:i4>
      </vt:variant>
    </vt:vector>
  </HeadingPairs>
  <TitlesOfParts>
    <vt:vector size="8" baseType="lpstr">
      <vt:lpstr>Anexo B</vt:lpstr>
      <vt:lpstr>Indice</vt:lpstr>
      <vt:lpstr>BG</vt:lpstr>
      <vt:lpstr>ER</vt:lpstr>
      <vt:lpstr>EFE</vt:lpstr>
      <vt:lpstr>EVPN</vt:lpstr>
      <vt:lpstr>NOTAS</vt:lpstr>
      <vt:lpstr>NOTAS!Print_Area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Benjamin Stumpfs</dc:creator>
  <cp:lastModifiedBy>Cynthia Rossana Soria Martinez</cp:lastModifiedBy>
  <cp:lastPrinted>2025-11-13T14:24:56Z</cp:lastPrinted>
  <dcterms:created xsi:type="dcterms:W3CDTF">2025-11-13T13:58:45Z</dcterms:created>
  <dcterms:modified xsi:type="dcterms:W3CDTF">2025-11-13T14:24:56Z</dcterms:modified>
</cp:coreProperties>
</file>