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sergio.gonzalez\Documents\CBSA\PARA FIRMAR\"/>
    </mc:Choice>
  </mc:AlternateContent>
  <xr:revisionPtr revIDLastSave="0" documentId="13_ncr:201_{249EE49C-0DE7-4F0C-8730-8DE93F314CC5}" xr6:coauthVersionLast="47" xr6:coauthVersionMax="47" xr10:uidLastSave="{00000000-0000-0000-0000-000000000000}"/>
  <bookViews>
    <workbookView xWindow="-108" yWindow="-108" windowWidth="23256" windowHeight="12456" tabRatio="737" activeTab="3" xr2:uid="{00000000-000D-0000-FFFF-FFFF00000000}"/>
  </bookViews>
  <sheets>
    <sheet name="Información General" sheetId="18" r:id="rId1"/>
    <sheet name="Balance General Consolidado" sheetId="1" r:id="rId2"/>
    <sheet name="EERR Consolidado " sheetId="2" r:id="rId3"/>
    <sheet name="Notas a los EEFF Consolidado" sheetId="26" r:id="rId4"/>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1">'Balance General Consolidado'!$B$9:$I$59</definedName>
    <definedName name="_xlnm.Print_Area" localSheetId="2">'EERR Consolidado '!$B$1:$E$67</definedName>
    <definedName name="_xlnm.Print_Area" localSheetId="3">'Notas a los EEFF Consolidado'!$A:$I</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4" i="26" l="1"/>
  <c r="D510" i="26" l="1"/>
  <c r="D605" i="26"/>
  <c r="E553" i="26"/>
  <c r="E543" i="26"/>
  <c r="D543" i="26"/>
  <c r="F490" i="26"/>
  <c r="E490" i="26"/>
  <c r="D490" i="26"/>
  <c r="H91" i="26"/>
  <c r="H92" i="26" s="1"/>
  <c r="E605" i="26"/>
  <c r="G203" i="26" l="1"/>
  <c r="G218" i="26" l="1"/>
  <c r="G208" i="26" l="1"/>
  <c r="G222" i="26" l="1"/>
  <c r="I50" i="1" l="1"/>
  <c r="I47" i="1"/>
  <c r="I41" i="1"/>
  <c r="I37" i="1"/>
  <c r="I54" i="1" l="1"/>
  <c r="F688" i="26" l="1"/>
  <c r="F145" i="26"/>
  <c r="D39" i="1"/>
  <c r="D24" i="1"/>
  <c r="E287" i="26"/>
  <c r="G489" i="26"/>
  <c r="G488" i="26"/>
  <c r="G487" i="26"/>
  <c r="G486" i="26"/>
  <c r="G485" i="26"/>
  <c r="G484" i="26"/>
  <c r="G483" i="26"/>
  <c r="G481" i="26"/>
  <c r="F690" i="26" l="1"/>
  <c r="D553" i="26"/>
  <c r="H37" i="1"/>
  <c r="G482" i="26" l="1"/>
  <c r="G490" i="26" s="1"/>
  <c r="F334" i="26" l="1"/>
  <c r="F287" i="26" l="1"/>
  <c r="G287" i="26"/>
  <c r="D287" i="26"/>
  <c r="E510" i="26" l="1"/>
  <c r="E334" i="26"/>
  <c r="E43" i="1"/>
  <c r="E720" i="26" l="1"/>
  <c r="G688" i="26"/>
  <c r="G690" i="26" s="1"/>
  <c r="E476" i="26" l="1"/>
  <c r="F203" i="26" l="1"/>
  <c r="G291" i="26" l="1"/>
  <c r="F291" i="26"/>
  <c r="E291" i="26"/>
  <c r="G745" i="26" l="1"/>
  <c r="G747" i="26" s="1"/>
  <c r="E745" i="26"/>
  <c r="E747" i="26" s="1"/>
  <c r="G712" i="26"/>
  <c r="F712" i="26"/>
  <c r="E712" i="26"/>
  <c r="G721" i="26"/>
  <c r="F721" i="26"/>
  <c r="E721" i="26"/>
  <c r="G734" i="26"/>
  <c r="G736" i="26" s="1"/>
  <c r="E627" i="26" l="1"/>
  <c r="E617" i="26"/>
  <c r="E612" i="26"/>
  <c r="F365" i="26" l="1"/>
  <c r="E365" i="26"/>
  <c r="D365" i="26"/>
  <c r="E342" i="26"/>
  <c r="D342" i="26" l="1"/>
  <c r="E635" i="26" l="1"/>
  <c r="E519" i="26" l="1"/>
  <c r="E475" i="26" l="1"/>
  <c r="F475" i="26"/>
  <c r="F476" i="26" s="1"/>
  <c r="E352" i="26" l="1"/>
  <c r="F352" i="26"/>
  <c r="D352" i="26"/>
  <c r="H342" i="26"/>
  <c r="G365" i="26" l="1"/>
  <c r="I334" i="26"/>
  <c r="I342" i="26" l="1"/>
  <c r="G102" i="26"/>
  <c r="G104" i="26" s="1"/>
  <c r="G101" i="26"/>
  <c r="G103" i="26" s="1"/>
  <c r="E102" i="26"/>
  <c r="E104" i="26" s="1"/>
  <c r="E101" i="26"/>
  <c r="E103" i="26" l="1"/>
  <c r="I96" i="26"/>
  <c r="H95" i="26"/>
  <c r="I82" i="26"/>
  <c r="E643" i="26"/>
  <c r="D643" i="26"/>
  <c r="D423" i="26"/>
  <c r="G342" i="26"/>
  <c r="F342" i="26"/>
  <c r="H334" i="26"/>
  <c r="G334" i="26"/>
  <c r="G228" i="26"/>
  <c r="F228" i="26"/>
  <c r="F218" i="26"/>
  <c r="G145" i="26"/>
  <c r="G148" i="26" s="1"/>
  <c r="G352" i="26" l="1"/>
  <c r="H80" i="26"/>
  <c r="H81" i="26" s="1"/>
  <c r="F208" i="26"/>
  <c r="G150" i="26" l="1"/>
  <c r="F222" i="26"/>
  <c r="F95" i="26" l="1"/>
  <c r="E95" i="26" s="1"/>
  <c r="F80" i="26" l="1"/>
  <c r="G80" i="26" s="1"/>
  <c r="F81" i="26" l="1"/>
  <c r="G81" i="26" s="1"/>
  <c r="G82" i="26" s="1"/>
  <c r="G96" i="26" l="1"/>
  <c r="D43" i="1" l="1"/>
  <c r="D50" i="1"/>
  <c r="D617" i="26"/>
  <c r="D627" i="26"/>
  <c r="D635" i="26"/>
  <c r="D612" i="26"/>
  <c r="H41" i="1" l="1"/>
  <c r="F148" i="26"/>
  <c r="D13" i="1"/>
  <c r="D460" i="26"/>
  <c r="E145" i="26"/>
  <c r="E148" i="26" s="1"/>
  <c r="E150" i="26" s="1"/>
  <c r="E307" i="26"/>
  <c r="D519" i="26"/>
  <c r="E96" i="26"/>
  <c r="D394" i="26"/>
  <c r="E690" i="26" l="1"/>
  <c r="E734" i="26"/>
  <c r="E736" i="26" s="1"/>
  <c r="F734" i="26"/>
  <c r="F736" i="26" s="1"/>
  <c r="F745" i="26"/>
  <c r="F747" i="26" s="1"/>
  <c r="F150" i="26"/>
  <c r="D23" i="2" l="1"/>
  <c r="E23" i="2" l="1"/>
  <c r="E19" i="2"/>
  <c r="D42" i="2" l="1"/>
  <c r="E24" i="1" l="1"/>
  <c r="H24" i="1" l="1"/>
  <c r="D28" i="1"/>
  <c r="D34" i="1"/>
  <c r="D54" i="1" s="1"/>
  <c r="I29" i="1"/>
  <c r="E34" i="1"/>
  <c r="E18" i="1"/>
  <c r="I24" i="1"/>
  <c r="I13" i="1"/>
  <c r="E28" i="1"/>
  <c r="E39" i="1"/>
  <c r="H13" i="1" l="1"/>
  <c r="D18" i="1"/>
  <c r="I20" i="1"/>
  <c r="I31" i="1" s="1"/>
  <c r="I33" i="1" s="1"/>
  <c r="I56" i="1" s="1"/>
  <c r="H29" i="1"/>
  <c r="H20" i="1"/>
  <c r="E54" i="1" l="1"/>
  <c r="E42" i="2"/>
  <c r="D31" i="1"/>
  <c r="E13" i="1"/>
  <c r="H31" i="1"/>
  <c r="H33" i="1" s="1"/>
  <c r="E31" i="1" l="1"/>
  <c r="E56" i="1" s="1"/>
  <c r="D56" i="1"/>
  <c r="E39" i="2" l="1"/>
  <c r="E12" i="2"/>
  <c r="E22" i="2" s="1"/>
  <c r="E26" i="2" l="1"/>
  <c r="E34" i="2" s="1"/>
  <c r="D19" i="2"/>
  <c r="D39" i="2"/>
  <c r="D12" i="2"/>
  <c r="D26" i="2"/>
  <c r="D22" i="2" l="1"/>
  <c r="D34" i="2" l="1"/>
  <c r="E35" i="2"/>
  <c r="E50" i="2" s="1"/>
  <c r="E52" i="2" l="1"/>
  <c r="E54" i="2" s="1"/>
  <c r="D35" i="2"/>
  <c r="D50" i="2" l="1"/>
  <c r="D52" i="2" l="1"/>
  <c r="D54" i="2" s="1"/>
  <c r="H47" i="1" l="1"/>
  <c r="E82" i="26"/>
  <c r="H50" i="1" l="1"/>
  <c r="H54" i="1" s="1"/>
  <c r="H56" i="1" s="1"/>
</calcChain>
</file>

<file path=xl/sharedStrings.xml><?xml version="1.0" encoding="utf-8"?>
<sst xmlns="http://schemas.openxmlformats.org/spreadsheetml/2006/main" count="1684" uniqueCount="872">
  <si>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</si>
  <si>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</si>
  <si>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</si>
  <si>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</si>
  <si>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</si>
  <si>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</si>
  <si>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</si>
  <si>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</si>
  <si>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</si>
  <si>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</si>
  <si>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</si>
  <si>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</si>
  <si>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</si>
  <si>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</si>
  <si>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</si>
  <si>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</si>
  <si>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</si>
  <si>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</si>
  <si>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</si>
  <si>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</si>
  <si>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</si>
  <si>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</si>
  <si>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</si>
  <si>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</si>
  <si>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</si>
  <si>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</si>
  <si>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</si>
  <si>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</si>
  <si>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</si>
  <si>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</si>
  <si>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</si>
  <si>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Ganancia en Operación Bursátil</t>
  </si>
  <si>
    <t>Venta de Servicios Bursátiles</t>
  </si>
  <si>
    <t>Ganancia en Operación Extrabursátil</t>
  </si>
  <si>
    <t>TOTALES</t>
  </si>
  <si>
    <t>Otros Ingresos Operativos</t>
  </si>
  <si>
    <t>Comisiones pagadas</t>
  </si>
  <si>
    <t>Gastos no Deducibles</t>
  </si>
  <si>
    <t>Honorarios Profesionales</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</si>
  <si>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</si>
  <si>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</si>
  <si>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</si>
  <si>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</si>
  <si>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</si>
  <si>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</si>
  <si>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</si>
  <si>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</si>
  <si>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</si>
  <si>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</si>
  <si>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</si>
  <si>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</si>
  <si>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</si>
  <si>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</si>
  <si>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</si>
  <si>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</si>
  <si>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</si>
  <si>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</si>
  <si>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</si>
  <si>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</si>
  <si>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</si>
  <si>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</si>
  <si>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</si>
  <si>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</si>
  <si>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</si>
  <si>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</si>
  <si>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</si>
  <si>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</si>
  <si>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</si>
  <si>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</si>
  <si>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</si>
  <si>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</si>
  <si>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</si>
  <si>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</si>
  <si>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Banco Nacional de Fomento</t>
  </si>
  <si>
    <t>Banco Continental 17608406</t>
  </si>
  <si>
    <t>INFORMACIÓN SOBRE EL DOCUMENTO Y EMISOR</t>
  </si>
  <si>
    <t>VALOR NOMINAL UNITARIO</t>
  </si>
  <si>
    <t>RESULTADO</t>
  </si>
  <si>
    <t>EMISOR</t>
  </si>
  <si>
    <t>CDA</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</si>
  <si>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</si>
  <si>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</si>
  <si>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</si>
  <si>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</si>
  <si>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</si>
  <si>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</si>
  <si>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</si>
  <si>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</si>
  <si>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</si>
  <si>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</si>
  <si>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</si>
  <si>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</si>
  <si>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</si>
  <si>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</si>
  <si>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</si>
  <si>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</si>
  <si>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</si>
  <si>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</si>
  <si>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</si>
  <si>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</si>
  <si>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</si>
  <si>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</si>
  <si>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</si>
  <si>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</si>
  <si>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</si>
  <si>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</si>
  <si>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</si>
  <si>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</si>
  <si>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</si>
  <si>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</si>
  <si>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</si>
  <si>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</si>
  <si>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</si>
  <si>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</si>
  <si>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</si>
  <si>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Forma de Constitución</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</si>
  <si>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</si>
  <si>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</si>
  <si>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</si>
  <si>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</si>
  <si>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</si>
  <si>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</si>
  <si>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</si>
  <si>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</si>
  <si>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</si>
  <si>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</si>
  <si>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</si>
  <si>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</si>
  <si>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</si>
  <si>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</si>
  <si>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</si>
  <si>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</si>
  <si>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</si>
  <si>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</si>
  <si>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</si>
  <si>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</si>
  <si>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</si>
  <si>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</si>
  <si>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</si>
  <si>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</si>
  <si>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</si>
  <si>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RELACIÓN</t>
  </si>
  <si>
    <t>CORTO PLAZO ₲</t>
  </si>
  <si>
    <t>LARGO PLAZO ₲</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</si>
  <si>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</si>
  <si>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</si>
  <si>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</si>
  <si>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</si>
  <si>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</si>
  <si>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</si>
  <si>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</si>
  <si>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</si>
  <si>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</si>
  <si>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</si>
  <si>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</si>
  <si>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</si>
  <si>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</si>
  <si>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</si>
  <si>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</si>
  <si>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</si>
  <si>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</si>
  <si>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</si>
  <si>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</si>
  <si>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</si>
  <si>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</si>
  <si>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</si>
  <si>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</si>
  <si>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</si>
  <si>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Bancop</t>
  </si>
  <si>
    <t>Bancop 410057495</t>
  </si>
  <si>
    <t>Banco Familiar 1889576</t>
  </si>
  <si>
    <t>Bancop 410063533</t>
  </si>
  <si>
    <t>Banco Continental 256426</t>
  </si>
  <si>
    <t>Banco RIO 01-00187460-08</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</si>
  <si>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</si>
  <si>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</si>
  <si>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</si>
  <si>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</si>
  <si>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</si>
  <si>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</si>
  <si>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</si>
  <si>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</si>
  <si>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Anticipo a Rendir</t>
  </si>
  <si>
    <t xml:space="preserve"> DOCUMENTOS Y CUENTAS POR PAGAR</t>
  </si>
  <si>
    <t xml:space="preserve"> OTROS PASIVOS</t>
  </si>
  <si>
    <t xml:space="preserve"> PROVISIONES</t>
  </si>
  <si>
    <t xml:space="preserve"> Operaciones en Reporto</t>
  </si>
  <si>
    <t xml:space="preserve"> Impuesto a Valor Agregado a Pagar</t>
  </si>
  <si>
    <t>Honorarios Profesionales a Pagar</t>
  </si>
  <si>
    <t>Expensas</t>
  </si>
  <si>
    <t>Suscripciones</t>
  </si>
  <si>
    <t>Obsequios Empresariales</t>
  </si>
  <si>
    <t>www.avalon.com.py</t>
  </si>
  <si>
    <t>info@avalon.com.py</t>
  </si>
  <si>
    <t>AVALON CASA DE BOLSA S.A.</t>
  </si>
  <si>
    <t>VOIRONS S.A.</t>
  </si>
  <si>
    <t>ITACUA BIENES Y RAICES S.A.</t>
  </si>
  <si>
    <t>ACCIONISTA</t>
  </si>
  <si>
    <t>Banco Rio 08-839941-08</t>
  </si>
  <si>
    <t>Banco Rio 08-142640-07</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</si>
  <si>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</si>
  <si>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</si>
  <si>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</si>
  <si>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</si>
  <si>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</si>
  <si>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</si>
  <si>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</si>
  <si>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</si>
  <si>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</si>
  <si>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</si>
  <si>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</si>
  <si>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</si>
  <si>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</si>
  <si>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</si>
  <si>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</si>
  <si>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</si>
  <si>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</si>
  <si>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</si>
  <si>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</si>
  <si>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</si>
  <si>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</si>
  <si>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</si>
  <si>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</si>
  <si>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</si>
  <si>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</si>
  <si>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</si>
  <si>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Atlas USD</t>
  </si>
  <si>
    <t>Banco Atlas</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</si>
  <si>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</si>
  <si>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</si>
  <si>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</si>
  <si>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</si>
  <si>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</si>
  <si>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</si>
  <si>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</si>
  <si>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</si>
  <si>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</si>
  <si>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</si>
  <si>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</si>
  <si>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</si>
  <si>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Total al 31/12/2021</t>
  </si>
  <si>
    <t>OBLIGACIONES FINANCIERAS</t>
  </si>
  <si>
    <t>Banco Continental</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</si>
  <si>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</si>
  <si>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</si>
  <si>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</si>
  <si>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</si>
  <si>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</si>
  <si>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</si>
  <si>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</si>
  <si>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</si>
  <si>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</si>
  <si>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</si>
  <si>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</si>
  <si>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</si>
  <si>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</si>
  <si>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</si>
  <si>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</si>
  <si>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</si>
  <si>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</si>
  <si>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</si>
  <si>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</si>
  <si>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</si>
  <si>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</si>
  <si>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</si>
  <si>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</si>
  <si>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</si>
  <si>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</si>
  <si>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</si>
  <si>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</si>
  <si>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</si>
  <si>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</si>
  <si>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</si>
  <si>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</si>
  <si>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</si>
  <si>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</si>
  <si>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</si>
  <si>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</si>
  <si>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</si>
  <si>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</si>
  <si>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</si>
  <si>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</si>
  <si>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</si>
  <si>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</si>
  <si>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</si>
  <si>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</si>
  <si>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</si>
  <si>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</si>
  <si>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</si>
  <si>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</si>
  <si>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</si>
  <si>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</si>
  <si>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</si>
  <si>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</si>
  <si>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</si>
  <si>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</si>
  <si>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</si>
  <si>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</si>
  <si>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</si>
  <si>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</si>
  <si>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</si>
  <si>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</si>
  <si>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</si>
  <si>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</si>
  <si>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</si>
  <si>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</si>
  <si>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</si>
  <si>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</si>
  <si>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</si>
  <si>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</si>
  <si>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</si>
  <si>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</si>
  <si>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</si>
  <si>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</si>
  <si>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</si>
  <si>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</si>
  <si>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</si>
  <si>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</si>
  <si>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</si>
  <si>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</si>
  <si>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</si>
  <si>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</si>
  <si>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</si>
  <si>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</si>
  <si>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</si>
  <si>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</si>
  <si>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</si>
  <si>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</si>
  <si>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</si>
  <si>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</si>
  <si>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</si>
  <si>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</si>
  <si>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</si>
  <si>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</si>
  <si>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</si>
  <si>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</si>
  <si>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</si>
  <si>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</si>
  <si>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</si>
  <si>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</si>
  <si>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</si>
  <si>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</si>
  <si>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</si>
  <si>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</si>
  <si>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</si>
  <si>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</si>
  <si>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</si>
  <si>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</si>
  <si>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</si>
  <si>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</si>
  <si>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</si>
  <si>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</si>
  <si>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</si>
  <si>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</si>
  <si>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</si>
  <si>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</si>
  <si>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</si>
  <si>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</si>
  <si>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</si>
  <si>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</si>
  <si>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</si>
  <si>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</si>
  <si>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</si>
  <si>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</si>
  <si>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</si>
  <si>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</si>
  <si>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</si>
  <si>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</si>
  <si>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</si>
  <si>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</si>
  <si>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</si>
  <si>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</si>
  <si>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</si>
  <si>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</si>
  <si>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</si>
  <si>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</si>
  <si>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</si>
  <si>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</si>
  <si>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</si>
  <si>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</si>
  <si>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</si>
  <si>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</si>
  <si>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</si>
  <si>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</si>
  <si>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</si>
  <si>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</si>
  <si>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</si>
  <si>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</si>
  <si>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</si>
  <si>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</si>
  <si>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</si>
  <si>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</si>
  <si>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</si>
  <si>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</si>
  <si>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</si>
  <si>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</si>
  <si>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</si>
  <si>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</si>
  <si>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</si>
  <si>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</si>
  <si>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</si>
  <si>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</si>
  <si>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</si>
  <si>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</si>
  <si>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</si>
  <si>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</si>
  <si>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</si>
  <si>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</si>
  <si>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</si>
  <si>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</si>
  <si>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</si>
  <si>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</si>
  <si>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</si>
  <si>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</si>
  <si>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</si>
  <si>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</si>
  <si>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</si>
  <si>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</si>
  <si>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</si>
  <si>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</si>
  <si>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</si>
  <si>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</si>
  <si>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</si>
  <si>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</si>
  <si>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</si>
  <si>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</si>
  <si>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</si>
  <si>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</si>
  <si>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</si>
  <si>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</si>
  <si>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</si>
  <si>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</si>
  <si>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</si>
  <si>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</si>
  <si>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</si>
  <si>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</si>
  <si>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</si>
  <si>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</si>
  <si>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</si>
  <si>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</si>
  <si>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</si>
  <si>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</si>
  <si>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</si>
  <si>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</si>
  <si>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</si>
  <si>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</si>
  <si>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</si>
  <si>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</si>
  <si>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</si>
  <si>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</si>
  <si>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</si>
  <si>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</si>
  <si>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</si>
  <si>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</si>
  <si>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</si>
  <si>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</si>
  <si>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</si>
  <si>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</si>
  <si>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</si>
  <si>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</si>
  <si>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</si>
  <si>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</si>
  <si>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</si>
  <si>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</si>
  <si>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</si>
  <si>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</si>
  <si>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</si>
  <si>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</si>
  <si>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</si>
  <si>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</si>
  <si>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</si>
  <si>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</si>
  <si>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</si>
  <si>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</si>
  <si>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</si>
  <si>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</si>
  <si>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</si>
  <si>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</si>
  <si>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</si>
  <si>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</si>
  <si>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</si>
  <si>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</si>
  <si>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</si>
  <si>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</si>
  <si>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</si>
  <si>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</si>
  <si>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</si>
  <si>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</si>
  <si>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</si>
  <si>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</si>
  <si>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</si>
  <si>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</si>
  <si>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</si>
  <si>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</si>
  <si>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</si>
  <si>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</si>
  <si>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</si>
  <si>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</si>
  <si>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</si>
  <si>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 xml:space="preserve">Acción de la Bolsa de Valores         </t>
  </si>
  <si>
    <t>Contrato  de Garantía</t>
  </si>
  <si>
    <t>AVALON CASA DE BOLSA S.A., al cierre del periodo considerado cuenta con participación en la Bolsa de Valores de Asunción S.A. (BVA) de acuerdo a lo establecido en la Ley Nº 5.810/2017 “Mercado de Valores”.</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</si>
  <si>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</si>
  <si>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</si>
  <si>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</si>
  <si>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</si>
  <si>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</si>
  <si>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</si>
  <si>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</si>
  <si>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</si>
  <si>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</si>
  <si>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</si>
  <si>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</si>
  <si>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</si>
  <si>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</si>
  <si>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</si>
  <si>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</si>
  <si>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</si>
  <si>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</si>
  <si>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</si>
  <si>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</si>
  <si>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</si>
  <si>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</si>
  <si>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</si>
  <si>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</si>
  <si>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</si>
  <si>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PRÉSTAMOS BANCARIOS</t>
  </si>
  <si>
    <t>Servicios fibra óptica</t>
  </si>
  <si>
    <t>Servicios De Consultoría</t>
  </si>
  <si>
    <t>Garantías Constituidas:</t>
  </si>
  <si>
    <t>La firma cuenta con la libre disposición de su patrimonio.</t>
  </si>
  <si>
    <t>VALOR DE COTIZACIÓN</t>
  </si>
  <si>
    <t>SALDO INICIAL</t>
  </si>
  <si>
    <t>TIPO DE RELACIÓN</t>
  </si>
  <si>
    <t>TÍTULOS DE RENTA FIJA</t>
  </si>
  <si>
    <t>TIPO DE TÍTULO</t>
  </si>
  <si>
    <t>CANTIDAD DE TÍTULOS</t>
  </si>
  <si>
    <t>TÍTULOS DE RENTA VARIABLE</t>
  </si>
  <si>
    <t>TÍTULOS EN REPORTO</t>
  </si>
  <si>
    <t>Reporto en Moneda Extranjera</t>
  </si>
  <si>
    <t>XXXI</t>
  </si>
  <si>
    <t>XXXII</t>
  </si>
  <si>
    <t>XXXIII</t>
  </si>
  <si>
    <t>XXXIV</t>
  </si>
  <si>
    <t>Gasto de Constitución</t>
  </si>
  <si>
    <t>Programa en Desarrollo</t>
  </si>
  <si>
    <t>Banco Continental Cta Cte N°01-311650-06</t>
  </si>
  <si>
    <t>--------------------</t>
  </si>
  <si>
    <t>Gastos de Constitución</t>
  </si>
  <si>
    <t>AVALON ADMINISTRADORA DE FONDOS PATRIMONIALES DE INVERSION</t>
  </si>
  <si>
    <t>Operaciones a Liquidar Gs</t>
  </si>
  <si>
    <t>Otros Gastos Administrativos</t>
  </si>
  <si>
    <t>NOTA A LOS ESTADOS FINANCIEROS CONSOLIDADOS</t>
  </si>
  <si>
    <t>Criterio de Consolidación</t>
  </si>
  <si>
    <t>Otros beneficios al personal</t>
  </si>
  <si>
    <t>Programas Informáticos en Desarrollo  Gs</t>
  </si>
  <si>
    <t>Programas Informáticos en Desarrollo  USD</t>
  </si>
  <si>
    <t>Participación en capital de la Administradora de Fondos</t>
  </si>
  <si>
    <t>Porcentaje de votos en la Administradora de Fondos</t>
  </si>
  <si>
    <t>BONOS</t>
  </si>
  <si>
    <t>Tarjeta de Crédito Empresarial</t>
  </si>
  <si>
    <t>Bonificación Familiar</t>
  </si>
  <si>
    <t>Donaciones</t>
  </si>
  <si>
    <t>Escritura N° 66</t>
  </si>
  <si>
    <t>Fideicomiso de Administración Itacua Bienes y Raíces S.A.</t>
  </si>
  <si>
    <t>Mcal. López N° 3233 e/ Gral. Garay</t>
  </si>
  <si>
    <t>Fideicomiso</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</si>
  <si>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</si>
  <si>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Arnold David Benitez Riveros</t>
  </si>
  <si>
    <t>Tu Financiera</t>
  </si>
  <si>
    <t>Bolsa de Valores  de Asunción S.A</t>
  </si>
  <si>
    <t>Crédito Fiscal</t>
  </si>
  <si>
    <t>Acreedores Varios</t>
  </si>
  <si>
    <t>BANCO CONTINENTAL S.A.E.C.A.</t>
  </si>
  <si>
    <t>Diferencia de cambio cuentas activas</t>
  </si>
  <si>
    <t>Diferencia de cambio cuentas pasivas</t>
  </si>
  <si>
    <t>Retención Renta</t>
  </si>
  <si>
    <t>Banco Continental 340682</t>
  </si>
  <si>
    <t xml:space="preserve">Fic S.A. de Finanzas </t>
  </si>
  <si>
    <t>Banco BASA</t>
  </si>
  <si>
    <t>Banco BASA 10100003184</t>
  </si>
  <si>
    <t>Accionista</t>
  </si>
  <si>
    <t>DISMINUCIÓN</t>
  </si>
  <si>
    <t>Capital Integrado</t>
  </si>
  <si>
    <t>Reserva de Revaluó</t>
  </si>
  <si>
    <t>Prima de Acciones</t>
  </si>
  <si>
    <t>Reserva Legal</t>
  </si>
  <si>
    <t>Reserva Facultativa</t>
  </si>
  <si>
    <t>Revaluó de acciones al inicio</t>
  </si>
  <si>
    <t>Resultados del Ejercicio</t>
  </si>
  <si>
    <t>DISMINUCION</t>
  </si>
  <si>
    <t>- DEDUCIDAS DEL ACTIVO</t>
  </si>
  <si>
    <t>- INCLUIDAS EN EL PASIVO</t>
  </si>
  <si>
    <t>Canon SEPRELAD</t>
  </si>
  <si>
    <t>Servicio de Custodia de títulos</t>
  </si>
  <si>
    <t>Uniforme</t>
  </si>
  <si>
    <t>Total</t>
  </si>
  <si>
    <t>Totales</t>
  </si>
  <si>
    <t>Cuentas a pagar a personas y empresas relacionadas</t>
  </si>
  <si>
    <t>Cristian Bernardino Caballero Sanchez</t>
  </si>
  <si>
    <t>Gerente Comercial</t>
  </si>
  <si>
    <t>Cristian Bernardino Caballero</t>
  </si>
  <si>
    <t>Banco GNB Gs</t>
  </si>
  <si>
    <t>Licencias a Vencer</t>
  </si>
  <si>
    <t>Vacaciones a Pagar</t>
  </si>
  <si>
    <t xml:space="preserve">Participación minoritaria Accionista </t>
  </si>
  <si>
    <t xml:space="preserve">Los Estados Financieros han sido preparados de acuerdo a las normas establecidas por la Superintendencia de Valores (anteriormente Comisión Nacional de Valores) y la Norma del Consejo de Contadores Públicos del Paraguay.													</t>
  </si>
  <si>
    <t xml:space="preserve">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							</t>
  </si>
  <si>
    <t>CAJA</t>
  </si>
  <si>
    <t>VALOR MERCADO</t>
  </si>
  <si>
    <t>FIDEICOMITENTE - BENEFICIARIO</t>
  </si>
  <si>
    <t>% DE PARTICIPACIÓN DEL CAPITAL SUSCRIPTO</t>
  </si>
  <si>
    <t>FIDEICOMISO DE ADMINISTRACIÓN  ITACUA BIENES Y RAICES S.A.</t>
  </si>
  <si>
    <t>TOTAL PASIVO</t>
  </si>
  <si>
    <t>Ganancias por valuación de Pasivos monetario en moneda extranjera</t>
  </si>
  <si>
    <t>Pérdidas por valuación de Activos monetarios en moneda Extranjera</t>
  </si>
  <si>
    <t>TOTAL CAJA</t>
  </si>
  <si>
    <t>Banco Continental 769245</t>
  </si>
  <si>
    <t>TOTAL DISPONIBILIDADES</t>
  </si>
  <si>
    <t>Vacaciones</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</si>
  <si>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</si>
  <si>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</si>
  <si>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</si>
  <si>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</si>
  <si>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</si>
  <si>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</si>
  <si>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</si>
  <si>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</si>
  <si>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</si>
  <si>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</si>
  <si>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</si>
  <si>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</si>
  <si>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</si>
  <si>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Rene Yuri Ruiz Diaz Angert</t>
  </si>
  <si>
    <t>Juan Jose Pando</t>
  </si>
  <si>
    <t>DIRECTORIO</t>
  </si>
  <si>
    <t>Director titular</t>
  </si>
  <si>
    <t>Síndico titular</t>
  </si>
  <si>
    <t>Gerente de Auditoria</t>
  </si>
  <si>
    <t>Lidia Coronel Carmona</t>
  </si>
  <si>
    <t>Gerente de Administración y Finanzas</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</si>
  <si>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</si>
  <si>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</si>
  <si>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</si>
  <si>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</si>
  <si>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</si>
  <si>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</si>
  <si>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</si>
  <si>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</si>
  <si>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</si>
  <si>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</si>
  <si>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</si>
  <si>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</si>
  <si>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</si>
  <si>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</si>
  <si>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</si>
  <si>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</si>
  <si>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</si>
  <si>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</si>
  <si>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</si>
  <si>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</si>
  <si>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</si>
  <si>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</si>
  <si>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</si>
  <si>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</si>
  <si>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</si>
  <si>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</si>
  <si>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</si>
  <si>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t>Accionista Mayoritario (*)</t>
  </si>
  <si>
    <t>Accionista Minoritario (**)</t>
  </si>
  <si>
    <t>Banco Continental S.A.E.C.A.</t>
  </si>
  <si>
    <t>Edificio Banco Continental 1er. Piso. Pitiantuta esq. España. Asunción, Paraguay.</t>
  </si>
  <si>
    <t>Casa de Bolsa.</t>
  </si>
  <si>
    <t>9,98% de participación en el capital y en votos.</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</si>
  <si>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</si>
  <si>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</si>
  <si>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</si>
  <si>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</si>
  <si>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</si>
  <si>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</si>
  <si>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</si>
  <si>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</si>
  <si>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</si>
  <si>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</si>
  <si>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Porcentaje en votos</t>
  </si>
  <si>
    <t>90,02% de participación en el capital.</t>
  </si>
  <si>
    <t>90,02% de participación en votos.</t>
  </si>
  <si>
    <t xml:space="preserve">(*) Accionista Mayoritario: </t>
  </si>
  <si>
    <t>AVALON CASA DE BOLSA S.A. Y SOCIEDAD CONTROLADA</t>
  </si>
  <si>
    <r>
      <t>5.  AUDITOR EXTERNO INDEPENDIENTE</t>
    </r>
    <r>
      <rPr>
        <sz val="10"/>
        <color rgb="FF000000"/>
        <rFont val="Outfit"/>
      </rPr>
      <t xml:space="preserve"> </t>
    </r>
  </si>
  <si>
    <t xml:space="preserve">Intereses Cobrados Lrm                                                                                        </t>
  </si>
  <si>
    <t>Gastos no Devengados</t>
  </si>
  <si>
    <t xml:space="preserve">Viatico, movilidad y Hospedaje </t>
  </si>
  <si>
    <t>Resultado del Ejercicio</t>
  </si>
  <si>
    <t>RESULTADOS</t>
  </si>
  <si>
    <t>Operaciones a Liquidar USD</t>
  </si>
  <si>
    <t>OTROS ACTIVOS NO CORRIENTES</t>
  </si>
  <si>
    <t xml:space="preserve">Ueno Bank </t>
  </si>
  <si>
    <t>Solar Banco</t>
  </si>
  <si>
    <t>Reporto por Cobrar</t>
  </si>
  <si>
    <t>CUENTAS POR COBRAR</t>
  </si>
  <si>
    <t>Cupones por cobrar Bonos USD</t>
  </si>
  <si>
    <t>Reportos por Cobrar Bonos USD</t>
  </si>
  <si>
    <t>Banco Continental 53456309</t>
  </si>
  <si>
    <t>Solar Banco 1122299</t>
  </si>
  <si>
    <t>Ueno Bank 469796002</t>
  </si>
  <si>
    <t>Desarrollos Informáticos</t>
  </si>
  <si>
    <t>Proveedores Moneda Nacional</t>
  </si>
  <si>
    <t>Aguinaldos a Pagar</t>
  </si>
  <si>
    <t>Provisiones a Pagar</t>
  </si>
  <si>
    <t>Recupero de Gastos</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</si>
  <si>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</si>
  <si>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</si>
  <si>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</si>
  <si>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</si>
  <si>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</si>
  <si>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</si>
  <si>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</si>
  <si>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</si>
  <si>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</si>
  <si>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</si>
  <si>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</si>
  <si>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</si>
  <si>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</si>
  <si>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</si>
  <si>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</si>
  <si>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</si>
  <si>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</si>
  <si>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</si>
  <si>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Reserva legal</t>
  </si>
  <si>
    <t>Sabrina Velazquez Martino</t>
  </si>
  <si>
    <t>Luis Marcelo Kulman</t>
  </si>
  <si>
    <t>RESERVAS</t>
  </si>
  <si>
    <t>Totales Otros Activos Corrientes</t>
  </si>
  <si>
    <t>Totales Otros Activos No Corrientes</t>
  </si>
  <si>
    <t>Aranceles BVA a Pagar</t>
  </si>
  <si>
    <t xml:space="preserve">Dividendos Percibidos                                                                    </t>
  </si>
  <si>
    <t xml:space="preserve">Gastos Generales             </t>
  </si>
  <si>
    <t xml:space="preserve">Gastos De Asamblea                      </t>
  </si>
  <si>
    <t xml:space="preserve">Tasas Y Patentes                    </t>
  </si>
  <si>
    <t>Monto Asegurado</t>
  </si>
  <si>
    <t>No Posee sanciones con la Superintendencia de Valores (“SIV”), anteriormente Comisión Nacional de Valores “CNV” u otras entidades fiscalizadoras.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</si>
  <si>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</si>
  <si>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Gerente de Talento Humano</t>
  </si>
  <si>
    <t>Lidia Noemi Pereira</t>
  </si>
  <si>
    <t>Aleidi Cristina Britez</t>
  </si>
  <si>
    <t>Voirons S.A.</t>
  </si>
  <si>
    <t>Accionistas minoritarios</t>
  </si>
  <si>
    <t>Gerente de Inteligencia de Negocios</t>
  </si>
  <si>
    <t>BANCO NACIONAL DE FOMENTO</t>
  </si>
  <si>
    <t>Código AFPISA</t>
  </si>
  <si>
    <t>FIDEICOMISO DE ADMINISTRACIÓN ITACUA BIENES Y RAICES S.A.</t>
  </si>
  <si>
    <t>Yessica Romina Duarte</t>
  </si>
  <si>
    <t>International Markets Manager</t>
  </si>
  <si>
    <t>Romina Noemi Bernal Rodriguez</t>
  </si>
  <si>
    <t>3.9</t>
  </si>
  <si>
    <t>(+595) 21 729 3400</t>
  </si>
  <si>
    <t>afpisa@avalon.com.py</t>
  </si>
  <si>
    <t>Fideicomiso de Administración Itacua Bienes y Raices S.A.</t>
  </si>
  <si>
    <t>SALDO AL CIERRE EJERCICIO EN ₲ AL 31/12/2024</t>
  </si>
  <si>
    <t>Banco Continental  176084</t>
  </si>
  <si>
    <t>CAMBIO CIERRE EJERCICIO AL 31/12/2024</t>
  </si>
  <si>
    <t>TIPO DE CAMBIO AL 31/12/2024</t>
  </si>
  <si>
    <t>MONTO AJUSTADO  AL 31/12/2024</t>
  </si>
  <si>
    <t>SALDO AL 31/12/2024</t>
  </si>
  <si>
    <t>Totales Inversiones corrientes al 31/12/2024</t>
  </si>
  <si>
    <t>Totales Inversiones no corrientes al 31/12/2024</t>
  </si>
  <si>
    <t>Total al 31/12/2024</t>
  </si>
  <si>
    <t xml:space="preserve">Deudores por Intermediación Moneda Local </t>
  </si>
  <si>
    <t>SALDOS AL  31/12/2024</t>
  </si>
  <si>
    <t>Totales al 31/12/2024</t>
  </si>
  <si>
    <t>Solar Banco Cta Cte 211119375</t>
  </si>
  <si>
    <t>Aranceles Pagados BVA</t>
  </si>
  <si>
    <t>Aranceles Pagados SIV</t>
  </si>
  <si>
    <t xml:space="preserve">Mantenimientos y Reparaciones            </t>
  </si>
  <si>
    <t>Descuentos Obtenidos</t>
  </si>
  <si>
    <t>CEMENTOS CONCEPCIÓN SOCIEDAD ANÓNIMA EMISORA</t>
  </si>
  <si>
    <t>2.5.</t>
  </si>
  <si>
    <t>N° 24 | 21 de Octubre de 2024</t>
  </si>
  <si>
    <t>Matrícula N° 41,944, Serie Comercial, Folio N° 16 de fecha 04 de Noviembre de 2024</t>
  </si>
  <si>
    <t>Noelia Gonzalez Villalba</t>
  </si>
  <si>
    <t>Número de Inscripción en el Registro de la SIV</t>
  </si>
  <si>
    <t xml:space="preserve">5.2  Número de Inscripción en el Registro de la SIV: </t>
  </si>
  <si>
    <t>Gerente de Operaciones y Tecnología</t>
  </si>
  <si>
    <t>Avda. Mcal López esq. Gral. Eugenio Garay. Asunción, Paraguay.</t>
  </si>
  <si>
    <t>Gerente de Seguridad de la Información</t>
  </si>
  <si>
    <t>(Amortización Acumulada)</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</si>
  <si>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							</t>
  </si>
  <si>
    <t>La sociedad consolida sus Estados Financieros por el método de participación.</t>
  </si>
  <si>
    <t xml:space="preserve">Intereses Cobrados Cda Guaraníes                                                                              </t>
  </si>
  <si>
    <t xml:space="preserve">Intereses Cobrados Cda Dólares                                                                                </t>
  </si>
  <si>
    <t xml:space="preserve">Intereses Cobrados Bonos Guaraníes                                                                            </t>
  </si>
  <si>
    <t xml:space="preserve">Intereses Cobrados Bonos Dólares                                                                       </t>
  </si>
  <si>
    <t xml:space="preserve">Servicio De Envíos Y Custodia De Documentos  </t>
  </si>
  <si>
    <t>Cafetería E Insumos De Cocina</t>
  </si>
  <si>
    <t>AE012</t>
  </si>
  <si>
    <t>BDO Auditores Consultores</t>
  </si>
  <si>
    <t>Gerente de Marketing</t>
  </si>
  <si>
    <t>Diego Jose Buteler Perez</t>
  </si>
  <si>
    <t>Además, al cierre del periodo posee participación como controlante de Avalon Administradora de Fondos Patrimoniales S.A. con capital de Gs. 9.002.000.000 que representa el 90,02% del capital social de dicha sociedad.</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</si>
  <si>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Dirección Nacional de Ingresos Tributarios, que establece como mínimo un índice de inflación acumulado del 20% desde el último revalúo para proceder a revaluar los bienes de uso, estableciendo al mismo tiempo el valor residual que debe tener cada bien conforme a su clasificación"							</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</si>
  <si>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</si>
  <si>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 xml:space="preserve">Comisiones a Pagar al Personal  </t>
  </si>
  <si>
    <t>Pago de Dividendos  Accionistas</t>
  </si>
  <si>
    <t>Intereses por Reporto</t>
  </si>
  <si>
    <t>Gastos de Seguridad</t>
  </si>
  <si>
    <t>SOLAR BANCO S.A.E.</t>
  </si>
  <si>
    <t>TU FINANCIERA S.A.E.C.A.</t>
  </si>
  <si>
    <t>BANCO GNB PARAGUAY SOCIEDAD ANONIMA EMISORA DE CAPITAL ABIERTO</t>
  </si>
  <si>
    <t>SUDAMERIS BANK SAECA</t>
  </si>
  <si>
    <t>BANCO ITAU PARAGUAY S.A</t>
  </si>
  <si>
    <t>INSTITUTO DE CAPACITACION Y DESARROLLO EMPRESARIAL S.A.E (INCADE S.A.E)</t>
  </si>
  <si>
    <t>TELEF. CELULAR DEL PARAGUAY SAE (TELECEL SAE)</t>
  </si>
  <si>
    <t>Cementos Concepción Sociedad Anónima Emisora</t>
  </si>
  <si>
    <t>AE 012</t>
  </si>
  <si>
    <t>Banco Continental 01-25-333759-08 GS</t>
  </si>
  <si>
    <t>Otros gastos de comercialización</t>
  </si>
  <si>
    <t>Información al 30 de Septiembre del 2025</t>
  </si>
  <si>
    <t>BALANCE GENERAL CONSOLIDADO AL 30/09/2025                                                                                                                                                                                                                                                                                                                                                                                                    PRESENTADO EN FORMA COMPARATIVA CON EL EJERCICIO ANTERIOR CERRADO EL 31/12/2024                                                                                                                                                                                                                                                      (Expresado en Guaraníes)</t>
  </si>
  <si>
    <t>ESTADO DE RESULTADOS CONSOLIDADOS CORRESPONDIENTE AL 30 DE SEPTIEMBRE DE 2025                                                                                                                                                                                PRESENTADO EN FORMA COMPARATIVA CON EL 30 DE SEPTIEMBRE DE 2024                                                                                                                                (Expresado en Guaraníes)</t>
  </si>
  <si>
    <t>Reservas  Facultativas</t>
  </si>
  <si>
    <t>PARTICIPACION MINORITARIA</t>
  </si>
  <si>
    <t>Resultado atribuible a Participación no controladora</t>
  </si>
  <si>
    <t>RESULTADO DEL EJERCICIO ATRIBUIBLE A PARTICIPACION CONTROLADORA</t>
  </si>
  <si>
    <t>Al 30 de Septiembre de 2025 el Capital Social de la sociedad (de acuerdo al Artículo N° 5 de los estatutos sociales) es de Gs. 100.000.000.000 representado por 1.000.000 de acciones nominativas ordinarias de valor nominal Gs. 100.000 cada una. A la fecha del presente reporte, el capital social se encuentra conformado de la siguiente manera:</t>
  </si>
  <si>
    <t>Al 30 de Septiembre de 2025, el capital social (de acuerdo con el artículo N° 5 de los estatutos sociales) es de Gs. 30.000.000.000, representado por 300.000 acciones nominativas de Gs. 100.000 cada una, con acciones de la clase Nominativas. A la fecha del presente reporte, el capital social se encuentra conformado de la siguiente manera:</t>
  </si>
  <si>
    <t>CAMBIO CIERRE PERIODO AL 30/09/2025</t>
  </si>
  <si>
    <t>SALDO PERIODO EN ₲ AL 30/09/2025</t>
  </si>
  <si>
    <t>TIPO DE CAMBIO AL 30/09/2025</t>
  </si>
  <si>
    <t>MONTO AJUSTADO  AL 30/09/2025</t>
  </si>
  <si>
    <t>SALDO AL 30/09/2025</t>
  </si>
  <si>
    <t>INFORMACIÓN SOBRE EL EMISOR AL 30/09/2025</t>
  </si>
  <si>
    <t>Total Títulos de Renta Fija al 30/09/2025</t>
  </si>
  <si>
    <t>Total Títulos de Renta Variable al 30/09/2025</t>
  </si>
  <si>
    <t>Total Títulos de Renta Fija  en Reporto al 30/09/2025</t>
  </si>
  <si>
    <t>Total al 30/09/2025</t>
  </si>
  <si>
    <t>Totales Inversiones corrientes al 30/09/2025</t>
  </si>
  <si>
    <t>Totales Inversiones no corrientes al 30/09/2025</t>
  </si>
  <si>
    <t>SALDOS AL  30/09/2025</t>
  </si>
  <si>
    <t>Totales al 30/09/2025</t>
  </si>
  <si>
    <t>Totales al 30/09/2024</t>
  </si>
  <si>
    <t>OBLIGACIPONES POR INVERSIONES</t>
  </si>
  <si>
    <t>Diferencial de Precio  en Títulos de Renta Fija - BONOS</t>
  </si>
  <si>
    <t xml:space="preserve">Diferencial de Precio  en Títulos de Renta Fija - CDA </t>
  </si>
  <si>
    <t xml:space="preserve">Solar Banco 182965 </t>
  </si>
  <si>
    <t>Ueno Bank 469796001 Ahorro</t>
  </si>
  <si>
    <t>BANCO CONTINENTAL SA EMISORA DE CAPITAL ABIERTO</t>
  </si>
  <si>
    <t>BANCO FAMILIAR S.A.E.C.A.</t>
  </si>
  <si>
    <t>FINANCIERA PARAGUAYO JAPONESA</t>
  </si>
  <si>
    <t>INSTITUTO DE CAPACITACION Y DESARROLLO EMPRESARIAL SOCIEDAD ANONIMA</t>
  </si>
  <si>
    <t>Diferencial de Precios - Renta Fija</t>
  </si>
  <si>
    <t>Cupones vencidos por cobrar</t>
  </si>
  <si>
    <t>Diferencial de Precio - Renta Fija</t>
  </si>
  <si>
    <t>Diferencial de Precio - Renta fija</t>
  </si>
  <si>
    <t>Banco Continental 01-27-853083-01</t>
  </si>
  <si>
    <t>03.07.2025</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</si>
  <si>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</si>
  <si>
    <t>Total al 30/12/2024</t>
  </si>
  <si>
    <t>Con posterioridad al cierre del trimestre, la entidad ha recibido información sobre un incremento en el valor de la acción de Bolsa de Valores de Asunción. El valor pasó de ₲ 1.445.000.000 a ₲ 1.560.000.000.  En cumplimiento al Art. 3 del Capitulo I Titulo 3 de la  Res. 35 hemos registro dicho incremento en el mes de octubre.</t>
  </si>
  <si>
    <r>
      <rPr>
        <b/>
        <sz val="10"/>
        <rFont val="Outfit"/>
      </rPr>
      <t>Menos</t>
    </r>
    <r>
      <rPr>
        <b/>
        <i/>
        <sz val="10"/>
        <rFont val="Outfit"/>
      </rPr>
      <t>:</t>
    </r>
    <r>
      <rPr>
        <sz val="10"/>
        <rFont val="Outfit"/>
      </rPr>
      <t xml:space="preserve"> Previsión por menor valor</t>
    </r>
  </si>
  <si>
    <r>
      <rPr>
        <b/>
        <sz val="10"/>
        <rFont val="Outfit"/>
      </rPr>
      <t>Menos:</t>
    </r>
    <r>
      <rPr>
        <sz val="10"/>
        <rFont val="Outfit"/>
      </rPr>
      <t xml:space="preserve"> Previsión por menor valor</t>
    </r>
  </si>
  <si>
    <t>Vinculación por Activos Comprometidos</t>
  </si>
  <si>
    <t>Compañía Cervecera Asunción S.A.</t>
  </si>
  <si>
    <t>Vinculación por Nivel de Endeudamiento</t>
  </si>
  <si>
    <t>Prima en Colocación de Acciones</t>
  </si>
  <si>
    <t>Reserva de Revalúo</t>
  </si>
  <si>
    <t>Participación Minoritaria en Sociedad Controlada</t>
  </si>
  <si>
    <t>Reserva por revalúo de Acciones - BVA</t>
  </si>
  <si>
    <t>Directora</t>
  </si>
  <si>
    <t>Los Estados Financieros al 30 de Septiembre de 2025 fueron aprobados por Acta de Directorio N° 224 del 13 de noviembre de 2025.</t>
  </si>
  <si>
    <t xml:space="preserve">Conforme al Art.. 7 Capitulo 9 Titulo 3 de la Res.  35.  El flujo de efectivo no forma parte de los EEFF consolidados. </t>
  </si>
  <si>
    <t>Sobregiro Banco Continental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</si>
</sst>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5">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0"/>
    <numFmt numFmtId="173" formatCode="#,##0_ ;[Red]\-#,##0\ "/>
    <numFmt numFmtId="174" formatCode="#,##0.00_ ;[Red]\-#,##0.00\ "/>
    <numFmt numFmtId="175" formatCode="_-* #,##0.00_-;\-* #,##0.00_-;_-* \-??_-;_-@_-"/>
    <numFmt numFmtId="176" formatCode="_(* #,##0_);_(* \(#,##0\);_(* &quot;-&quot;??_);_(@_)"/>
    <numFmt numFmtId="177" formatCode="_(* #,##0.00_);_(* \(#,##0.00\);_(* \-??_);_(@_)"/>
    <numFmt numFmtId="178" formatCode="_(* #,##0_);_(* \(#,##0\);_(* \-_);_(@_)"/>
    <numFmt numFmtId="179" formatCode="#,##0&quot; &quot;;&quot;(&quot;#,##0&quot;)&quot;"/>
    <numFmt numFmtId="180" formatCode="#,##0&quot; &quot;;&quot; -&quot;#,##0&quot; &quot;;&quot; - &quot;;@&quot; &quot;"/>
    <numFmt numFmtId="181" formatCode="&quot; &quot;#,##0&quot; &quot;;&quot; -&quot;#,##0&quot; &quot;;&quot; - &quot;;&quot; &quot;@&quot; &quot;"/>
    <numFmt numFmtId="182" formatCode="[$-3C0A]General"/>
    <numFmt numFmtId="183" formatCode="&quot;Gs &quot;#,##0.00&quot; &quot;;&quot;(Gs &quot;#,##0.00&quot;)&quot;"/>
    <numFmt numFmtId="184" formatCode="#,##0.00&quot; &quot;;&quot; -&quot;#,##0.00&quot; &quot;;&quot; -&quot;#&quot; &quot;;@&quot; &quot;"/>
    <numFmt numFmtId="185" formatCode="&quot; &quot;#,##0.00&quot; &quot;;&quot; (&quot;#,##0.00&quot;)&quot;;&quot; -&quot;00&quot; &quot;;&quot; &quot;@&quot; &quot;"/>
    <numFmt numFmtId="186" formatCode="[$G-3C0A]#,##0.00;[Red]&quot;(&quot;[$G-3C0A]#,##0.00&quot;)&quot;"/>
    <numFmt numFmtId="187" formatCode="#,##0.00&quot; &quot;[$€-407];[Red]&quot;-&quot;#,##0.00&quot; &quot;[$€-407]"/>
    <numFmt numFmtId="188" formatCode="_-* #,##0.00\ _P_t_s_-;\-* #,##0.00\ _P_t_s_-;_-* &quot;-&quot;??\ _P_t_s_-;_-@_-"/>
    <numFmt numFmtId="189" formatCode="#,##0.00\ ;&quot; (&quot;#,##0.00\);&quot; -&quot;#\ ;@\ "/>
    <numFmt numFmtId="190" formatCode="_-* #,##0.00\ _P_t_s_-;\-* #,##0.00\ _P_t_s_-;_-* \-??\ _P_t_s_-;_-@_-"/>
    <numFmt numFmtId="191" formatCode="000"/>
    <numFmt numFmtId="192" formatCode="_-* #,##0_-;\-* #,##0_-;_-* &quot;-&quot;??_-;_-@_-"/>
    <numFmt numFmtId="193" formatCode="_(&quot;$&quot;* #,##0.00_);_(&quot;$&quot;* \(#,##0.00\);_(&quot;$&quot;* &quot;-&quot;??_);_(@_)"/>
    <numFmt numFmtId="194" formatCode="[$$-540A]#,##0.00_);\([$$-540A]#,##0.00\)"/>
    <numFmt numFmtId="195" formatCode="_-* #,##0.00\ &quot;Pts&quot;_-;\-* #,##0.00\ &quot;Pts&quot;_-;_-* &quot;-&quot;??\ &quot;Pts&quot;_-;_-@_-"/>
    <numFmt numFmtId="196" formatCode="0.000%"/>
    <numFmt numFmtId="197" formatCode="dd/mm/yyyy;@"/>
    <numFmt numFmtId="198" formatCode="_-* #,##0\ _€_-;\-* #,##0\ _€_-;_-* &quot;-&quot;\ _€_-;_-@_-"/>
    <numFmt numFmtId="199" formatCode="_-* #,##0\ _€_-;\-* #,##0\ _€_-;_-* &quot;-&quot;??\ _€_-;_-@_-"/>
    <numFmt numFmtId="200" formatCode="#,##0.0000"/>
    <numFmt numFmtId="201" formatCode="_-* #,##0\ &quot;Gs.&quot;_-;\-* #,##0\ &quot;Gs.&quot;_-;_-* &quot;-&quot;\ &quot;Gs.&quot;_-;_-@_-"/>
    <numFmt numFmtId="202" formatCode="_-* #,##0.00\ [$€]_-;\-* #,##0.00\ [$€]_-;_-* &quot;-&quot;??\ [$€]_-;_-@_-"/>
    <numFmt numFmtId="203" formatCode="_-* #,##0.00\ _G_s_._-;\-* #,##0.00\ _G_s_._-;_-* &quot;-&quot;??\ _G_s_._-;_-@_-"/>
    <numFmt numFmtId="204" formatCode="0%_);\(0%\)"/>
    <numFmt numFmtId="205" formatCode="_-* #,##0\ _D_M_-;\-* #,##0\ _D_M_-;_-* &quot;-&quot;\ _D_M_-;_-@_-"/>
    <numFmt numFmtId="206" formatCode="_([$€]* #,##0.00_);_([$€]* \(#,##0.00\);_([$€]* &quot;-&quot;??_);_(@_)"/>
    <numFmt numFmtId="207" formatCode="#,##0\ ;\(#,##0\)"/>
    <numFmt numFmtId="208" formatCode="[$G-3C0A]#,##0.00;[Red]\([$G-3C0A]#,##0.00\)"/>
    <numFmt numFmtId="209" formatCode="#,##0.00\ [$€-407];[Red]\-#,##0.00\ [$€-407]"/>
    <numFmt numFmtId="210" formatCode="#,##0.00\ ;&quot; -&quot;#,##0.00\ ;&quot; -&quot;#\ ;@\ "/>
    <numFmt numFmtId="211" formatCode="#,##0\ ;&quot; -&quot;#,##0\ ;&quot; - &quot;;@\ "/>
    <numFmt numFmtId="212" formatCode="&quot;Gs &quot;#,##0.00_);&quot;(Gs &quot;#,##0.00\)"/>
    <numFmt numFmtId="213" formatCode="#,##0.00&quot;       &quot;;#,##0.00&quot;       &quot;;&quot;-&quot;#&quot;       &quot;;@&quot; &quot;"/>
    <numFmt numFmtId="214" formatCode="dd/mm/yyyy"/>
    <numFmt numFmtId="215" formatCode="_ * #,##0.00_ ;_ * \-#,##0.00_ ;_ * &quot;-&quot;_ ;_ @_ "/>
  </numFmts>
  <fonts count="131">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b/>
      <sz val="12"/>
      <color theme="1"/>
      <name val="Outfit"/>
    </font>
    <font>
      <sz val="10"/>
      <color theme="1"/>
      <name val="Outfit"/>
    </font>
    <font>
      <b/>
      <sz val="10"/>
      <color theme="1"/>
      <name val="Outfit"/>
    </font>
    <font>
      <b/>
      <u/>
      <sz val="12"/>
      <color theme="1"/>
      <name val="Outfit"/>
    </font>
    <font>
      <b/>
      <u/>
      <sz val="10"/>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b/>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sz val="12"/>
      <color theme="1"/>
      <name val="Outfit"/>
    </font>
    <font>
      <b/>
      <u/>
      <sz val="10"/>
      <color rgb="FF000000"/>
      <name val="Outfit"/>
    </font>
    <font>
      <i/>
      <sz val="10"/>
      <name val="Outfit"/>
    </font>
    <font>
      <b/>
      <sz val="14"/>
      <color theme="1"/>
      <name val="Outfit"/>
    </font>
    <font>
      <b/>
      <u/>
      <sz val="10"/>
      <name val="Outfit"/>
    </font>
    <font>
      <b/>
      <sz val="9"/>
      <name val="Outfit"/>
    </font>
    <font>
      <sz val="9"/>
      <name val="Outfit"/>
    </font>
    <font>
      <sz val="9.5"/>
      <name val="Arial"/>
      <family val="2"/>
    </font>
    <font>
      <b/>
      <sz val="9.5"/>
      <name val="Arial"/>
      <family val="2"/>
    </font>
    <font>
      <b/>
      <sz val="12"/>
      <name val="Arial"/>
      <family val="2"/>
    </font>
    <font>
      <b/>
      <i/>
      <sz val="10"/>
      <name val="Outfit"/>
    </font>
    <font>
      <b/>
      <sz val="12"/>
      <name val="Outfit"/>
    </font>
    <font>
      <u/>
      <sz val="9.5"/>
      <name val="Outfit"/>
    </font>
    <font>
      <b/>
      <u/>
      <sz val="9.5"/>
      <name val="Outfit"/>
    </font>
    <font>
      <strike/>
      <sz val="10"/>
      <name val="Outfit"/>
    </font>
  </fonts>
  <fills count="6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68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s>
  <cellStyleXfs count="33719">
    <xf numFmtId="0" fontId="0" fillId="0" borderId="0"/>
    <xf numFmtId="168" fontId="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5" fontId="6"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7" fillId="0" borderId="0"/>
    <xf numFmtId="167"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177" fontId="2" fillId="0" borderId="0" applyFill="0" applyBorder="0" applyAlignment="0" applyProtection="0"/>
    <xf numFmtId="178"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1" fontId="9" fillId="0" borderId="0" applyFont="0" applyFill="0" applyBorder="0" applyAlignment="0" applyProtection="0"/>
    <xf numFmtId="179" fontId="9" fillId="0" borderId="0" applyFont="0" applyBorder="0" applyProtection="0"/>
    <xf numFmtId="183" fontId="9" fillId="0" borderId="0" applyFont="0" applyBorder="0" applyProtection="0"/>
    <xf numFmtId="180"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2" fontId="10" fillId="0" borderId="0" applyBorder="0" applyProtection="0">
      <alignment horizontal="center" textRotation="90"/>
    </xf>
    <xf numFmtId="0" fontId="10" fillId="0" borderId="0" applyNumberFormat="0" applyBorder="0" applyProtection="0">
      <alignment horizontal="center" textRotation="90"/>
    </xf>
    <xf numFmtId="181" fontId="9" fillId="0" borderId="0" applyFont="0" applyBorder="0" applyProtection="0"/>
    <xf numFmtId="185" fontId="9" fillId="0" borderId="0" applyFont="0" applyBorder="0" applyProtection="0"/>
    <xf numFmtId="0" fontId="11" fillId="0" borderId="0" applyNumberFormat="0" applyBorder="0" applyProtection="0"/>
    <xf numFmtId="182" fontId="9" fillId="0" borderId="0" applyFont="0" applyBorder="0" applyProtection="0"/>
    <xf numFmtId="182" fontId="12" fillId="0" borderId="0" applyBorder="0" applyProtection="0"/>
    <xf numFmtId="0" fontId="13" fillId="0" borderId="0" applyNumberFormat="0" applyBorder="0" applyProtection="0"/>
    <xf numFmtId="182" fontId="13" fillId="0" borderId="0" applyBorder="0" applyProtection="0"/>
    <xf numFmtId="0" fontId="13" fillId="0" borderId="0" applyNumberFormat="0" applyBorder="0" applyProtection="0"/>
    <xf numFmtId="186" fontId="13" fillId="0" borderId="0" applyBorder="0" applyProtection="0"/>
    <xf numFmtId="187" fontId="13" fillId="0" borderId="0" applyBorder="0" applyProtection="0"/>
    <xf numFmtId="186" fontId="13" fillId="0" borderId="0" applyBorder="0" applyProtection="0"/>
    <xf numFmtId="188" fontId="2" fillId="0" borderId="0" applyFont="0" applyFill="0" applyBorder="0" applyAlignment="0" applyProtection="0"/>
    <xf numFmtId="43" fontId="1" fillId="0" borderId="0" applyFont="0" applyFill="0" applyBorder="0" applyAlignment="0" applyProtection="0"/>
    <xf numFmtId="188"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2" fillId="0" borderId="0" applyFill="0" applyBorder="0" applyAlignment="0" applyProtection="0"/>
    <xf numFmtId="191"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90"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7" borderId="16" applyNumberFormat="0" applyAlignment="0" applyProtection="0"/>
    <xf numFmtId="0" fontId="21" fillId="8" borderId="17" applyNumberFormat="0" applyAlignment="0" applyProtection="0"/>
    <xf numFmtId="0" fontId="22" fillId="8" borderId="16"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 fillId="2" borderId="3" applyNumberFormat="0" applyFont="0" applyAlignment="0" applyProtection="0"/>
    <xf numFmtId="0" fontId="26" fillId="0" borderId="0" applyNumberFormat="0" applyFill="0" applyBorder="0" applyAlignment="0" applyProtection="0"/>
    <xf numFmtId="0" fontId="27" fillId="0" borderId="20" applyNumberFormat="0" applyFill="0" applyAlignment="0" applyProtection="0"/>
    <xf numFmtId="0" fontId="28"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1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37" fillId="0" borderId="0"/>
    <xf numFmtId="0" fontId="42" fillId="4" borderId="0" applyNumberFormat="0" applyBorder="0" applyAlignment="0" applyProtection="0"/>
    <xf numFmtId="41" fontId="2" fillId="0" borderId="0" applyFont="0" applyFill="0" applyBorder="0" applyAlignment="0" applyProtection="0"/>
    <xf numFmtId="0" fontId="41" fillId="0" borderId="15"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1" fillId="0" borderId="0"/>
    <xf numFmtId="164" fontId="2" fillId="0" borderId="0" applyFont="0" applyFill="0" applyBorder="0" applyAlignment="0" applyProtection="0"/>
    <xf numFmtId="43" fontId="1" fillId="0" borderId="0" applyFont="0" applyFill="0" applyBorder="0" applyAlignment="0" applyProtection="0"/>
    <xf numFmtId="0" fontId="31"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39" fillId="0" borderId="1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3" fillId="0" borderId="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3" fontId="34" fillId="0" borderId="0" applyFont="0" applyFill="0" applyBorder="0" applyAlignment="0" applyProtection="0"/>
    <xf numFmtId="0" fontId="2" fillId="0" borderId="0"/>
    <xf numFmtId="0" fontId="1" fillId="0" borderId="0"/>
    <xf numFmtId="0" fontId="35"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3" fillId="0" borderId="0" applyFont="0" applyFill="0" applyBorder="0" applyAlignment="0" applyProtection="0"/>
    <xf numFmtId="0" fontId="38"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applyNumberFormat="0" applyFill="0" applyBorder="0" applyAlignment="0" applyProtection="0"/>
    <xf numFmtId="0" fontId="43" fillId="5" borderId="0" applyNumberFormat="0" applyBorder="0" applyAlignment="0" applyProtection="0"/>
    <xf numFmtId="41" fontId="1" fillId="0" borderId="0" applyFont="0" applyFill="0" applyBorder="0" applyAlignment="0" applyProtection="0"/>
    <xf numFmtId="0" fontId="44" fillId="6" borderId="0" applyNumberFormat="0" applyBorder="0" applyAlignment="0" applyProtection="0"/>
    <xf numFmtId="0" fontId="45" fillId="7" borderId="16" applyNumberFormat="0" applyAlignment="0" applyProtection="0"/>
    <xf numFmtId="0" fontId="46" fillId="8" borderId="17" applyNumberFormat="0" applyAlignment="0" applyProtection="0"/>
    <xf numFmtId="0" fontId="47" fillId="8" borderId="16" applyNumberFormat="0" applyAlignment="0" applyProtection="0"/>
    <xf numFmtId="0" fontId="48" fillId="0" borderId="18" applyNumberFormat="0" applyFill="0" applyAlignment="0" applyProtection="0"/>
    <xf numFmtId="0" fontId="49" fillId="9" borderId="19" applyNumberFormat="0" applyAlignment="0" applyProtection="0"/>
    <xf numFmtId="0" fontId="50" fillId="0" borderId="0" applyNumberFormat="0" applyFill="0" applyBorder="0" applyAlignment="0" applyProtection="0"/>
    <xf numFmtId="0" fontId="37" fillId="2" borderId="3" applyNumberFormat="0" applyFont="0" applyAlignment="0" applyProtection="0"/>
    <xf numFmtId="0" fontId="51" fillId="0" borderId="0" applyNumberFormat="0" applyFill="0" applyBorder="0" applyAlignment="0" applyProtection="0"/>
    <xf numFmtId="0" fontId="52" fillId="0" borderId="20" applyNumberFormat="0" applyFill="0" applyAlignment="0" applyProtection="0"/>
    <xf numFmtId="0" fontId="53"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53" fillId="21" borderId="0" applyNumberFormat="0" applyBorder="0" applyAlignment="0" applyProtection="0"/>
    <xf numFmtId="0" fontId="53"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53" fillId="25" borderId="0" applyNumberFormat="0" applyBorder="0" applyAlignment="0" applyProtection="0"/>
    <xf numFmtId="0" fontId="53" fillId="26"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53" fillId="29" borderId="0" applyNumberFormat="0" applyBorder="0" applyAlignment="0" applyProtection="0"/>
    <xf numFmtId="0" fontId="53" fillId="30"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53" fillId="33" borderId="0" applyNumberFormat="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37" fillId="0" borderId="0" applyFont="0" applyFill="0" applyBorder="0" applyAlignment="0" applyProtection="0"/>
    <xf numFmtId="194"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0" fontId="54"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0" fontId="2" fillId="0" borderId="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4" fontId="1" fillId="0" borderId="0"/>
    <xf numFmtId="0" fontId="1" fillId="0" borderId="0"/>
    <xf numFmtId="43" fontId="1" fillId="0" borderId="0" applyFont="0" applyFill="0" applyBorder="0" applyAlignment="0" applyProtection="0"/>
    <xf numFmtId="0" fontId="1" fillId="0" borderId="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3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5" fillId="0" borderId="0">
      <alignment vertical="top"/>
    </xf>
    <xf numFmtId="192"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4" fontId="1" fillId="0" borderId="0"/>
    <xf numFmtId="0" fontId="1" fillId="0" borderId="0"/>
    <xf numFmtId="0" fontId="37"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56"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57"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5" fontId="2" fillId="0" borderId="0" applyFont="0" applyFill="0" applyBorder="0" applyAlignment="0" applyProtection="0"/>
    <xf numFmtId="166" fontId="32" fillId="0" borderId="0" applyFont="0" applyFill="0" applyBorder="0" applyAlignment="0" applyProtection="0"/>
    <xf numFmtId="0" fontId="59" fillId="0" borderId="0"/>
    <xf numFmtId="41" fontId="1" fillId="0" borderId="0" applyFont="0" applyFill="0" applyBorder="0" applyAlignment="0" applyProtection="0"/>
    <xf numFmtId="0" fontId="31" fillId="0" borderId="0"/>
    <xf numFmtId="0" fontId="58" fillId="0" borderId="0" applyNumberFormat="0" applyFill="0" applyBorder="0" applyAlignment="0" applyProtection="0"/>
    <xf numFmtId="0" fontId="28" fillId="33" borderId="0" applyNumberFormat="0" applyBorder="0" applyAlignment="0" applyProtection="0"/>
    <xf numFmtId="9" fontId="3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8" fillId="29" borderId="0" applyNumberFormat="0" applyBorder="0" applyAlignment="0" applyProtection="0"/>
    <xf numFmtId="0" fontId="28" fillId="25" borderId="0" applyNumberFormat="0" applyBorder="0" applyAlignment="0" applyProtection="0"/>
    <xf numFmtId="0" fontId="28" fillId="21" borderId="0" applyNumberFormat="0" applyBorder="0" applyAlignment="0" applyProtection="0"/>
    <xf numFmtId="43" fontId="1" fillId="0" borderId="0" applyFont="0" applyFill="0" applyBorder="0" applyAlignment="0" applyProtection="0"/>
    <xf numFmtId="196" fontId="2" fillId="0" borderId="0" applyFont="0" applyFill="0" applyBorder="0" applyAlignment="0" applyProtection="0"/>
    <xf numFmtId="0" fontId="28" fillId="17" borderId="0" applyNumberFormat="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28"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37" fillId="0" borderId="0" applyFont="0" applyFill="0" applyBorder="0" applyAlignment="0" applyProtection="0"/>
    <xf numFmtId="194"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0" fontId="1" fillId="0" borderId="0"/>
    <xf numFmtId="43" fontId="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2" fillId="0" borderId="0"/>
    <xf numFmtId="0" fontId="31"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2" fillId="0" borderId="0" applyFont="0" applyFill="0" applyBorder="0" applyAlignment="0" applyProtection="0"/>
    <xf numFmtId="0" fontId="6" fillId="0" borderId="0"/>
    <xf numFmtId="175" fontId="6"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76"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77" fillId="49" borderId="0" applyNumberFormat="0" applyBorder="0" applyAlignment="0" applyProtection="0"/>
    <xf numFmtId="0" fontId="77" fillId="45" borderId="0" applyNumberFormat="0" applyBorder="0" applyAlignment="0" applyProtection="0"/>
    <xf numFmtId="0" fontId="77" fillId="46"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6" borderId="0" applyNumberFormat="0" applyBorder="0" applyAlignment="0" applyProtection="0"/>
    <xf numFmtId="0" fontId="88" fillId="37" borderId="0" applyNumberFormat="0" applyBorder="0" applyAlignment="0" applyProtection="0"/>
    <xf numFmtId="0" fontId="78" fillId="57" borderId="0" applyNumberFormat="0" applyBorder="0" applyAlignment="0" applyProtection="0"/>
    <xf numFmtId="0" fontId="82" fillId="58" borderId="25" applyNumberFormat="0" applyAlignment="0" applyProtection="0"/>
    <xf numFmtId="0" fontId="79" fillId="59" borderId="26" applyNumberFormat="0" applyAlignment="0" applyProtection="0"/>
    <xf numFmtId="0" fontId="80" fillId="0" borderId="27" applyNumberFormat="0" applyFill="0" applyAlignment="0" applyProtection="0"/>
    <xf numFmtId="0" fontId="81" fillId="59" borderId="26" applyNumberFormat="0" applyAlignment="0" applyProtection="0"/>
    <xf numFmtId="0" fontId="81" fillId="59" borderId="2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1" fontId="2" fillId="0" borderId="0" applyFill="0" applyBorder="0" applyAlignment="0" applyProtection="0"/>
    <xf numFmtId="201" fontId="2" fillId="0" borderId="0" applyFill="0" applyBorder="0" applyAlignment="0" applyProtection="0"/>
    <xf numFmtId="0" fontId="83" fillId="0" borderId="0" applyNumberFormat="0" applyFill="0" applyBorder="0" applyAlignment="0" applyProtection="0"/>
    <xf numFmtId="0" fontId="84" fillId="42" borderId="25" applyNumberFormat="0" applyAlignment="0" applyProtection="0"/>
    <xf numFmtId="202" fontId="2" fillId="0" borderId="0" applyFont="0" applyFill="0" applyBorder="0" applyAlignment="0" applyProtection="0"/>
    <xf numFmtId="0" fontId="94" fillId="0" borderId="0" applyNumberFormat="0" applyFill="0" applyBorder="0" applyAlignment="0" applyProtection="0"/>
    <xf numFmtId="0" fontId="85" fillId="57" borderId="0" applyNumberFormat="0" applyBorder="0" applyAlignment="0" applyProtection="0"/>
    <xf numFmtId="0" fontId="85" fillId="57" borderId="0" applyNumberFormat="0" applyBorder="0" applyAlignment="0" applyProtection="0"/>
    <xf numFmtId="14" fontId="97" fillId="60" borderId="28">
      <alignment horizontal="center" vertical="center" wrapText="1"/>
    </xf>
    <xf numFmtId="0" fontId="86" fillId="0" borderId="29" applyNumberFormat="0" applyFill="0" applyAlignment="0" applyProtection="0"/>
    <xf numFmtId="0" fontId="98" fillId="0" borderId="30" applyNumberFormat="0" applyFill="0" applyAlignment="0" applyProtection="0"/>
    <xf numFmtId="0" fontId="87" fillId="0" borderId="31"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9" fillId="42" borderId="25" applyNumberFormat="0" applyAlignment="0" applyProtection="0"/>
    <xf numFmtId="0" fontId="89" fillId="42" borderId="25" applyNumberFormat="0" applyAlignment="0" applyProtection="0"/>
    <xf numFmtId="0" fontId="90" fillId="0" borderId="27" applyNumberFormat="0" applyFill="0" applyAlignment="0" applyProtection="0"/>
    <xf numFmtId="0" fontId="90" fillId="0" borderId="27" applyNumberFormat="0" applyFill="0" applyAlignment="0" applyProtection="0"/>
    <xf numFmtId="177" fontId="2" fillId="0" borderId="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203" fontId="2" fillId="0" borderId="0" applyFont="0" applyFill="0" applyBorder="0" applyAlignment="0" applyProtection="0"/>
    <xf numFmtId="177" fontId="2" fillId="0" borderId="0" applyFill="0" applyBorder="0" applyAlignment="0" applyProtection="0"/>
    <xf numFmtId="0" fontId="91" fillId="48" borderId="0" applyNumberFormat="0" applyBorder="0" applyAlignment="0" applyProtection="0"/>
    <xf numFmtId="0" fontId="57" fillId="6" borderId="0" applyNumberFormat="0" applyBorder="0" applyAlignment="0" applyProtection="0"/>
    <xf numFmtId="0" fontId="99" fillId="61" borderId="0" applyNumberFormat="0" applyBorder="0" applyAlignment="0" applyProtection="0"/>
    <xf numFmtId="0" fontId="91" fillId="48" borderId="0" applyNumberFormat="0" applyBorder="0" applyAlignment="0" applyProtection="0"/>
    <xf numFmtId="0" fontId="6" fillId="0" borderId="0"/>
    <xf numFmtId="0" fontId="2" fillId="0" borderId="0"/>
    <xf numFmtId="190" fontId="2" fillId="0" borderId="0" applyFill="0" applyBorder="0" applyAlignment="0" applyProtection="0"/>
    <xf numFmtId="37" fontId="2" fillId="0" borderId="0"/>
    <xf numFmtId="190" fontId="2" fillId="0" borderId="0" applyFill="0" applyBorder="0" applyAlignment="0" applyProtection="0"/>
    <xf numFmtId="0" fontId="2" fillId="0" borderId="0"/>
    <xf numFmtId="167" fontId="2" fillId="0" borderId="0" applyFont="0" applyFill="0" applyBorder="0" applyAlignment="0" applyProtection="0"/>
    <xf numFmtId="0" fontId="54" fillId="0" borderId="0"/>
    <xf numFmtId="205" fontId="2" fillId="0" borderId="0" applyFont="0" applyFill="0" applyBorder="0" applyAlignment="0" applyProtection="0"/>
    <xf numFmtId="0" fontId="54" fillId="0" borderId="0"/>
    <xf numFmtId="0" fontId="54" fillId="0" borderId="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92" fillId="58" borderId="33" applyNumberFormat="0" applyAlignment="0" applyProtection="0"/>
    <xf numFmtId="204" fontId="2" fillId="0" borderId="0" applyFont="0" applyFill="0" applyBorder="0" applyAlignment="0" applyProtection="0"/>
    <xf numFmtId="204"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93" fillId="0" borderId="0" applyNumberFormat="0" applyFill="0" applyBorder="0" applyAlignment="0" applyProtection="0"/>
    <xf numFmtId="0" fontId="100" fillId="0" borderId="0" applyFill="0" applyBorder="0" applyProtection="0">
      <alignment horizontal="left" vertical="top"/>
    </xf>
    <xf numFmtId="0" fontId="101" fillId="0" borderId="0" applyNumberFormat="0" applyFill="0" applyBorder="0" applyAlignment="0" applyProtection="0"/>
    <xf numFmtId="0" fontId="95" fillId="0" borderId="34" applyNumberFormat="0" applyFill="0" applyAlignment="0" applyProtection="0"/>
    <xf numFmtId="0" fontId="27" fillId="0" borderId="20" applyNumberFormat="0" applyFill="0" applyAlignment="0" applyProtection="0"/>
    <xf numFmtId="0" fontId="102" fillId="0" borderId="34" applyNumberFormat="0" applyFill="0" applyAlignment="0" applyProtection="0"/>
    <xf numFmtId="0" fontId="95" fillId="0" borderId="34" applyNumberFormat="0" applyFill="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2" fillId="0" borderId="0"/>
    <xf numFmtId="177"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1" fontId="2" fillId="0" borderId="0" applyFill="0" applyBorder="0" applyAlignment="0" applyProtection="0"/>
    <xf numFmtId="201" fontId="2" fillId="0" borderId="0" applyFill="0" applyBorder="0" applyAlignment="0" applyProtection="0"/>
    <xf numFmtId="202" fontId="2" fillId="0" borderId="0" applyFont="0" applyFill="0" applyBorder="0" applyAlignment="0" applyProtection="0"/>
    <xf numFmtId="177"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203" fontId="2" fillId="0" borderId="0" applyFont="0" applyFill="0" applyBorder="0" applyAlignment="0" applyProtection="0"/>
    <xf numFmtId="177"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0" fontId="2" fillId="0" borderId="0" applyFill="0" applyBorder="0" applyAlignment="0" applyProtection="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204" fontId="2" fillId="0" borderId="0" applyFont="0" applyFill="0" applyBorder="0" applyAlignment="0" applyProtection="0"/>
    <xf numFmtId="204"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0" fontId="1" fillId="2" borderId="3" applyNumberFormat="0" applyFont="0" applyAlignment="0" applyProtection="0"/>
    <xf numFmtId="177" fontId="2" fillId="0" borderId="0" applyFill="0" applyBorder="0" applyAlignment="0" applyProtection="0"/>
    <xf numFmtId="177"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7" fontId="2" fillId="0" borderId="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06" fillId="0" borderId="0"/>
    <xf numFmtId="0" fontId="66" fillId="0" borderId="0"/>
    <xf numFmtId="167" fontId="2" fillId="0" borderId="0" applyFont="0" applyFill="0" applyBorder="0" applyAlignment="0" applyProtection="0"/>
    <xf numFmtId="0" fontId="66" fillId="0" borderId="0"/>
    <xf numFmtId="0" fontId="2" fillId="0" borderId="0"/>
    <xf numFmtId="43" fontId="2" fillId="0" borderId="0" applyFont="0" applyFill="0" applyBorder="0" applyAlignment="0" applyProtection="0"/>
    <xf numFmtId="0" fontId="66" fillId="0" borderId="0"/>
    <xf numFmtId="0" fontId="66" fillId="0" borderId="0"/>
    <xf numFmtId="0" fontId="66" fillId="0" borderId="0"/>
    <xf numFmtId="0" fontId="106" fillId="0" borderId="0"/>
    <xf numFmtId="0" fontId="106" fillId="0" borderId="0"/>
    <xf numFmtId="0" fontId="106" fillId="0" borderId="0"/>
    <xf numFmtId="0" fontId="66" fillId="0" borderId="0"/>
    <xf numFmtId="167" fontId="2" fillId="0" borderId="0" applyFont="0" applyFill="0" applyBorder="0" applyAlignment="0" applyProtection="0"/>
    <xf numFmtId="0" fontId="6" fillId="2" borderId="3" applyNumberFormat="0" applyFont="0" applyAlignment="0" applyProtection="0"/>
    <xf numFmtId="167" fontId="2" fillId="0" borderId="0" applyFont="0" applyFill="0" applyBorder="0" applyAlignment="0" applyProtection="0"/>
    <xf numFmtId="0" fontId="6"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6"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 fillId="0" borderId="0"/>
    <xf numFmtId="0" fontId="66"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20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6" fillId="0" borderId="0" applyNumberFormat="0" applyFill="0" applyBorder="0" applyAlignment="0" applyProtection="0"/>
    <xf numFmtId="37" fontId="104" fillId="0" borderId="0"/>
    <xf numFmtId="167" fontId="1" fillId="0" borderId="0" applyFont="0" applyFill="0" applyBorder="0" applyAlignment="0" applyProtection="0"/>
    <xf numFmtId="0" fontId="103"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03"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66" fillId="0" borderId="0"/>
    <xf numFmtId="0" fontId="1" fillId="0" borderId="0"/>
    <xf numFmtId="0" fontId="6" fillId="0" borderId="0"/>
    <xf numFmtId="0" fontId="66" fillId="0" borderId="0"/>
    <xf numFmtId="0" fontId="66" fillId="0" borderId="0"/>
    <xf numFmtId="167" fontId="1" fillId="0" borderId="0" applyFont="0" applyFill="0" applyBorder="0" applyAlignment="0" applyProtection="0"/>
    <xf numFmtId="0" fontId="66" fillId="0" borderId="0"/>
    <xf numFmtId="167" fontId="1" fillId="0" borderId="0" applyFont="0" applyFill="0" applyBorder="0" applyAlignment="0" applyProtection="0"/>
    <xf numFmtId="0" fontId="105"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66"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06" fillId="0" borderId="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66" fillId="0" borderId="0"/>
    <xf numFmtId="0" fontId="66" fillId="0" borderId="0"/>
    <xf numFmtId="0" fontId="2" fillId="0" borderId="0"/>
    <xf numFmtId="0" fontId="66" fillId="0" borderId="0"/>
    <xf numFmtId="0" fontId="66" fillId="0" borderId="0"/>
    <xf numFmtId="43" fontId="2" fillId="0" borderId="0" applyFont="0" applyFill="0" applyBorder="0" applyAlignment="0" applyProtection="0"/>
    <xf numFmtId="0" fontId="2" fillId="0" borderId="0"/>
    <xf numFmtId="0" fontId="106" fillId="0" borderId="0"/>
    <xf numFmtId="0" fontId="66" fillId="0" borderId="0"/>
    <xf numFmtId="43" fontId="2" fillId="0" borderId="0" applyFont="0" applyFill="0" applyBorder="0" applyAlignment="0" applyProtection="0"/>
    <xf numFmtId="0" fontId="2" fillId="0" borderId="0"/>
    <xf numFmtId="0" fontId="66" fillId="0" borderId="0"/>
    <xf numFmtId="0" fontId="66" fillId="0" borderId="0"/>
    <xf numFmtId="0" fontId="106" fillId="0" borderId="0"/>
    <xf numFmtId="0" fontId="66" fillId="0" borderId="0"/>
    <xf numFmtId="0" fontId="66" fillId="0" borderId="0"/>
    <xf numFmtId="0" fontId="66" fillId="0" borderId="0"/>
    <xf numFmtId="0" fontId="66" fillId="0" borderId="0"/>
    <xf numFmtId="0" fontId="1" fillId="0" borderId="0"/>
    <xf numFmtId="0" fontId="66" fillId="0" borderId="0"/>
    <xf numFmtId="0" fontId="10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6" fillId="0" borderId="0"/>
    <xf numFmtId="0" fontId="66" fillId="0" borderId="0"/>
    <xf numFmtId="0" fontId="106" fillId="0" borderId="0"/>
    <xf numFmtId="0" fontId="66" fillId="0" borderId="0"/>
    <xf numFmtId="0" fontId="106" fillId="0" borderId="0"/>
    <xf numFmtId="0" fontId="66" fillId="0" borderId="0"/>
    <xf numFmtId="0" fontId="66" fillId="0" borderId="0"/>
    <xf numFmtId="0" fontId="66" fillId="0" borderId="0"/>
    <xf numFmtId="0" fontId="106" fillId="0" borderId="0"/>
    <xf numFmtId="0" fontId="66" fillId="0" borderId="0"/>
    <xf numFmtId="0" fontId="66" fillId="0" borderId="0"/>
    <xf numFmtId="0" fontId="66" fillId="0" borderId="0"/>
    <xf numFmtId="0" fontId="66" fillId="0" borderId="0"/>
    <xf numFmtId="0" fontId="66" fillId="0" borderId="0"/>
    <xf numFmtId="0" fontId="106" fillId="0" borderId="0"/>
    <xf numFmtId="0" fontId="66" fillId="0" borderId="0"/>
    <xf numFmtId="0" fontId="66" fillId="0" borderId="0"/>
    <xf numFmtId="0" fontId="66" fillId="0" borderId="0"/>
    <xf numFmtId="0" fontId="66" fillId="0" borderId="0"/>
    <xf numFmtId="0" fontId="106" fillId="0" borderId="0"/>
    <xf numFmtId="0" fontId="66" fillId="0" borderId="0"/>
    <xf numFmtId="0" fontId="66" fillId="0" borderId="0"/>
    <xf numFmtId="0" fontId="106" fillId="0" borderId="0"/>
    <xf numFmtId="0" fontId="10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6" fillId="0" borderId="0"/>
    <xf numFmtId="0" fontId="106" fillId="0" borderId="0"/>
    <xf numFmtId="0" fontId="66" fillId="0" borderId="0"/>
    <xf numFmtId="0" fontId="66" fillId="0" borderId="0"/>
    <xf numFmtId="0" fontId="106" fillId="0" borderId="0"/>
    <xf numFmtId="0" fontId="2" fillId="0" borderId="0"/>
    <xf numFmtId="0" fontId="66" fillId="0" borderId="0"/>
    <xf numFmtId="0" fontId="66" fillId="0" borderId="0"/>
    <xf numFmtId="0" fontId="66" fillId="0" borderId="0"/>
    <xf numFmtId="0" fontId="106" fillId="0" borderId="0"/>
    <xf numFmtId="0" fontId="66" fillId="0" borderId="0"/>
    <xf numFmtId="0" fontId="2" fillId="0" borderId="0"/>
    <xf numFmtId="0" fontId="106" fillId="0" borderId="0"/>
    <xf numFmtId="0" fontId="66" fillId="0" borderId="0"/>
    <xf numFmtId="0" fontId="66" fillId="0" borderId="0"/>
    <xf numFmtId="0" fontId="66" fillId="0" borderId="0"/>
    <xf numFmtId="0" fontId="66" fillId="0" borderId="0"/>
    <xf numFmtId="0" fontId="66" fillId="0" borderId="0"/>
    <xf numFmtId="0" fontId="66"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8" fontId="2" fillId="0" borderId="0" applyFill="0" applyBorder="0" applyAlignment="0" applyProtection="0"/>
    <xf numFmtId="0" fontId="2" fillId="0" borderId="0"/>
    <xf numFmtId="0" fontId="36"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0" applyNumberFormat="0" applyAlignment="0" applyProtection="0"/>
    <xf numFmtId="0" fontId="89" fillId="42" borderId="3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5" fillId="0" borderId="42" applyNumberFormat="0" applyFill="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2" fillId="58" borderId="3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35" applyNumberFormat="0" applyAlignment="0" applyProtection="0"/>
    <xf numFmtId="0" fontId="89" fillId="42" borderId="35" applyNumberFormat="0" applyAlignment="0" applyProtection="0"/>
    <xf numFmtId="0" fontId="89" fillId="42" borderId="35"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0" fontId="92" fillId="58" borderId="37" applyNumberFormat="0" applyAlignment="0" applyProtection="0"/>
    <xf numFmtId="0" fontId="95" fillId="0" borderId="38" applyNumberFormat="0" applyFill="0" applyAlignment="0" applyProtection="0"/>
    <xf numFmtId="43" fontId="1" fillId="0" borderId="0" applyFont="0" applyFill="0" applyBorder="0" applyAlignment="0" applyProtection="0"/>
    <xf numFmtId="0" fontId="102" fillId="0" borderId="38" applyNumberFormat="0" applyFill="0" applyAlignment="0" applyProtection="0"/>
    <xf numFmtId="0" fontId="95" fillId="0" borderId="38" applyNumberFormat="0" applyFill="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43" fontId="2" fillId="0" borderId="0" applyFont="0" applyFill="0" applyBorder="0" applyAlignment="0" applyProtection="0"/>
    <xf numFmtId="0" fontId="84" fillId="42" borderId="39" applyNumberFormat="0" applyAlignment="0" applyProtection="0"/>
    <xf numFmtId="0" fontId="92" fillId="58" borderId="41" applyNumberFormat="0" applyAlignment="0" applyProtection="0"/>
    <xf numFmtId="0" fontId="2" fillId="62" borderId="40" applyNumberFormat="0" applyFont="0" applyAlignment="0" applyProtection="0"/>
    <xf numFmtId="0" fontId="2" fillId="43" borderId="40" applyNumberFormat="0" applyAlignment="0" applyProtection="0"/>
    <xf numFmtId="0" fontId="82" fillId="58" borderId="39" applyNumberFormat="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89" fillId="42" borderId="39" applyNumberFormat="0" applyAlignment="0" applyProtection="0"/>
    <xf numFmtId="0" fontId="2" fillId="43" borderId="40" applyNumberFormat="0" applyAlignment="0" applyProtection="0"/>
    <xf numFmtId="0" fontId="95" fillId="0" borderId="42" applyNumberFormat="0" applyFill="0" applyAlignment="0" applyProtection="0"/>
    <xf numFmtId="0" fontId="102" fillId="0" borderId="42" applyNumberFormat="0" applyFill="0" applyAlignment="0" applyProtection="0"/>
    <xf numFmtId="0" fontId="2" fillId="43" borderId="4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8" fillId="0" borderId="0"/>
    <xf numFmtId="207" fontId="108" fillId="0" borderId="0" applyFill="0" applyBorder="0" applyAlignment="0" applyProtection="0"/>
    <xf numFmtId="211" fontId="108" fillId="0" borderId="0" applyBorder="0" applyProtection="0"/>
    <xf numFmtId="180" fontId="9" fillId="0" borderId="0" applyFont="0" applyBorder="0" applyProtection="0"/>
    <xf numFmtId="184" fontId="112" fillId="0" borderId="0" applyBorder="0" applyProtection="0"/>
    <xf numFmtId="210" fontId="108" fillId="0" borderId="0" applyBorder="0" applyProtection="0"/>
    <xf numFmtId="182" fontId="113" fillId="0" borderId="0" applyBorder="0" applyProtection="0"/>
    <xf numFmtId="0" fontId="112" fillId="0" borderId="0" applyNumberFormat="0" applyBorder="0" applyProtection="0"/>
    <xf numFmtId="0" fontId="114" fillId="0" borderId="0" applyNumberFormat="0" applyBorder="0" applyProtection="0"/>
    <xf numFmtId="213" fontId="12" fillId="0" borderId="0" applyBorder="0" applyProtection="0"/>
    <xf numFmtId="0" fontId="109" fillId="0" borderId="0" applyNumberFormat="0" applyBorder="0" applyProtection="0">
      <alignment horizontal="center"/>
    </xf>
    <xf numFmtId="0" fontId="109" fillId="0" borderId="0" applyNumberFormat="0" applyBorder="0" applyProtection="0">
      <alignment horizontal="center" textRotation="90"/>
    </xf>
    <xf numFmtId="0" fontId="109" fillId="0" borderId="0" applyBorder="0" applyProtection="0">
      <alignment horizontal="center" textRotation="90"/>
    </xf>
    <xf numFmtId="212" fontId="108" fillId="0" borderId="0" applyBorder="0" applyProtection="0"/>
    <xf numFmtId="164" fontId="33" fillId="0" borderId="0" applyFont="0" applyFill="0" applyBorder="0" applyAlignment="0" applyProtection="0"/>
    <xf numFmtId="184" fontId="9" fillId="0" borderId="0" applyFont="0" applyBorder="0" applyProtection="0"/>
    <xf numFmtId="0" fontId="110" fillId="0" borderId="0" applyNumberFormat="0" applyBorder="0" applyProtection="0"/>
    <xf numFmtId="0" fontId="108" fillId="0" borderId="0"/>
    <xf numFmtId="0" fontId="55" fillId="0" borderId="0" applyBorder="0" applyProtection="0"/>
    <xf numFmtId="0" fontId="115" fillId="0" borderId="0"/>
    <xf numFmtId="0" fontId="9" fillId="0" borderId="0"/>
    <xf numFmtId="0" fontId="111" fillId="0" borderId="0" applyNumberFormat="0" applyBorder="0" applyProtection="0"/>
    <xf numFmtId="0" fontId="111" fillId="0" borderId="0" applyBorder="0" applyProtection="0"/>
    <xf numFmtId="208" fontId="111" fillId="0" borderId="0" applyBorder="0" applyProtection="0"/>
    <xf numFmtId="209" fontId="111"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92" fillId="58" borderId="53" applyNumberFormat="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2" fillId="58"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43" applyNumberFormat="0" applyAlignment="0" applyProtection="0"/>
    <xf numFmtId="0" fontId="89" fillId="42" borderId="43" applyNumberFormat="0" applyAlignment="0" applyProtection="0"/>
    <xf numFmtId="0" fontId="89" fillId="42" borderId="43"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92" fillId="58" borderId="45" applyNumberFormat="0" applyAlignment="0" applyProtection="0"/>
    <xf numFmtId="0" fontId="95" fillId="0" borderId="46" applyNumberFormat="0" applyFill="0" applyAlignment="0" applyProtection="0"/>
    <xf numFmtId="0" fontId="102" fillId="0" borderId="46" applyNumberFormat="0" applyFill="0" applyAlignment="0" applyProtection="0"/>
    <xf numFmtId="0" fontId="95"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5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 applyNumberFormat="0" applyAlignment="0" applyProtection="0"/>
    <xf numFmtId="0" fontId="89" fillId="42" borderId="43"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5" fillId="0" borderId="46" applyNumberFormat="0" applyFill="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2" fillId="58"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43" applyNumberFormat="0" applyAlignment="0" applyProtection="0"/>
    <xf numFmtId="0" fontId="89" fillId="42" borderId="43" applyNumberFormat="0" applyAlignment="0" applyProtection="0"/>
    <xf numFmtId="0" fontId="89" fillId="42" borderId="43"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92" fillId="58" borderId="45" applyNumberFormat="0" applyAlignment="0" applyProtection="0"/>
    <xf numFmtId="0" fontId="95" fillId="0" borderId="46" applyNumberFormat="0" applyFill="0" applyAlignment="0" applyProtection="0"/>
    <xf numFmtId="43" fontId="1" fillId="0" borderId="0" applyFont="0" applyFill="0" applyBorder="0" applyAlignment="0" applyProtection="0"/>
    <xf numFmtId="0" fontId="102" fillId="0" borderId="46" applyNumberFormat="0" applyFill="0" applyAlignment="0" applyProtection="0"/>
    <xf numFmtId="0" fontId="95"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43" fontId="2" fillId="0" borderId="0" applyFont="0" applyFill="0" applyBorder="0" applyAlignment="0" applyProtection="0"/>
    <xf numFmtId="0" fontId="84" fillId="42" borderId="43" applyNumberFormat="0" applyAlignment="0" applyProtection="0"/>
    <xf numFmtId="0" fontId="92" fillId="58" borderId="45" applyNumberFormat="0" applyAlignment="0" applyProtection="0"/>
    <xf numFmtId="0" fontId="2" fillId="62" borderId="44" applyNumberFormat="0" applyFont="0" applyAlignment="0" applyProtection="0"/>
    <xf numFmtId="0" fontId="2" fillId="43" borderId="44" applyNumberFormat="0" applyAlignment="0" applyProtection="0"/>
    <xf numFmtId="0" fontId="82" fillId="58"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89" fillId="42" borderId="43" applyNumberFormat="0" applyAlignment="0" applyProtection="0"/>
    <xf numFmtId="0" fontId="2" fillId="43" borderId="44" applyNumberFormat="0" applyAlignment="0" applyProtection="0"/>
    <xf numFmtId="0" fontId="95" fillId="0" borderId="46" applyNumberFormat="0" applyFill="0" applyAlignment="0" applyProtection="0"/>
    <xf numFmtId="0" fontId="102" fillId="0" borderId="46" applyNumberFormat="0" applyFill="0" applyAlignment="0" applyProtection="0"/>
    <xf numFmtId="0" fontId="2" fillId="43" borderId="4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52" applyNumberFormat="0" applyFont="0" applyAlignment="0" applyProtection="0"/>
    <xf numFmtId="0" fontId="89" fillId="42" borderId="51" applyNumberFormat="0" applyAlignment="0" applyProtection="0"/>
    <xf numFmtId="0" fontId="84" fillId="42" borderId="51" applyNumberFormat="0" applyAlignment="0" applyProtection="0"/>
    <xf numFmtId="0" fontId="2" fillId="43" borderId="52" applyNumberFormat="0" applyAlignment="0" applyProtection="0"/>
    <xf numFmtId="0" fontId="89" fillId="42" borderId="51" applyNumberFormat="0" applyAlignment="0" applyProtection="0"/>
    <xf numFmtId="0" fontId="2" fillId="43" borderId="52" applyNumberFormat="0" applyAlignment="0" applyProtection="0"/>
    <xf numFmtId="0" fontId="95" fillId="0" borderId="54" applyNumberFormat="0" applyFill="0" applyAlignment="0" applyProtection="0"/>
    <xf numFmtId="0" fontId="2" fillId="43" borderId="52" applyNumberFormat="0" applyAlignment="0" applyProtection="0"/>
    <xf numFmtId="0" fontId="2" fillId="43" borderId="52" applyNumberFormat="0" applyAlignment="0" applyProtection="0"/>
    <xf numFmtId="0" fontId="2" fillId="62" borderId="52" applyNumberFormat="0" applyFont="0" applyAlignment="0" applyProtection="0"/>
    <xf numFmtId="0" fontId="102" fillId="0" borderId="54" applyNumberFormat="0" applyFill="0" applyAlignment="0" applyProtection="0"/>
    <xf numFmtId="0" fontId="2" fillId="43" borderId="52" applyNumberFormat="0" applyAlignment="0" applyProtection="0"/>
    <xf numFmtId="0" fontId="92" fillId="58" borderId="53" applyNumberFormat="0" applyAlignment="0" applyProtection="0"/>
    <xf numFmtId="0" fontId="82" fillId="58" borderId="51" applyNumberFormat="0" applyAlignment="0" applyProtection="0"/>
    <xf numFmtId="0" fontId="95" fillId="0" borderId="54" applyNumberFormat="0" applyFill="0" applyAlignment="0" applyProtection="0"/>
    <xf numFmtId="0" fontId="2" fillId="43" borderId="52" applyNumberFormat="0" applyAlignment="0" applyProtection="0"/>
    <xf numFmtId="0" fontId="95" fillId="0" borderId="54" applyNumberFormat="0" applyFill="0" applyAlignment="0" applyProtection="0"/>
    <xf numFmtId="0" fontId="82" fillId="58" borderId="47" applyNumberFormat="0" applyAlignment="0" applyProtection="0"/>
    <xf numFmtId="0" fontId="84" fillId="42" borderId="47" applyNumberFormat="0" applyAlignment="0" applyProtection="0"/>
    <xf numFmtId="0" fontId="89" fillId="42" borderId="47" applyNumberFormat="0" applyAlignment="0" applyProtection="0"/>
    <xf numFmtId="0" fontId="89" fillId="42"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92" fillId="58" borderId="49" applyNumberFormat="0" applyAlignment="0" applyProtection="0"/>
    <xf numFmtId="0" fontId="95" fillId="0" borderId="50" applyNumberFormat="0" applyFill="0" applyAlignment="0" applyProtection="0"/>
    <xf numFmtId="0" fontId="102" fillId="0" borderId="50" applyNumberFormat="0" applyFill="0" applyAlignment="0" applyProtection="0"/>
    <xf numFmtId="0" fontId="95"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2" fillId="43" borderId="52" applyNumberFormat="0" applyAlignment="0" applyProtection="0"/>
    <xf numFmtId="0" fontId="2" fillId="43" borderId="52" applyNumberFormat="0" applyAlignment="0" applyProtection="0"/>
    <xf numFmtId="0" fontId="102" fillId="0" borderId="54" applyNumberFormat="0" applyFill="0" applyAlignment="0" applyProtection="0"/>
    <xf numFmtId="0" fontId="2" fillId="43" borderId="52" applyNumberFormat="0" applyAlignment="0" applyProtection="0"/>
    <xf numFmtId="0" fontId="89" fillId="42" borderId="51" applyNumberFormat="0" applyAlignment="0" applyProtection="0"/>
    <xf numFmtId="0" fontId="89" fillId="42" borderId="51" applyNumberFormat="0" applyAlignment="0" applyProtection="0"/>
    <xf numFmtId="0" fontId="2" fillId="43" borderId="52" applyNumberFormat="0" applyAlignment="0" applyProtection="0"/>
    <xf numFmtId="0" fontId="84" fillId="42" borderId="51" applyNumberFormat="0" applyAlignment="0" applyProtection="0"/>
    <xf numFmtId="0" fontId="95" fillId="0" borderId="54" applyNumberFormat="0" applyFill="0" applyAlignment="0" applyProtection="0"/>
    <xf numFmtId="0" fontId="2" fillId="62" borderId="52" applyNumberFormat="0" applyFont="0" applyAlignment="0" applyProtection="0"/>
    <xf numFmtId="0" fontId="2" fillId="43" borderId="52" applyNumberFormat="0" applyAlignment="0" applyProtection="0"/>
    <xf numFmtId="0" fontId="2" fillId="43" borderId="52" applyNumberFormat="0" applyAlignment="0" applyProtection="0"/>
    <xf numFmtId="0" fontId="89" fillId="42" borderId="51" applyNumberFormat="0" applyAlignment="0" applyProtection="0"/>
    <xf numFmtId="0" fontId="2" fillId="43" borderId="52" applyNumberFormat="0" applyAlignment="0" applyProtection="0"/>
    <xf numFmtId="0" fontId="2" fillId="62" borderId="52" applyNumberFormat="0" applyFont="0" applyAlignment="0" applyProtection="0"/>
    <xf numFmtId="0" fontId="82" fillId="58" borderId="51" applyNumberFormat="0" applyAlignment="0" applyProtection="0"/>
    <xf numFmtId="0" fontId="92" fillId="58" borderId="53" applyNumberFormat="0" applyAlignment="0" applyProtection="0"/>
    <xf numFmtId="0" fontId="84" fillId="42" borderId="51" applyNumberFormat="0" applyAlignment="0" applyProtection="0"/>
    <xf numFmtId="0" fontId="2" fillId="62" borderId="52" applyNumberFormat="0" applyFont="0" applyAlignment="0" applyProtection="0"/>
    <xf numFmtId="0" fontId="2" fillId="43" borderId="52" applyNumberFormat="0" applyAlignment="0" applyProtection="0"/>
    <xf numFmtId="0" fontId="2" fillId="43" borderId="52" applyNumberFormat="0" applyAlignment="0" applyProtection="0"/>
    <xf numFmtId="0" fontId="95" fillId="0" borderId="54" applyNumberFormat="0" applyFill="0" applyAlignment="0" applyProtection="0"/>
    <xf numFmtId="0" fontId="102" fillId="0" borderId="54" applyNumberFormat="0" applyFill="0" applyAlignment="0" applyProtection="0"/>
    <xf numFmtId="0" fontId="2" fillId="43" borderId="52" applyNumberFormat="0" applyAlignment="0" applyProtection="0"/>
    <xf numFmtId="0" fontId="95" fillId="0" borderId="54" applyNumberFormat="0" applyFill="0" applyAlignment="0" applyProtection="0"/>
    <xf numFmtId="0" fontId="2" fillId="62" borderId="52" applyNumberFormat="0" applyFont="0" applyAlignment="0" applyProtection="0"/>
    <xf numFmtId="0" fontId="2" fillId="43" borderId="52" applyNumberFormat="0" applyAlignment="0" applyProtection="0"/>
    <xf numFmtId="0" fontId="89" fillId="42" borderId="51" applyNumberFormat="0" applyAlignment="0" applyProtection="0"/>
    <xf numFmtId="0" fontId="82" fillId="58" borderId="51" applyNumberFormat="0" applyAlignment="0" applyProtection="0"/>
    <xf numFmtId="0" fontId="2" fillId="43" borderId="48" applyNumberFormat="0" applyAlignment="0" applyProtection="0"/>
    <xf numFmtId="0" fontId="89" fillId="42" borderId="47" applyNumberFormat="0" applyAlignment="0" applyProtection="0"/>
    <xf numFmtId="0" fontId="95" fillId="0" borderId="50" applyNumberFormat="0" applyFill="0" applyAlignment="0" applyProtection="0"/>
    <xf numFmtId="0" fontId="82" fillId="58" borderId="47" applyNumberFormat="0" applyAlignment="0" applyProtection="0"/>
    <xf numFmtId="0" fontId="84" fillId="42" borderId="47" applyNumberFormat="0" applyAlignment="0" applyProtection="0"/>
    <xf numFmtId="0" fontId="89" fillId="42" borderId="47" applyNumberFormat="0" applyAlignment="0" applyProtection="0"/>
    <xf numFmtId="0" fontId="89" fillId="42"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92" fillId="58" borderId="49" applyNumberFormat="0" applyAlignment="0" applyProtection="0"/>
    <xf numFmtId="0" fontId="95" fillId="0" borderId="50" applyNumberFormat="0" applyFill="0" applyAlignment="0" applyProtection="0"/>
    <xf numFmtId="0" fontId="102" fillId="0" borderId="50" applyNumberFormat="0" applyFill="0" applyAlignment="0" applyProtection="0"/>
    <xf numFmtId="0" fontId="95"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84" fillId="42" borderId="47" applyNumberFormat="0" applyAlignment="0" applyProtection="0"/>
    <xf numFmtId="0" fontId="92" fillId="58" borderId="49" applyNumberFormat="0" applyAlignment="0" applyProtection="0"/>
    <xf numFmtId="0" fontId="2" fillId="62" borderId="48" applyNumberFormat="0" applyFont="0" applyAlignment="0" applyProtection="0"/>
    <xf numFmtId="0" fontId="2" fillId="43" borderId="48" applyNumberFormat="0" applyAlignment="0" applyProtection="0"/>
    <xf numFmtId="0" fontId="82" fillId="58"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89" fillId="42" borderId="47" applyNumberFormat="0" applyAlignment="0" applyProtection="0"/>
    <xf numFmtId="0" fontId="2" fillId="43" borderId="48" applyNumberFormat="0" applyAlignment="0" applyProtection="0"/>
    <xf numFmtId="0" fontId="95" fillId="0" borderId="50" applyNumberFormat="0" applyFill="0" applyAlignment="0" applyProtection="0"/>
    <xf numFmtId="0" fontId="102" fillId="0" borderId="50" applyNumberFormat="0" applyFill="0" applyAlignment="0" applyProtection="0"/>
    <xf numFmtId="0" fontId="2" fillId="43" borderId="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2" fillId="58" borderId="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55" applyNumberFormat="0" applyAlignment="0" applyProtection="0"/>
    <xf numFmtId="0" fontId="89" fillId="42" borderId="55" applyNumberFormat="0" applyAlignment="0" applyProtection="0"/>
    <xf numFmtId="0" fontId="89" fillId="42" borderId="55"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0" fontId="92" fillId="58" borderId="57" applyNumberFormat="0" applyAlignment="0" applyProtection="0"/>
    <xf numFmtId="0" fontId="95" fillId="0" borderId="58" applyNumberFormat="0" applyFill="0" applyAlignment="0" applyProtection="0"/>
    <xf numFmtId="0" fontId="102" fillId="0" borderId="58" applyNumberFormat="0" applyFill="0" applyAlignment="0" applyProtection="0"/>
    <xf numFmtId="0" fontId="95" fillId="0" borderId="58" applyNumberFormat="0" applyFill="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2" fillId="0" borderId="122"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159" applyNumberFormat="0" applyAlignment="0" applyProtection="0"/>
    <xf numFmtId="0" fontId="2" fillId="43" borderId="88" applyNumberFormat="0" applyAlignment="0" applyProtection="0"/>
    <xf numFmtId="0" fontId="2" fillId="43" borderId="108" applyNumberFormat="0" applyAlignment="0" applyProtection="0"/>
    <xf numFmtId="0" fontId="95" fillId="0" borderId="82" applyNumberFormat="0" applyFill="0" applyAlignment="0" applyProtection="0"/>
    <xf numFmtId="0" fontId="2" fillId="43" borderId="223" applyNumberFormat="0" applyAlignment="0" applyProtection="0"/>
    <xf numFmtId="0" fontId="2" fillId="62" borderId="76" applyNumberFormat="0" applyFont="0" applyAlignment="0" applyProtection="0"/>
    <xf numFmtId="0" fontId="2" fillId="43" borderId="267" applyNumberFormat="0" applyAlignment="0" applyProtection="0"/>
    <xf numFmtId="43" fontId="2" fillId="0" borderId="0" applyFont="0" applyFill="0" applyBorder="0" applyAlignment="0" applyProtection="0"/>
    <xf numFmtId="0" fontId="2" fillId="43" borderId="8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2" fillId="58" borderId="135" applyNumberFormat="0" applyAlignment="0" applyProtection="0"/>
    <xf numFmtId="0" fontId="2" fillId="43" borderId="227" applyNumberFormat="0" applyAlignment="0" applyProtection="0"/>
    <xf numFmtId="0" fontId="89" fillId="42" borderId="155" applyNumberFormat="0" applyAlignment="0" applyProtection="0"/>
    <xf numFmtId="0" fontId="2" fillId="43" borderId="136" applyNumberFormat="0" applyAlignment="0" applyProtection="0"/>
    <xf numFmtId="0" fontId="95" fillId="0" borderId="98"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1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11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164" applyNumberFormat="0" applyAlignment="0" applyProtection="0"/>
    <xf numFmtId="0" fontId="92" fillId="58" borderId="189" applyNumberFormat="0" applyAlignment="0" applyProtection="0"/>
    <xf numFmtId="0" fontId="2" fillId="43" borderId="116" applyNumberFormat="0" applyAlignment="0" applyProtection="0"/>
    <xf numFmtId="0" fontId="102" fillId="0" borderId="70" applyNumberFormat="0" applyFill="0" applyAlignment="0" applyProtection="0"/>
    <xf numFmtId="0" fontId="2" fillId="43" borderId="267" applyNumberFormat="0" applyAlignment="0" applyProtection="0"/>
    <xf numFmtId="0" fontId="2" fillId="43" borderId="156" applyNumberFormat="0" applyAlignment="0" applyProtection="0"/>
    <xf numFmtId="0" fontId="95" fillId="0" borderId="225" applyNumberFormat="0" applyFill="0" applyAlignment="0" applyProtection="0"/>
    <xf numFmtId="0" fontId="2" fillId="43" borderId="124" applyNumberFormat="0" applyAlignment="0" applyProtection="0"/>
    <xf numFmtId="0" fontId="95" fillId="0" borderId="150" applyNumberFormat="0" applyFill="0" applyAlignment="0" applyProtection="0"/>
    <xf numFmtId="43" fontId="1" fillId="0" borderId="0" applyFont="0" applyFill="0" applyBorder="0" applyAlignment="0" applyProtection="0"/>
    <xf numFmtId="0" fontId="2" fillId="43" borderId="80"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42" borderId="9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0" borderId="110" applyNumberFormat="0" applyFill="0" applyAlignment="0" applyProtection="0"/>
    <xf numFmtId="0" fontId="2" fillId="43" borderId="152" applyNumberFormat="0" applyAlignment="0" applyProtection="0"/>
    <xf numFmtId="0" fontId="2" fillId="43" borderId="176" applyNumberFormat="0" applyAlignment="0" applyProtection="0"/>
    <xf numFmtId="0" fontId="92" fillId="58" borderId="20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00" applyNumberFormat="0" applyAlignment="0" applyProtection="0"/>
    <xf numFmtId="0" fontId="2" fillId="43" borderId="180" applyNumberFormat="0" applyAlignment="0" applyProtection="0"/>
    <xf numFmtId="0" fontId="82" fillId="58" borderId="147" applyNumberFormat="0" applyAlignment="0" applyProtection="0"/>
    <xf numFmtId="0" fontId="95" fillId="0" borderId="194" applyNumberFormat="0" applyFill="0" applyAlignment="0" applyProtection="0"/>
    <xf numFmtId="0" fontId="2" fillId="43" borderId="164" applyNumberFormat="0" applyAlignment="0" applyProtection="0"/>
    <xf numFmtId="0" fontId="89" fillId="42" borderId="99" applyNumberFormat="0" applyAlignment="0" applyProtection="0"/>
    <xf numFmtId="0" fontId="2" fillId="62" borderId="76" applyNumberFormat="0" applyFont="0" applyAlignment="0" applyProtection="0"/>
    <xf numFmtId="0" fontId="2" fillId="43" borderId="80" applyNumberFormat="0" applyAlignment="0" applyProtection="0"/>
    <xf numFmtId="0" fontId="95" fillId="0" borderId="170" applyNumberFormat="0" applyFill="0" applyAlignment="0" applyProtection="0"/>
    <xf numFmtId="0" fontId="92" fillId="58" borderId="69" applyNumberFormat="0" applyAlignment="0" applyProtection="0"/>
    <xf numFmtId="0" fontId="102" fillId="0" borderId="66" applyNumberFormat="0" applyFill="0" applyAlignment="0" applyProtection="0"/>
    <xf numFmtId="0" fontId="95" fillId="0" borderId="74" applyNumberFormat="0" applyFill="0" applyAlignment="0" applyProtection="0"/>
    <xf numFmtId="0" fontId="89" fillId="42" borderId="187" applyNumberFormat="0" applyAlignment="0" applyProtection="0"/>
    <xf numFmtId="0" fontId="2" fillId="43" borderId="128" applyNumberFormat="0" applyAlignment="0" applyProtection="0"/>
    <xf numFmtId="0" fontId="95" fillId="0" borderId="90"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192"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5" fillId="0" borderId="110" applyNumberFormat="0" applyFill="0" applyAlignment="0" applyProtection="0"/>
    <xf numFmtId="0" fontId="2" fillId="43" borderId="18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64" applyNumberFormat="0" applyAlignment="0" applyProtection="0"/>
    <xf numFmtId="0" fontId="102" fillId="0" borderId="198" applyNumberFormat="0" applyFill="0" applyAlignment="0" applyProtection="0"/>
    <xf numFmtId="0" fontId="2" fillId="43" borderId="140" applyNumberFormat="0" applyAlignment="0" applyProtection="0"/>
    <xf numFmtId="0" fontId="89" fillId="42" borderId="111" applyNumberFormat="0" applyAlignment="0" applyProtection="0"/>
    <xf numFmtId="0" fontId="89" fillId="42" borderId="210" applyNumberFormat="0" applyAlignment="0" applyProtection="0"/>
    <xf numFmtId="43" fontId="1" fillId="0" borderId="0" applyFont="0" applyFill="0" applyBorder="0" applyAlignment="0" applyProtection="0"/>
    <xf numFmtId="0" fontId="2" fillId="62" borderId="255" applyNumberFormat="0" applyFont="0" applyAlignment="0" applyProtection="0"/>
    <xf numFmtId="0" fontId="2" fillId="43" borderId="205" applyNumberFormat="0" applyAlignment="0" applyProtection="0"/>
    <xf numFmtId="0" fontId="82" fillId="58" borderId="87" applyNumberFormat="0" applyAlignment="0" applyProtection="0"/>
    <xf numFmtId="0" fontId="89" fillId="42" borderId="262" applyNumberFormat="0" applyAlignment="0" applyProtection="0"/>
    <xf numFmtId="0" fontId="2" fillId="43" borderId="100" applyNumberFormat="0" applyAlignment="0" applyProtection="0"/>
    <xf numFmtId="0" fontId="2" fillId="43" borderId="112" applyNumberFormat="0" applyAlignment="0" applyProtection="0"/>
    <xf numFmtId="0" fontId="89" fillId="42" borderId="204" applyNumberFormat="0" applyAlignment="0" applyProtection="0"/>
    <xf numFmtId="0" fontId="92" fillId="58" borderId="193" applyNumberFormat="0" applyAlignment="0" applyProtection="0"/>
    <xf numFmtId="0" fontId="89" fillId="42" borderId="246" applyNumberFormat="0" applyAlignment="0" applyProtection="0"/>
    <xf numFmtId="0" fontId="95" fillId="0" borderId="78" applyNumberFormat="0" applyFill="0" applyAlignment="0" applyProtection="0"/>
    <xf numFmtId="0" fontId="84" fillId="42" borderId="103" applyNumberFormat="0" applyAlignment="0" applyProtection="0"/>
    <xf numFmtId="0" fontId="92" fillId="58" borderId="141" applyNumberFormat="0" applyAlignment="0" applyProtection="0"/>
    <xf numFmtId="0" fontId="89" fillId="42" borderId="131" applyNumberFormat="0" applyAlignment="0" applyProtection="0"/>
    <xf numFmtId="0" fontId="2" fillId="43" borderId="6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84" applyNumberFormat="0" applyAlignment="0" applyProtection="0"/>
    <xf numFmtId="43" fontId="6" fillId="0" borderId="0" applyFont="0" applyFill="0" applyBorder="0" applyAlignment="0" applyProtection="0"/>
    <xf numFmtId="43" fontId="2" fillId="0" borderId="0" applyFont="0" applyFill="0" applyBorder="0" applyAlignment="0" applyProtection="0"/>
    <xf numFmtId="0" fontId="82" fillId="58" borderId="258" applyNumberFormat="0" applyAlignment="0" applyProtection="0"/>
    <xf numFmtId="43" fontId="2" fillId="0" borderId="0" applyFont="0" applyFill="0" applyBorder="0" applyAlignment="0" applyProtection="0"/>
    <xf numFmtId="0" fontId="84" fillId="42" borderId="87" applyNumberFormat="0" applyAlignment="0" applyProtection="0"/>
    <xf numFmtId="0" fontId="2" fillId="43" borderId="19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58" borderId="11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250" applyNumberFormat="0" applyAlignment="0" applyProtection="0"/>
    <xf numFmtId="0" fontId="95" fillId="0" borderId="15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95" fillId="0" borderId="174" applyNumberFormat="0" applyFill="0" applyAlignment="0" applyProtection="0"/>
    <xf numFmtId="41" fontId="1" fillId="0" borderId="0" applyFont="0" applyFill="0" applyBorder="0" applyAlignment="0" applyProtection="0"/>
    <xf numFmtId="0" fontId="82" fillId="58" borderId="163" applyNumberFormat="0" applyAlignment="0" applyProtection="0"/>
    <xf numFmtId="41" fontId="1" fillId="0" borderId="0" applyFont="0" applyFill="0" applyBorder="0" applyAlignment="0" applyProtection="0"/>
    <xf numFmtId="0" fontId="2" fillId="43" borderId="120" applyNumberFormat="0" applyAlignment="0" applyProtection="0"/>
    <xf numFmtId="0" fontId="2" fillId="43" borderId="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5" fillId="0" borderId="233" applyNumberFormat="0" applyFill="0" applyAlignment="0" applyProtection="0"/>
    <xf numFmtId="41" fontId="1" fillId="0" borderId="0" applyFont="0" applyFill="0" applyBorder="0" applyAlignment="0" applyProtection="0"/>
    <xf numFmtId="0" fontId="2" fillId="43" borderId="92" applyNumberFormat="0" applyAlignment="0" applyProtection="0"/>
    <xf numFmtId="0" fontId="95" fillId="0" borderId="225" applyNumberFormat="0" applyFill="0" applyAlignment="0" applyProtection="0"/>
    <xf numFmtId="0" fontId="102" fillId="0" borderId="114" applyNumberFormat="0" applyFill="0" applyAlignment="0" applyProtection="0"/>
    <xf numFmtId="0" fontId="89" fillId="42" borderId="139" applyNumberFormat="0" applyAlignment="0" applyProtection="0"/>
    <xf numFmtId="0" fontId="2" fillId="62" borderId="120" applyNumberFormat="0" applyFont="0" applyAlignment="0" applyProtection="0"/>
    <xf numFmtId="0" fontId="2" fillId="62" borderId="144" applyNumberFormat="0" applyFont="0" applyAlignment="0" applyProtection="0"/>
    <xf numFmtId="43" fontId="1" fillId="0" borderId="0" applyFont="0" applyFill="0" applyBorder="0" applyAlignment="0" applyProtection="0"/>
    <xf numFmtId="0" fontId="2" fillId="62" borderId="200" applyNumberFormat="0" applyFont="0" applyAlignment="0" applyProtection="0"/>
    <xf numFmtId="0" fontId="89" fillId="42" borderId="175" applyNumberFormat="0" applyAlignment="0" applyProtection="0"/>
    <xf numFmtId="0" fontId="2" fillId="43" borderId="100" applyNumberFormat="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7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58" borderId="105" applyNumberFormat="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0" fontId="2" fillId="43" borderId="247" applyNumberFormat="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82" fillId="58" borderId="123" applyNumberFormat="0" applyAlignment="0" applyProtection="0"/>
    <xf numFmtId="0" fontId="102" fillId="0" borderId="78" applyNumberFormat="0" applyFill="0" applyAlignment="0" applyProtection="0"/>
    <xf numFmtId="43" fontId="1" fillId="0" borderId="0" applyFont="0" applyFill="0" applyBorder="0" applyAlignment="0" applyProtection="0"/>
    <xf numFmtId="0" fontId="2" fillId="62" borderId="239" applyNumberFormat="0" applyFont="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0" fontId="95" fillId="0" borderId="207" applyNumberFormat="0" applyFill="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0" fontId="2" fillId="43" borderId="200" applyNumberFormat="0" applyAlignment="0" applyProtection="0"/>
    <xf numFmtId="0" fontId="92" fillId="58" borderId="9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0" fontId="102" fillId="0" borderId="245" applyNumberFormat="0" applyFill="0" applyAlignment="0" applyProtection="0"/>
    <xf numFmtId="0" fontId="2" fillId="43" borderId="255"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82" fillId="58" borderId="95" applyNumberFormat="0" applyAlignment="0" applyProtection="0"/>
    <xf numFmtId="0" fontId="2" fillId="62" borderId="116" applyNumberFormat="0" applyFont="0" applyAlignment="0" applyProtection="0"/>
    <xf numFmtId="0" fontId="102" fillId="0" borderId="118" applyNumberFormat="0" applyFill="0" applyAlignment="0" applyProtection="0"/>
    <xf numFmtId="0" fontId="89" fillId="42" borderId="107"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82" fillId="58" borderId="238" applyNumberFormat="0" applyAlignment="0" applyProtection="0"/>
    <xf numFmtId="0" fontId="89" fillId="42" borderId="103" applyNumberFormat="0" applyAlignment="0" applyProtection="0"/>
    <xf numFmtId="41" fontId="1" fillId="0" borderId="0" applyFont="0" applyFill="0" applyBorder="0" applyAlignment="0" applyProtection="0"/>
    <xf numFmtId="0" fontId="82" fillId="58" borderId="155" applyNumberFormat="0" applyAlignment="0" applyProtection="0"/>
    <xf numFmtId="43" fontId="1" fillId="0" borderId="0" applyFont="0" applyFill="0" applyBorder="0" applyAlignment="0" applyProtection="0"/>
    <xf numFmtId="0" fontId="2" fillId="43" borderId="1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60" applyNumberFormat="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12"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0" fontId="2" fillId="43" borderId="104" applyNumberFormat="0" applyAlignment="0" applyProtection="0"/>
    <xf numFmtId="43" fontId="1" fillId="0" borderId="0" applyFont="0" applyFill="0" applyBorder="0" applyAlignment="0" applyProtection="0"/>
    <xf numFmtId="0" fontId="102" fillId="0" borderId="142" applyNumberFormat="0" applyFill="0" applyAlignment="0" applyProtection="0"/>
    <xf numFmtId="43" fontId="1" fillId="0" borderId="0" applyFont="0" applyFill="0" applyBorder="0" applyAlignment="0" applyProtection="0"/>
    <xf numFmtId="0" fontId="2" fillId="43" borderId="84"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0" fontId="2" fillId="43" borderId="259" applyNumberFormat="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0" fontId="92" fillId="58" borderId="8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9" fillId="42" borderId="119" applyNumberFormat="0" applyAlignment="0" applyProtection="0"/>
    <xf numFmtId="0" fontId="95" fillId="0" borderId="102" applyNumberFormat="0" applyFill="0" applyAlignment="0" applyProtection="0"/>
    <xf numFmtId="0" fontId="95" fillId="0" borderId="122" applyNumberFormat="0" applyFill="0" applyAlignment="0" applyProtection="0"/>
    <xf numFmtId="41" fontId="2" fillId="0" borderId="0" applyFill="0" applyBorder="0" applyAlignment="0" applyProtection="0"/>
    <xf numFmtId="0" fontId="89" fillId="42" borderId="242" applyNumberFormat="0" applyAlignment="0" applyProtection="0"/>
    <xf numFmtId="0" fontId="2" fillId="62" borderId="104" applyNumberFormat="0" applyFont="0" applyAlignment="0" applyProtection="0"/>
    <xf numFmtId="0" fontId="92" fillId="58" borderId="25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16" applyNumberFormat="0" applyAlignment="0" applyProtection="0"/>
    <xf numFmtId="0" fontId="95" fillId="0" borderId="130" applyNumberFormat="0" applyFill="0" applyAlignment="0" applyProtection="0"/>
    <xf numFmtId="0" fontId="2" fillId="43" borderId="263" applyNumberFormat="0" applyAlignment="0" applyProtection="0"/>
    <xf numFmtId="0" fontId="95" fillId="0" borderId="198" applyNumberFormat="0" applyFill="0" applyAlignment="0" applyProtection="0"/>
    <xf numFmtId="0" fontId="84" fillId="42" borderId="167" applyNumberFormat="0" applyAlignment="0" applyProtection="0"/>
    <xf numFmtId="43" fontId="1" fillId="0" borderId="0" applyFont="0" applyFill="0" applyBorder="0" applyAlignment="0" applyProtection="0"/>
    <xf numFmtId="0" fontId="2" fillId="43" borderId="205" applyNumberFormat="0" applyAlignment="0" applyProtection="0"/>
    <xf numFmtId="0" fontId="89" fillId="42" borderId="222" applyNumberFormat="0" applyAlignment="0" applyProtection="0"/>
    <xf numFmtId="0" fontId="95" fillId="0" borderId="82" applyNumberFormat="0" applyFill="0" applyAlignment="0" applyProtection="0"/>
    <xf numFmtId="0" fontId="2" fillId="43" borderId="184" applyNumberFormat="0" applyAlignment="0" applyProtection="0"/>
    <xf numFmtId="0" fontId="2" fillId="43" borderId="72" applyNumberFormat="0" applyAlignment="0" applyProtection="0"/>
    <xf numFmtId="0" fontId="82" fillId="58" borderId="59" applyNumberFormat="0" applyAlignment="0" applyProtection="0"/>
    <xf numFmtId="0" fontId="2" fillId="43" borderId="132" applyNumberFormat="0" applyAlignment="0" applyProtection="0"/>
    <xf numFmtId="0" fontId="2" fillId="43" borderId="247" applyNumberFormat="0" applyAlignment="0" applyProtection="0"/>
    <xf numFmtId="0" fontId="82" fillId="58" borderId="1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0" borderId="114" applyNumberFormat="0" applyFill="0" applyAlignment="0" applyProtection="0"/>
    <xf numFmtId="0" fontId="84" fillId="42" borderId="59" applyNumberFormat="0" applyAlignment="0" applyProtection="0"/>
    <xf numFmtId="0" fontId="89" fillId="42" borderId="135" applyNumberFormat="0" applyAlignment="0" applyProtection="0"/>
    <xf numFmtId="0" fontId="82" fillId="58" borderId="75" applyNumberFormat="0" applyAlignment="0" applyProtection="0"/>
    <xf numFmtId="0" fontId="2" fillId="43" borderId="148" applyNumberFormat="0" applyAlignment="0" applyProtection="0"/>
    <xf numFmtId="0" fontId="2" fillId="43" borderId="68" applyNumberFormat="0" applyAlignment="0" applyProtection="0"/>
    <xf numFmtId="0" fontId="89" fillId="42" borderId="59" applyNumberFormat="0" applyAlignment="0" applyProtection="0"/>
    <xf numFmtId="0" fontId="89" fillId="42" borderId="59" applyNumberFormat="0" applyAlignment="0" applyProtection="0"/>
    <xf numFmtId="0" fontId="82" fillId="58" borderId="262"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176" applyNumberFormat="0" applyAlignment="0" applyProtection="0"/>
    <xf numFmtId="43" fontId="1" fillId="0" borderId="0" applyFont="0" applyFill="0" applyBorder="0" applyAlignment="0" applyProtection="0"/>
    <xf numFmtId="0" fontId="2" fillId="43" borderId="235" applyNumberFormat="0" applyAlignment="0" applyProtection="0"/>
    <xf numFmtId="0" fontId="2" fillId="43" borderId="104" applyNumberFormat="0" applyAlignment="0" applyProtection="0"/>
    <xf numFmtId="0" fontId="2" fillId="43" borderId="60" applyNumberFormat="0" applyAlignment="0" applyProtection="0"/>
    <xf numFmtId="0" fontId="2" fillId="43" borderId="60" applyNumberFormat="0" applyAlignment="0" applyProtection="0"/>
    <xf numFmtId="0" fontId="2" fillId="62" borderId="60" applyNumberFormat="0" applyFont="0" applyAlignment="0" applyProtection="0"/>
    <xf numFmtId="0" fontId="2" fillId="43" borderId="60" applyNumberFormat="0" applyAlignment="0" applyProtection="0"/>
    <xf numFmtId="0" fontId="92" fillId="58" borderId="61" applyNumberFormat="0" applyAlignment="0" applyProtection="0"/>
    <xf numFmtId="0" fontId="2" fillId="43" borderId="184" applyNumberFormat="0" applyAlignment="0" applyProtection="0"/>
    <xf numFmtId="0" fontId="2" fillId="43" borderId="231" applyNumberFormat="0" applyAlignment="0" applyProtection="0"/>
    <xf numFmtId="0" fontId="2" fillId="43" borderId="176" applyNumberFormat="0" applyAlignment="0" applyProtection="0"/>
    <xf numFmtId="0" fontId="2" fillId="43" borderId="211" applyNumberFormat="0" applyAlignment="0" applyProtection="0"/>
    <xf numFmtId="0" fontId="2" fillId="62" borderId="84" applyNumberFormat="0" applyFont="0" applyAlignment="0" applyProtection="0"/>
    <xf numFmtId="0" fontId="2" fillId="43" borderId="188" applyNumberFormat="0" applyAlignment="0" applyProtection="0"/>
    <xf numFmtId="0" fontId="95" fillId="0" borderId="62" applyNumberFormat="0" applyFill="0" applyAlignment="0" applyProtection="0"/>
    <xf numFmtId="0" fontId="102" fillId="0" borderId="62" applyNumberFormat="0" applyFill="0" applyAlignment="0" applyProtection="0"/>
    <xf numFmtId="0" fontId="95" fillId="0" borderId="62" applyNumberFormat="0" applyFill="0" applyAlignment="0" applyProtection="0"/>
    <xf numFmtId="0" fontId="2" fillId="43" borderId="200" applyNumberFormat="0" applyAlignment="0" applyProtection="0"/>
    <xf numFmtId="0" fontId="2" fillId="43" borderId="96" applyNumberFormat="0" applyAlignment="0" applyProtection="0"/>
    <xf numFmtId="0" fontId="2" fillId="62" borderId="223" applyNumberFormat="0" applyFont="0" applyAlignment="0" applyProtection="0"/>
    <xf numFmtId="0" fontId="2" fillId="43" borderId="148" applyNumberFormat="0" applyAlignment="0" applyProtection="0"/>
    <xf numFmtId="0" fontId="2" fillId="43" borderId="25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223" applyNumberFormat="0" applyFont="0" applyAlignment="0" applyProtection="0"/>
    <xf numFmtId="0" fontId="84" fillId="42" borderId="147" applyNumberFormat="0" applyAlignment="0" applyProtection="0"/>
    <xf numFmtId="0" fontId="89" fillId="42" borderId="246" applyNumberFormat="0" applyAlignment="0" applyProtection="0"/>
    <xf numFmtId="0" fontId="2" fillId="43" borderId="251" applyNumberFormat="0" applyAlignment="0" applyProtection="0"/>
    <xf numFmtId="0" fontId="102" fillId="0" borderId="237" applyNumberFormat="0" applyFill="0" applyAlignment="0" applyProtection="0"/>
    <xf numFmtId="0" fontId="2" fillId="43" borderId="60" applyNumberFormat="0" applyAlignment="0" applyProtection="0"/>
    <xf numFmtId="0" fontId="2" fillId="43" borderId="60" applyNumberFormat="0" applyAlignment="0" applyProtection="0"/>
    <xf numFmtId="0" fontId="2" fillId="62" borderId="60" applyNumberFormat="0" applyFont="0" applyAlignment="0" applyProtection="0"/>
    <xf numFmtId="0" fontId="2" fillId="43" borderId="60" applyNumberFormat="0" applyAlignment="0" applyProtection="0"/>
    <xf numFmtId="0" fontId="84" fillId="42" borderId="230" applyNumberFormat="0" applyAlignment="0" applyProtection="0"/>
    <xf numFmtId="0" fontId="2" fillId="62" borderId="205" applyNumberFormat="0" applyFont="0" applyAlignment="0" applyProtection="0"/>
    <xf numFmtId="0" fontId="2" fillId="43" borderId="76" applyNumberFormat="0" applyAlignment="0" applyProtection="0"/>
    <xf numFmtId="0" fontId="2" fillId="43" borderId="124" applyNumberFormat="0" applyAlignment="0" applyProtection="0"/>
    <xf numFmtId="0" fontId="2" fillId="43" borderId="168" applyNumberFormat="0" applyAlignment="0" applyProtection="0"/>
    <xf numFmtId="0" fontId="2" fillId="43" borderId="255" applyNumberFormat="0" applyAlignment="0" applyProtection="0"/>
    <xf numFmtId="0" fontId="2" fillId="43" borderId="152" applyNumberFormat="0" applyAlignment="0" applyProtection="0"/>
    <xf numFmtId="0" fontId="2" fillId="43" borderId="255" applyNumberFormat="0" applyAlignment="0" applyProtection="0"/>
    <xf numFmtId="0" fontId="84" fillId="42" borderId="115" applyNumberFormat="0" applyAlignment="0" applyProtection="0"/>
    <xf numFmtId="0" fontId="2" fillId="43" borderId="152" applyNumberFormat="0" applyAlignment="0" applyProtection="0"/>
    <xf numFmtId="0" fontId="2" fillId="43" borderId="88" applyNumberFormat="0" applyAlignment="0" applyProtection="0"/>
    <xf numFmtId="0" fontId="2" fillId="62" borderId="219" applyNumberFormat="0" applyFont="0" applyAlignment="0" applyProtection="0"/>
    <xf numFmtId="0" fontId="92" fillId="58" borderId="248" applyNumberFormat="0" applyAlignment="0" applyProtection="0"/>
    <xf numFmtId="0" fontId="82" fillId="58" borderId="127" applyNumberFormat="0" applyAlignment="0" applyProtection="0"/>
    <xf numFmtId="0" fontId="89" fillId="42" borderId="179" applyNumberFormat="0" applyAlignment="0" applyProtection="0"/>
    <xf numFmtId="0" fontId="2" fillId="62" borderId="72" applyNumberFormat="0" applyFont="0" applyAlignment="0" applyProtection="0"/>
    <xf numFmtId="0" fontId="2" fillId="62" borderId="96" applyNumberFormat="0" applyFont="0" applyAlignment="0" applyProtection="0"/>
    <xf numFmtId="0" fontId="2" fillId="43" borderId="152" applyNumberFormat="0" applyAlignment="0" applyProtection="0"/>
    <xf numFmtId="43" fontId="2" fillId="0" borderId="0" applyFont="0" applyFill="0" applyBorder="0" applyAlignment="0" applyProtection="0"/>
    <xf numFmtId="0" fontId="82" fillId="58" borderId="131" applyNumberFormat="0" applyAlignment="0" applyProtection="0"/>
    <xf numFmtId="0" fontId="2" fillId="43" borderId="76" applyNumberFormat="0" applyAlignment="0" applyProtection="0"/>
    <xf numFmtId="0" fontId="89" fillId="42" borderId="95" applyNumberFormat="0" applyAlignment="0" applyProtection="0"/>
    <xf numFmtId="0" fontId="2" fillId="43" borderId="168" applyNumberFormat="0" applyAlignment="0" applyProtection="0"/>
    <xf numFmtId="0" fontId="82" fillId="58" borderId="246" applyNumberFormat="0" applyAlignment="0" applyProtection="0"/>
    <xf numFmtId="0" fontId="2" fillId="43" borderId="188" applyNumberFormat="0" applyAlignment="0" applyProtection="0"/>
    <xf numFmtId="0" fontId="92" fillId="58" borderId="232" applyNumberFormat="0" applyAlignment="0" applyProtection="0"/>
    <xf numFmtId="0" fontId="2" fillId="62" borderId="251" applyNumberFormat="0" applyFont="0" applyAlignment="0" applyProtection="0"/>
    <xf numFmtId="0" fontId="95" fillId="0" borderId="142" applyNumberFormat="0" applyFill="0" applyAlignment="0" applyProtection="0"/>
    <xf numFmtId="0" fontId="92" fillId="58" borderId="177" applyNumberFormat="0" applyAlignment="0" applyProtection="0"/>
    <xf numFmtId="0" fontId="82" fillId="58" borderId="107" applyNumberFormat="0" applyAlignment="0" applyProtection="0"/>
    <xf numFmtId="0" fontId="92" fillId="58" borderId="157" applyNumberFormat="0" applyAlignment="0" applyProtection="0"/>
    <xf numFmtId="43" fontId="1" fillId="0" borderId="0" applyFont="0" applyFill="0" applyBorder="0" applyAlignment="0" applyProtection="0"/>
    <xf numFmtId="0" fontId="95" fillId="0" borderId="70" applyNumberFormat="0" applyFill="0" applyAlignment="0" applyProtection="0"/>
    <xf numFmtId="0" fontId="89" fillId="42" borderId="167" applyNumberFormat="0" applyAlignment="0" applyProtection="0"/>
    <xf numFmtId="0" fontId="92" fillId="58" borderId="65" applyNumberFormat="0" applyAlignment="0" applyProtection="0"/>
    <xf numFmtId="0" fontId="2" fillId="43" borderId="72" applyNumberFormat="0" applyAlignment="0" applyProtection="0"/>
    <xf numFmtId="43" fontId="1" fillId="0" borderId="0" applyFont="0" applyFill="0" applyBorder="0" applyAlignment="0" applyProtection="0"/>
    <xf numFmtId="0" fontId="2" fillId="43" borderId="100" applyNumberFormat="0" applyAlignment="0" applyProtection="0"/>
    <xf numFmtId="0" fontId="2" fillId="43" borderId="72" applyNumberFormat="0" applyAlignment="0" applyProtection="0"/>
    <xf numFmtId="0" fontId="2" fillId="43" borderId="64" applyNumberFormat="0" applyAlignment="0" applyProtection="0"/>
    <xf numFmtId="0" fontId="82" fillId="58" borderId="199" applyNumberFormat="0" applyAlignment="0" applyProtection="0"/>
    <xf numFmtId="0" fontId="82" fillId="58" borderId="63" applyNumberFormat="0" applyAlignment="0" applyProtection="0"/>
    <xf numFmtId="0" fontId="89" fillId="42" borderId="151" applyNumberFormat="0" applyAlignment="0" applyProtection="0"/>
    <xf numFmtId="0" fontId="2" fillId="43" borderId="196" applyNumberFormat="0" applyAlignment="0" applyProtection="0"/>
    <xf numFmtId="0" fontId="2" fillId="62" borderId="64" applyNumberFormat="0" applyFont="0" applyAlignment="0" applyProtection="0"/>
    <xf numFmtId="0" fontId="2" fillId="62" borderId="132" applyNumberFormat="0" applyFont="0" applyAlignment="0" applyProtection="0"/>
    <xf numFmtId="0" fontId="2" fillId="62" borderId="164" applyNumberFormat="0" applyFont="0" applyAlignment="0" applyProtection="0"/>
    <xf numFmtId="0" fontId="2" fillId="43" borderId="164" applyNumberFormat="0" applyAlignment="0" applyProtection="0"/>
    <xf numFmtId="0" fontId="89" fillId="42" borderId="103" applyNumberFormat="0" applyAlignment="0" applyProtection="0"/>
    <xf numFmtId="0" fontId="89" fillId="42" borderId="63" applyNumberFormat="0" applyAlignment="0" applyProtection="0"/>
    <xf numFmtId="0" fontId="89" fillId="42" borderId="179" applyNumberFormat="0" applyAlignment="0" applyProtection="0"/>
    <xf numFmtId="0" fontId="2" fillId="43" borderId="68" applyNumberFormat="0" applyAlignment="0" applyProtection="0"/>
    <xf numFmtId="0" fontId="2" fillId="43" borderId="200" applyNumberFormat="0" applyAlignment="0" applyProtection="0"/>
    <xf numFmtId="43" fontId="1" fillId="0" borderId="0" applyFont="0" applyFill="0" applyBorder="0" applyAlignment="0" applyProtection="0"/>
    <xf numFmtId="0" fontId="92" fillId="58" borderId="137" applyNumberFormat="0" applyAlignment="0" applyProtection="0"/>
    <xf numFmtId="0" fontId="2" fillId="43" borderId="176" applyNumberFormat="0" applyAlignment="0" applyProtection="0"/>
    <xf numFmtId="0" fontId="95" fillId="0" borderId="269" applyNumberFormat="0" applyFill="0" applyAlignment="0" applyProtection="0"/>
    <xf numFmtId="0" fontId="2" fillId="43" borderId="144" applyNumberFormat="0" applyAlignment="0" applyProtection="0"/>
    <xf numFmtId="0" fontId="2" fillId="43" borderId="72" applyNumberFormat="0" applyAlignment="0" applyProtection="0"/>
    <xf numFmtId="0" fontId="95" fillId="0" borderId="186" applyNumberFormat="0" applyFill="0" applyAlignment="0" applyProtection="0"/>
    <xf numFmtId="0" fontId="84" fillId="42" borderId="67" applyNumberFormat="0" applyAlignment="0" applyProtection="0"/>
    <xf numFmtId="0" fontId="89" fillId="42" borderId="87" applyNumberFormat="0" applyAlignment="0" applyProtection="0"/>
    <xf numFmtId="0" fontId="2" fillId="43" borderId="168" applyNumberFormat="0" applyAlignment="0" applyProtection="0"/>
    <xf numFmtId="0" fontId="2" fillId="62" borderId="112" applyNumberFormat="0" applyFont="0" applyAlignment="0" applyProtection="0"/>
    <xf numFmtId="0" fontId="2" fillId="62" borderId="64" applyNumberFormat="0" applyFont="0" applyAlignment="0" applyProtection="0"/>
    <xf numFmtId="43" fontId="1" fillId="0" borderId="0" applyFont="0" applyFill="0" applyBorder="0" applyAlignment="0" applyProtection="0"/>
    <xf numFmtId="0" fontId="2" fillId="43" borderId="263" applyNumberFormat="0" applyAlignment="0" applyProtection="0"/>
    <xf numFmtId="0" fontId="2" fillId="43" borderId="136" applyNumberFormat="0" applyAlignment="0" applyProtection="0"/>
    <xf numFmtId="0" fontId="2" fillId="43" borderId="223" applyNumberFormat="0" applyAlignment="0" applyProtection="0"/>
    <xf numFmtId="0" fontId="2" fillId="43" borderId="64" applyNumberFormat="0" applyAlignment="0" applyProtection="0"/>
    <xf numFmtId="0" fontId="2" fillId="62" borderId="156" applyNumberFormat="0" applyFont="0" applyAlignment="0" applyProtection="0"/>
    <xf numFmtId="0" fontId="95" fillId="0" borderId="158" applyNumberFormat="0" applyFill="0" applyAlignment="0" applyProtection="0"/>
    <xf numFmtId="0" fontId="2" fillId="43" borderId="160" applyNumberFormat="0" applyAlignment="0" applyProtection="0"/>
    <xf numFmtId="0" fontId="95" fillId="0" borderId="110" applyNumberFormat="0" applyFill="0" applyAlignment="0" applyProtection="0"/>
    <xf numFmtId="0" fontId="2" fillId="43" borderId="84" applyNumberFormat="0" applyAlignment="0" applyProtection="0"/>
    <xf numFmtId="0" fontId="92" fillId="58" borderId="117" applyNumberFormat="0" applyAlignment="0" applyProtection="0"/>
    <xf numFmtId="0" fontId="89" fillId="42" borderId="175" applyNumberFormat="0" applyAlignment="0" applyProtection="0"/>
    <xf numFmtId="0" fontId="89" fillId="42" borderId="163" applyNumberFormat="0" applyAlignment="0" applyProtection="0"/>
    <xf numFmtId="0" fontId="89" fillId="42" borderId="111" applyNumberFormat="0" applyAlignment="0" applyProtection="0"/>
    <xf numFmtId="0" fontId="2" fillId="43" borderId="64" applyNumberFormat="0" applyAlignment="0" applyProtection="0"/>
    <xf numFmtId="43" fontId="1" fillId="0" borderId="0" applyFont="0" applyFill="0" applyBorder="0" applyAlignment="0" applyProtection="0"/>
    <xf numFmtId="0" fontId="2" fillId="43" borderId="247" applyNumberFormat="0" applyAlignment="0" applyProtection="0"/>
    <xf numFmtId="0" fontId="102" fillId="0" borderId="257" applyNumberFormat="0" applyFill="0" applyAlignment="0" applyProtection="0"/>
    <xf numFmtId="0" fontId="2" fillId="62" borderId="68" applyNumberFormat="0" applyFont="0" applyAlignment="0" applyProtection="0"/>
    <xf numFmtId="0" fontId="2" fillId="43" borderId="200" applyNumberFormat="0" applyAlignment="0" applyProtection="0"/>
    <xf numFmtId="0" fontId="92" fillId="58" borderId="109" applyNumberFormat="0" applyAlignment="0" applyProtection="0"/>
    <xf numFmtId="0" fontId="89" fillId="42" borderId="195" applyNumberFormat="0" applyAlignment="0" applyProtection="0"/>
    <xf numFmtId="0" fontId="95" fillId="0" borderId="202" applyNumberFormat="0" applyFill="0" applyAlignment="0" applyProtection="0"/>
    <xf numFmtId="0" fontId="2" fillId="43" borderId="80" applyNumberFormat="0" applyAlignment="0" applyProtection="0"/>
    <xf numFmtId="0" fontId="2" fillId="62" borderId="96" applyNumberFormat="0" applyFont="0" applyAlignment="0" applyProtection="0"/>
    <xf numFmtId="0" fontId="2" fillId="43" borderId="128" applyNumberFormat="0" applyAlignment="0" applyProtection="0"/>
    <xf numFmtId="0" fontId="82" fillId="58" borderId="71" applyNumberFormat="0" applyAlignment="0" applyProtection="0"/>
    <xf numFmtId="43" fontId="1" fillId="0" borderId="0" applyFont="0" applyFill="0" applyBorder="0" applyAlignment="0" applyProtection="0"/>
    <xf numFmtId="0" fontId="2" fillId="43" borderId="128" applyNumberFormat="0" applyAlignment="0" applyProtection="0"/>
    <xf numFmtId="0" fontId="2" fillId="43" borderId="172" applyNumberFormat="0" applyAlignment="0" applyProtection="0"/>
    <xf numFmtId="0" fontId="95" fillId="0" borderId="126" applyNumberFormat="0" applyFill="0" applyAlignment="0" applyProtection="0"/>
    <xf numFmtId="0" fontId="2" fillId="43" borderId="88" applyNumberFormat="0" applyAlignment="0" applyProtection="0"/>
    <xf numFmtId="43" fontId="1" fillId="0" borderId="0" applyFont="0" applyFill="0" applyBorder="0" applyAlignment="0" applyProtection="0"/>
    <xf numFmtId="0" fontId="82" fillId="58" borderId="143" applyNumberFormat="0" applyAlignment="0" applyProtection="0"/>
    <xf numFmtId="0" fontId="2" fillId="43" borderId="112" applyNumberFormat="0" applyAlignment="0" applyProtection="0"/>
    <xf numFmtId="0" fontId="95" fillId="0" borderId="78" applyNumberFormat="0" applyFill="0" applyAlignment="0" applyProtection="0"/>
    <xf numFmtId="0" fontId="95" fillId="0" borderId="66" applyNumberFormat="0" applyFill="0" applyAlignment="0" applyProtection="0"/>
    <xf numFmtId="0" fontId="2" fillId="43" borderId="211" applyNumberFormat="0" applyAlignment="0" applyProtection="0"/>
    <xf numFmtId="43" fontId="1" fillId="0" borderId="0" applyFont="0" applyFill="0" applyBorder="0" applyAlignment="0" applyProtection="0"/>
    <xf numFmtId="0" fontId="2" fillId="43" borderId="184" applyNumberFormat="0" applyAlignment="0" applyProtection="0"/>
    <xf numFmtId="0" fontId="2" fillId="62" borderId="108" applyNumberFormat="0" applyFont="0" applyAlignment="0" applyProtection="0"/>
    <xf numFmtId="0" fontId="102" fillId="0" borderId="106" applyNumberFormat="0" applyFill="0" applyAlignment="0" applyProtection="0"/>
    <xf numFmtId="0" fontId="2" fillId="43" borderId="164" applyNumberFormat="0" applyAlignment="0" applyProtection="0"/>
    <xf numFmtId="0" fontId="92" fillId="58" borderId="212" applyNumberFormat="0" applyAlignment="0" applyProtection="0"/>
    <xf numFmtId="0" fontId="82" fillId="58" borderId="99" applyNumberFormat="0" applyAlignment="0" applyProtection="0"/>
    <xf numFmtId="0" fontId="82" fillId="58" borderId="183" applyNumberFormat="0" applyAlignment="0" applyProtection="0"/>
    <xf numFmtId="43" fontId="1" fillId="0" borderId="0" applyFont="0" applyFill="0" applyBorder="0" applyAlignment="0" applyProtection="0"/>
    <xf numFmtId="0" fontId="2" fillId="62" borderId="136" applyNumberFormat="0" applyFont="0" applyAlignment="0" applyProtection="0"/>
    <xf numFmtId="0" fontId="2" fillId="43" borderId="84" applyNumberFormat="0" applyAlignment="0" applyProtection="0"/>
    <xf numFmtId="0" fontId="2" fillId="43" borderId="84" applyNumberFormat="0" applyAlignment="0" applyProtection="0"/>
    <xf numFmtId="0" fontId="95" fillId="0" borderId="66" applyNumberFormat="0" applyFill="0" applyAlignment="0" applyProtection="0"/>
    <xf numFmtId="0" fontId="2" fillId="43" borderId="128" applyNumberFormat="0" applyAlignment="0" applyProtection="0"/>
    <xf numFmtId="0" fontId="2" fillId="43" borderId="172" applyNumberFormat="0" applyAlignment="0" applyProtection="0"/>
    <xf numFmtId="0" fontId="2" fillId="62" borderId="148" applyNumberFormat="0" applyFont="0" applyAlignment="0" applyProtection="0"/>
    <xf numFmtId="0" fontId="89" fillId="42" borderId="67" applyNumberFormat="0" applyAlignment="0" applyProtection="0"/>
    <xf numFmtId="0" fontId="102" fillId="0" borderId="178" applyNumberFormat="0" applyFill="0" applyAlignment="0" applyProtection="0"/>
    <xf numFmtId="0" fontId="102" fillId="0" borderId="229" applyNumberFormat="0" applyFill="0" applyAlignment="0" applyProtection="0"/>
    <xf numFmtId="0" fontId="2" fillId="43" borderId="239" applyNumberFormat="0" applyAlignment="0" applyProtection="0"/>
    <xf numFmtId="0" fontId="2" fillId="43" borderId="180" applyNumberFormat="0" applyAlignment="0" applyProtection="0"/>
    <xf numFmtId="0" fontId="92" fillId="58" borderId="228" applyNumberFormat="0" applyAlignment="0" applyProtection="0"/>
    <xf numFmtId="0" fontId="2" fillId="43" borderId="116" applyNumberFormat="0" applyAlignment="0" applyProtection="0"/>
    <xf numFmtId="0" fontId="92" fillId="58" borderId="244" applyNumberFormat="0" applyAlignment="0" applyProtection="0"/>
    <xf numFmtId="0" fontId="95" fillId="0" borderId="182" applyNumberFormat="0" applyFill="0" applyAlignment="0" applyProtection="0"/>
    <xf numFmtId="0" fontId="2" fillId="43" borderId="104" applyNumberFormat="0" applyAlignment="0" applyProtection="0"/>
    <xf numFmtId="0" fontId="2" fillId="62" borderId="188" applyNumberFormat="0" applyFont="0" applyAlignment="0" applyProtection="0"/>
    <xf numFmtId="0" fontId="2" fillId="62" borderId="72" applyNumberFormat="0" applyFont="0" applyAlignment="0" applyProtection="0"/>
    <xf numFmtId="0" fontId="2" fillId="43" borderId="223" applyNumberFormat="0" applyAlignment="0" applyProtection="0"/>
    <xf numFmtId="0" fontId="84" fillId="42" borderId="63" applyNumberFormat="0" applyAlignment="0" applyProtection="0"/>
    <xf numFmtId="0" fontId="2" fillId="62" borderId="176" applyNumberFormat="0" applyFont="0" applyAlignment="0" applyProtection="0"/>
    <xf numFmtId="0" fontId="89" fillId="42" borderId="159" applyNumberFormat="0" applyAlignment="0" applyProtection="0"/>
    <xf numFmtId="0" fontId="2" fillId="62" borderId="156" applyNumberFormat="0" applyFont="0" applyAlignment="0" applyProtection="0"/>
    <xf numFmtId="0" fontId="95" fillId="0" borderId="257" applyNumberFormat="0" applyFill="0" applyAlignment="0" applyProtection="0"/>
    <xf numFmtId="0" fontId="2" fillId="43" borderId="196" applyNumberFormat="0" applyAlignment="0" applyProtection="0"/>
    <xf numFmtId="0" fontId="95" fillId="0" borderId="221" applyNumberFormat="0" applyFill="0" applyAlignment="0" applyProtection="0"/>
    <xf numFmtId="0" fontId="102" fillId="0" borderId="94" applyNumberFormat="0" applyFill="0" applyAlignment="0" applyProtection="0"/>
    <xf numFmtId="0" fontId="95" fillId="0" borderId="106" applyNumberFormat="0" applyFill="0" applyAlignment="0" applyProtection="0"/>
    <xf numFmtId="0" fontId="2" fillId="43" borderId="188" applyNumberFormat="0" applyAlignment="0" applyProtection="0"/>
    <xf numFmtId="0" fontId="89" fillId="42" borderId="250" applyNumberFormat="0" applyAlignment="0" applyProtection="0"/>
    <xf numFmtId="0" fontId="2" fillId="43" borderId="168" applyNumberFormat="0" applyAlignment="0" applyProtection="0"/>
    <xf numFmtId="0" fontId="2" fillId="43" borderId="76" applyNumberFormat="0" applyAlignment="0" applyProtection="0"/>
    <xf numFmtId="0" fontId="2" fillId="62" borderId="180" applyNumberFormat="0" applyFont="0" applyAlignment="0" applyProtection="0"/>
    <xf numFmtId="0" fontId="82" fillId="58" borderId="195" applyNumberFormat="0" applyAlignment="0" applyProtection="0"/>
    <xf numFmtId="0" fontId="82" fillId="58" borderId="222" applyNumberFormat="0" applyAlignment="0" applyProtection="0"/>
    <xf numFmtId="0" fontId="92" fillId="58" borderId="169" applyNumberFormat="0" applyAlignment="0" applyProtection="0"/>
    <xf numFmtId="0" fontId="95" fillId="0" borderId="174" applyNumberFormat="0" applyFill="0" applyAlignment="0" applyProtection="0"/>
    <xf numFmtId="0" fontId="102" fillId="0" borderId="134" applyNumberFormat="0" applyFill="0" applyAlignment="0" applyProtection="0"/>
    <xf numFmtId="0" fontId="2" fillId="43" borderId="120" applyNumberFormat="0" applyAlignment="0" applyProtection="0"/>
    <xf numFmtId="0" fontId="2" fillId="43" borderId="255" applyNumberFormat="0" applyAlignment="0" applyProtection="0"/>
    <xf numFmtId="0" fontId="92" fillId="58" borderId="101" applyNumberFormat="0" applyAlignment="0" applyProtection="0"/>
    <xf numFmtId="0" fontId="82" fillId="58" borderId="83" applyNumberFormat="0" applyAlignment="0" applyProtection="0"/>
    <xf numFmtId="0" fontId="89" fillId="42" borderId="183" applyNumberFormat="0" applyAlignment="0" applyProtection="0"/>
    <xf numFmtId="0" fontId="102" fillId="0" borderId="213" applyNumberFormat="0" applyFill="0" applyAlignment="0" applyProtection="0"/>
    <xf numFmtId="0" fontId="82" fillId="58" borderId="191" applyNumberFormat="0" applyAlignment="0" applyProtection="0"/>
    <xf numFmtId="0" fontId="89" fillId="42" borderId="119" applyNumberFormat="0" applyAlignment="0" applyProtection="0"/>
    <xf numFmtId="0" fontId="2" fillId="43" borderId="64" applyNumberFormat="0" applyAlignment="0" applyProtection="0"/>
    <xf numFmtId="0" fontId="2" fillId="43" borderId="255" applyNumberFormat="0" applyAlignment="0" applyProtection="0"/>
    <xf numFmtId="0" fontId="95" fillId="0" borderId="178" applyNumberFormat="0" applyFill="0" applyAlignment="0" applyProtection="0"/>
    <xf numFmtId="0" fontId="84" fillId="42" borderId="151" applyNumberFormat="0" applyAlignment="0" applyProtection="0"/>
    <xf numFmtId="0" fontId="92" fillId="58" borderId="181" applyNumberFormat="0" applyAlignment="0" applyProtection="0"/>
    <xf numFmtId="0" fontId="92" fillId="58" borderId="161" applyNumberFormat="0" applyAlignment="0" applyProtection="0"/>
    <xf numFmtId="0" fontId="2" fillId="62" borderId="132" applyNumberFormat="0" applyFont="0" applyAlignment="0" applyProtection="0"/>
    <xf numFmtId="0" fontId="92" fillId="58" borderId="264" applyNumberFormat="0" applyAlignment="0" applyProtection="0"/>
    <xf numFmtId="0" fontId="2" fillId="43" borderId="64" applyNumberFormat="0" applyAlignment="0" applyProtection="0"/>
    <xf numFmtId="43" fontId="1" fillId="0" borderId="0" applyFont="0" applyFill="0" applyBorder="0" applyAlignment="0" applyProtection="0"/>
    <xf numFmtId="0" fontId="84" fillId="42" borderId="107" applyNumberFormat="0" applyAlignment="0" applyProtection="0"/>
    <xf numFmtId="0" fontId="2" fillId="43" borderId="64" applyNumberFormat="0" applyAlignment="0" applyProtection="0"/>
    <xf numFmtId="0" fontId="95" fillId="0" borderId="70" applyNumberFormat="0" applyFill="0" applyAlignment="0" applyProtection="0"/>
    <xf numFmtId="43" fontId="1" fillId="0" borderId="0" applyFont="0" applyFill="0" applyBorder="0" applyAlignment="0" applyProtection="0"/>
    <xf numFmtId="0" fontId="92" fillId="58" borderId="113" applyNumberFormat="0" applyAlignment="0" applyProtection="0"/>
    <xf numFmtId="0" fontId="89" fillId="42" borderId="63" applyNumberFormat="0" applyAlignment="0" applyProtection="0"/>
    <xf numFmtId="0" fontId="2" fillId="62" borderId="243" applyNumberFormat="0" applyFont="0" applyAlignment="0" applyProtection="0"/>
    <xf numFmtId="0" fontId="95" fillId="0" borderId="118"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89" fillId="42" borderId="67" applyNumberFormat="0" applyAlignment="0" applyProtection="0"/>
    <xf numFmtId="0" fontId="2" fillId="43" borderId="144" applyNumberFormat="0" applyAlignment="0" applyProtection="0"/>
    <xf numFmtId="43" fontId="2" fillId="0" borderId="0" applyFont="0" applyFill="0" applyBorder="0" applyAlignment="0" applyProtection="0"/>
    <xf numFmtId="0" fontId="95" fillId="0" borderId="245" applyNumberFormat="0" applyFill="0" applyAlignment="0" applyProtection="0"/>
    <xf numFmtId="0" fontId="2" fillId="62" borderId="136" applyNumberFormat="0" applyFont="0" applyAlignment="0" applyProtection="0"/>
    <xf numFmtId="43" fontId="2" fillId="0" borderId="0" applyFont="0" applyFill="0" applyBorder="0" applyAlignment="0" applyProtection="0"/>
    <xf numFmtId="0" fontId="2" fillId="62" borderId="68" applyNumberFormat="0" applyFont="0" applyAlignment="0" applyProtection="0"/>
    <xf numFmtId="0" fontId="2" fillId="43" borderId="116" applyNumberFormat="0" applyAlignment="0" applyProtection="0"/>
    <xf numFmtId="0" fontId="2" fillId="62" borderId="84" applyNumberFormat="0" applyFont="0" applyAlignment="0" applyProtection="0"/>
    <xf numFmtId="0" fontId="102" fillId="0" borderId="154" applyNumberFormat="0" applyFill="0" applyAlignment="0" applyProtection="0"/>
    <xf numFmtId="0" fontId="89" fillId="42" borderId="127" applyNumberFormat="0" applyAlignment="0" applyProtection="0"/>
    <xf numFmtId="0" fontId="2" fillId="43" borderId="144" applyNumberFormat="0" applyAlignment="0" applyProtection="0"/>
    <xf numFmtId="0" fontId="84" fillId="42" borderId="155" applyNumberFormat="0" applyAlignment="0" applyProtection="0"/>
    <xf numFmtId="43" fontId="1" fillId="0" borderId="0" applyFont="0" applyFill="0" applyBorder="0" applyAlignment="0" applyProtection="0"/>
    <xf numFmtId="0" fontId="2" fillId="43" borderId="132" applyNumberFormat="0" applyAlignment="0" applyProtection="0"/>
    <xf numFmtId="0" fontId="95" fillId="0" borderId="207" applyNumberFormat="0" applyFill="0" applyAlignment="0" applyProtection="0"/>
    <xf numFmtId="0" fontId="2" fillId="43" borderId="72" applyNumberFormat="0" applyAlignment="0" applyProtection="0"/>
    <xf numFmtId="0" fontId="84" fillId="42" borderId="210" applyNumberFormat="0" applyAlignment="0" applyProtection="0"/>
    <xf numFmtId="0" fontId="89" fillId="42" borderId="115" applyNumberFormat="0" applyAlignment="0" applyProtection="0"/>
    <xf numFmtId="0" fontId="82" fillId="58" borderId="254" applyNumberFormat="0" applyAlignment="0" applyProtection="0"/>
    <xf numFmtId="0" fontId="82" fillId="58" borderId="230" applyNumberFormat="0" applyAlignment="0" applyProtection="0"/>
    <xf numFmtId="0" fontId="95" fillId="0" borderId="118" applyNumberFormat="0" applyFill="0" applyAlignment="0" applyProtection="0"/>
    <xf numFmtId="43" fontId="1" fillId="0" borderId="0" applyFont="0" applyFill="0" applyBorder="0" applyAlignment="0" applyProtection="0"/>
    <xf numFmtId="0" fontId="2" fillId="62" borderId="164" applyNumberFormat="0" applyFont="0" applyAlignment="0" applyProtection="0"/>
    <xf numFmtId="0" fontId="2" fillId="62" borderId="205" applyNumberFormat="0" applyFont="0" applyAlignment="0" applyProtection="0"/>
    <xf numFmtId="43" fontId="1" fillId="0" borderId="0" applyFont="0" applyFill="0" applyBorder="0" applyAlignment="0" applyProtection="0"/>
    <xf numFmtId="0" fontId="2" fillId="62" borderId="88" applyNumberFormat="0" applyFont="0" applyAlignment="0" applyProtection="0"/>
    <xf numFmtId="0" fontId="2" fillId="43" borderId="120" applyNumberFormat="0" applyAlignment="0" applyProtection="0"/>
    <xf numFmtId="0" fontId="2" fillId="62" borderId="160" applyNumberFormat="0" applyFont="0" applyAlignment="0" applyProtection="0"/>
    <xf numFmtId="0" fontId="2" fillId="43" borderId="192" applyNumberFormat="0" applyAlignment="0" applyProtection="0"/>
    <xf numFmtId="0" fontId="2" fillId="43" borderId="140" applyNumberFormat="0" applyAlignment="0" applyProtection="0"/>
    <xf numFmtId="0" fontId="2" fillId="62" borderId="128" applyNumberFormat="0" applyFont="0" applyAlignment="0" applyProtection="0"/>
    <xf numFmtId="0" fontId="2" fillId="43" borderId="148" applyNumberFormat="0" applyAlignment="0" applyProtection="0"/>
    <xf numFmtId="43" fontId="1" fillId="0" borderId="0" applyFont="0" applyFill="0" applyBorder="0" applyAlignment="0" applyProtection="0"/>
    <xf numFmtId="0" fontId="2" fillId="43" borderId="104" applyNumberFormat="0" applyAlignment="0" applyProtection="0"/>
    <xf numFmtId="43" fontId="1" fillId="0" borderId="0" applyFont="0" applyFill="0" applyBorder="0" applyAlignment="0" applyProtection="0"/>
    <xf numFmtId="0" fontId="2" fillId="43" borderId="8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144" applyNumberFormat="0" applyAlignment="0" applyProtection="0"/>
    <xf numFmtId="0" fontId="89" fillId="42" borderId="131" applyNumberFormat="0" applyAlignment="0" applyProtection="0"/>
    <xf numFmtId="0" fontId="95" fillId="0" borderId="182" applyNumberFormat="0" applyFill="0" applyAlignment="0" applyProtection="0"/>
    <xf numFmtId="0" fontId="89" fillId="42" borderId="25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92" applyNumberFormat="0" applyAlignment="0" applyProtection="0"/>
    <xf numFmtId="0" fontId="95" fillId="0" borderId="98" applyNumberFormat="0" applyFill="0" applyAlignment="0" applyProtection="0"/>
    <xf numFmtId="0" fontId="2" fillId="62" borderId="104" applyNumberFormat="0" applyFont="0" applyAlignment="0" applyProtection="0"/>
    <xf numFmtId="0" fontId="84" fillId="42" borderId="91" applyNumberFormat="0" applyAlignment="0" applyProtection="0"/>
    <xf numFmtId="0" fontId="89" fillId="42" borderId="238" applyNumberFormat="0" applyAlignment="0" applyProtection="0"/>
    <xf numFmtId="0" fontId="95" fillId="0" borderId="249" applyNumberFormat="0" applyFill="0" applyAlignment="0" applyProtection="0"/>
    <xf numFmtId="0" fontId="95" fillId="0" borderId="94" applyNumberFormat="0" applyFill="0" applyAlignment="0" applyProtection="0"/>
    <xf numFmtId="43" fontId="1" fillId="0" borderId="0" applyFont="0" applyFill="0" applyBorder="0" applyAlignment="0" applyProtection="0"/>
    <xf numFmtId="0" fontId="89" fillId="42" borderId="147" applyNumberFormat="0" applyAlignment="0" applyProtection="0"/>
    <xf numFmtId="0" fontId="2" fillId="62" borderId="108" applyNumberFormat="0" applyFont="0" applyAlignment="0" applyProtection="0"/>
    <xf numFmtId="0" fontId="92" fillId="58" borderId="240" applyNumberFormat="0" applyAlignment="0" applyProtection="0"/>
    <xf numFmtId="0" fontId="92" fillId="58" borderId="133" applyNumberFormat="0" applyAlignment="0" applyProtection="0"/>
    <xf numFmtId="0" fontId="2" fillId="43" borderId="96" applyNumberFormat="0" applyAlignment="0" applyProtection="0"/>
    <xf numFmtId="43" fontId="1" fillId="0" borderId="0" applyFont="0" applyFill="0" applyBorder="0" applyAlignment="0" applyProtection="0"/>
    <xf numFmtId="0" fontId="89" fillId="42" borderId="127" applyNumberFormat="0" applyAlignment="0" applyProtection="0"/>
    <xf numFmtId="0" fontId="89" fillId="42" borderId="83" applyNumberFormat="0" applyAlignment="0" applyProtection="0"/>
    <xf numFmtId="0" fontId="84" fillId="42" borderId="234" applyNumberFormat="0" applyAlignment="0" applyProtection="0"/>
    <xf numFmtId="43" fontId="1" fillId="0" borderId="0" applyFont="0" applyFill="0" applyBorder="0" applyAlignment="0" applyProtection="0"/>
    <xf numFmtId="0" fontId="2" fillId="62" borderId="80" applyNumberFormat="0" applyFont="0" applyAlignment="0" applyProtection="0"/>
    <xf numFmtId="0" fontId="2" fillId="43" borderId="251" applyNumberFormat="0" applyAlignment="0" applyProtection="0"/>
    <xf numFmtId="43" fontId="1" fillId="0" borderId="0" applyFont="0" applyFill="0" applyBorder="0" applyAlignment="0" applyProtection="0"/>
    <xf numFmtId="0" fontId="95" fillId="0" borderId="114" applyNumberFormat="0" applyFill="0" applyAlignment="0" applyProtection="0"/>
    <xf numFmtId="0" fontId="84" fillId="42" borderId="139" applyNumberFormat="0" applyAlignment="0" applyProtection="0"/>
    <xf numFmtId="0" fontId="89" fillId="42" borderId="218" applyNumberFormat="0" applyAlignment="0" applyProtection="0"/>
    <xf numFmtId="0" fontId="2" fillId="43" borderId="192" applyNumberFormat="0" applyAlignment="0" applyProtection="0"/>
    <xf numFmtId="0" fontId="2" fillId="43" borderId="164" applyNumberFormat="0" applyAlignment="0" applyProtection="0"/>
    <xf numFmtId="0" fontId="92" fillId="58" borderId="236" applyNumberFormat="0" applyAlignment="0" applyProtection="0"/>
    <xf numFmtId="0" fontId="2" fillId="62" borderId="168" applyNumberFormat="0" applyFont="0" applyAlignment="0" applyProtection="0"/>
    <xf numFmtId="0" fontId="102" fillId="0" borderId="74" applyNumberFormat="0" applyFill="0" applyAlignment="0" applyProtection="0"/>
    <xf numFmtId="0" fontId="2" fillId="43" borderId="227" applyNumberFormat="0" applyAlignment="0" applyProtection="0"/>
    <xf numFmtId="0" fontId="84" fillId="42" borderId="179" applyNumberFormat="0" applyAlignment="0" applyProtection="0"/>
    <xf numFmtId="0" fontId="2" fillId="43" borderId="124" applyNumberFormat="0" applyAlignment="0" applyProtection="0"/>
    <xf numFmtId="0" fontId="2" fillId="43" borderId="251" applyNumberFormat="0" applyAlignment="0" applyProtection="0"/>
    <xf numFmtId="0" fontId="89" fillId="42" borderId="155" applyNumberFormat="0" applyAlignment="0" applyProtection="0"/>
    <xf numFmtId="0" fontId="89" fillId="42" borderId="143" applyNumberFormat="0" applyAlignment="0" applyProtection="0"/>
    <xf numFmtId="0" fontId="2" fillId="43" borderId="243" applyNumberFormat="0" applyAlignment="0" applyProtection="0"/>
    <xf numFmtId="0" fontId="2" fillId="43" borderId="235" applyNumberFormat="0" applyAlignment="0" applyProtection="0"/>
    <xf numFmtId="0" fontId="92" fillId="58" borderId="260" applyNumberFormat="0" applyAlignment="0" applyProtection="0"/>
    <xf numFmtId="0" fontId="2" fillId="43" borderId="116" applyNumberFormat="0" applyAlignment="0" applyProtection="0"/>
    <xf numFmtId="0" fontId="82" fillId="58" borderId="210" applyNumberFormat="0" applyAlignment="0" applyProtection="0"/>
    <xf numFmtId="0" fontId="84" fillId="42" borderId="75" applyNumberFormat="0" applyAlignment="0" applyProtection="0"/>
    <xf numFmtId="43" fontId="1" fillId="0" borderId="0" applyFont="0" applyFill="0" applyBorder="0" applyAlignment="0" applyProtection="0"/>
    <xf numFmtId="0" fontId="102" fillId="0" borderId="162" applyNumberFormat="0" applyFill="0" applyAlignment="0" applyProtection="0"/>
    <xf numFmtId="0" fontId="2" fillId="43" borderId="132" applyNumberFormat="0" applyAlignment="0" applyProtection="0"/>
    <xf numFmtId="0" fontId="82" fillId="58" borderId="67" applyNumberFormat="0" applyAlignment="0" applyProtection="0"/>
    <xf numFmtId="0" fontId="89" fillId="42" borderId="210" applyNumberFormat="0" applyAlignment="0" applyProtection="0"/>
    <xf numFmtId="0" fontId="89" fillId="42" borderId="83" applyNumberFormat="0" applyAlignment="0" applyProtection="0"/>
    <xf numFmtId="0" fontId="2" fillId="43" borderId="100" applyNumberFormat="0" applyAlignment="0" applyProtection="0"/>
    <xf numFmtId="0" fontId="102" fillId="0" borderId="90" applyNumberFormat="0" applyFill="0" applyAlignment="0" applyProtection="0"/>
    <xf numFmtId="0" fontId="102" fillId="0" borderId="261" applyNumberFormat="0" applyFill="0" applyAlignment="0" applyProtection="0"/>
    <xf numFmtId="0" fontId="102" fillId="0" borderId="253" applyNumberFormat="0" applyFill="0" applyAlignment="0" applyProtection="0"/>
    <xf numFmtId="0" fontId="95" fillId="0" borderId="166" applyNumberFormat="0" applyFill="0" applyAlignment="0" applyProtection="0"/>
    <xf numFmtId="0" fontId="2" fillId="43" borderId="188" applyNumberFormat="0" applyAlignment="0" applyProtection="0"/>
    <xf numFmtId="0" fontId="2" fillId="62" borderId="80" applyNumberFormat="0" applyFont="0" applyAlignment="0" applyProtection="0"/>
    <xf numFmtId="0" fontId="2" fillId="43" borderId="267" applyNumberFormat="0" applyAlignment="0" applyProtection="0"/>
    <xf numFmtId="0" fontId="2" fillId="43" borderId="148" applyNumberFormat="0" applyAlignment="0" applyProtection="0"/>
    <xf numFmtId="43" fontId="1" fillId="0" borderId="0" applyFont="0" applyFill="0" applyBorder="0" applyAlignment="0" applyProtection="0"/>
    <xf numFmtId="0" fontId="95" fillId="0" borderId="162" applyNumberFormat="0" applyFill="0" applyAlignment="0" applyProtection="0"/>
    <xf numFmtId="0" fontId="2" fillId="43" borderId="243" applyNumberFormat="0" applyAlignment="0" applyProtection="0"/>
    <xf numFmtId="0" fontId="84" fillId="42" borderId="218" applyNumberFormat="0" applyAlignment="0" applyProtection="0"/>
    <xf numFmtId="0" fontId="2" fillId="43" borderId="68" applyNumberFormat="0" applyAlignment="0" applyProtection="0"/>
    <xf numFmtId="0" fontId="82" fillId="58" borderId="103" applyNumberFormat="0" applyAlignment="0" applyProtection="0"/>
    <xf numFmtId="0" fontId="2" fillId="43" borderId="205" applyNumberFormat="0" applyAlignment="0" applyProtection="0"/>
    <xf numFmtId="0" fontId="2" fillId="43" borderId="196" applyNumberFormat="0" applyAlignment="0" applyProtection="0"/>
    <xf numFmtId="0" fontId="2" fillId="62" borderId="192" applyNumberFormat="0" applyFont="0" applyAlignment="0" applyProtection="0"/>
    <xf numFmtId="0" fontId="89" fillId="42" borderId="226" applyNumberFormat="0" applyAlignment="0" applyProtection="0"/>
    <xf numFmtId="0" fontId="2" fillId="43" borderId="136" applyNumberFormat="0" applyAlignment="0" applyProtection="0"/>
    <xf numFmtId="0" fontId="2" fillId="62" borderId="128" applyNumberFormat="0" applyFont="0" applyAlignment="0" applyProtection="0"/>
    <xf numFmtId="0" fontId="84" fillId="42" borderId="119" applyNumberFormat="0" applyAlignment="0" applyProtection="0"/>
    <xf numFmtId="0" fontId="89" fillId="42" borderId="79" applyNumberFormat="0" applyAlignment="0" applyProtection="0"/>
    <xf numFmtId="0" fontId="102" fillId="0" borderId="82" applyNumberFormat="0" applyFill="0" applyAlignment="0" applyProtection="0"/>
    <xf numFmtId="0" fontId="2" fillId="43" borderId="192" applyNumberFormat="0" applyAlignment="0" applyProtection="0"/>
    <xf numFmtId="0" fontId="2" fillId="43" borderId="243" applyNumberFormat="0" applyAlignment="0" applyProtection="0"/>
    <xf numFmtId="0" fontId="2" fillId="43" borderId="156" applyNumberFormat="0" applyAlignment="0" applyProtection="0"/>
    <xf numFmtId="0" fontId="92" fillId="58" borderId="145" applyNumberFormat="0" applyAlignment="0" applyProtection="0"/>
    <xf numFmtId="0" fontId="89" fillId="42" borderId="171" applyNumberFormat="0" applyAlignment="0" applyProtection="0"/>
    <xf numFmtId="0" fontId="2" fillId="43" borderId="160" applyNumberFormat="0" applyAlignment="0" applyProtection="0"/>
    <xf numFmtId="0" fontId="84" fillId="42" borderId="222" applyNumberFormat="0" applyAlignment="0" applyProtection="0"/>
    <xf numFmtId="0" fontId="2" fillId="43" borderId="68" applyNumberFormat="0" applyAlignment="0" applyProtection="0"/>
    <xf numFmtId="0" fontId="2" fillId="43" borderId="72" applyNumberFormat="0" applyAlignment="0" applyProtection="0"/>
    <xf numFmtId="0" fontId="2" fillId="62" borderId="196" applyNumberFormat="0" applyFont="0" applyAlignment="0" applyProtection="0"/>
    <xf numFmtId="0" fontId="95" fillId="0" borderId="166" applyNumberFormat="0" applyFill="0" applyAlignment="0" applyProtection="0"/>
    <xf numFmtId="0" fontId="2" fillId="43" borderId="227" applyNumberFormat="0" applyAlignment="0" applyProtection="0"/>
    <xf numFmtId="0" fontId="102" fillId="0" borderId="146" applyNumberFormat="0" applyFill="0" applyAlignment="0" applyProtection="0"/>
    <xf numFmtId="0" fontId="2" fillId="43" borderId="108" applyNumberFormat="0" applyAlignment="0" applyProtection="0"/>
    <xf numFmtId="0" fontId="95" fillId="0" borderId="106" applyNumberFormat="0" applyFill="0" applyAlignment="0" applyProtection="0"/>
    <xf numFmtId="0" fontId="2" fillId="43" borderId="120" applyNumberFormat="0" applyAlignment="0" applyProtection="0"/>
    <xf numFmtId="0" fontId="92" fillId="58" borderId="220" applyNumberFormat="0" applyAlignment="0" applyProtection="0"/>
    <xf numFmtId="0" fontId="2" fillId="43" borderId="104" applyNumberFormat="0" applyAlignment="0" applyProtection="0"/>
    <xf numFmtId="43" fontId="1" fillId="0" borderId="0" applyFont="0" applyFill="0" applyBorder="0" applyAlignment="0" applyProtection="0"/>
    <xf numFmtId="0" fontId="95" fillId="0" borderId="229" applyNumberFormat="0" applyFill="0" applyAlignment="0" applyProtection="0"/>
    <xf numFmtId="0" fontId="2" fillId="62" borderId="124" applyNumberFormat="0" applyFont="0" applyAlignment="0" applyProtection="0"/>
    <xf numFmtId="0" fontId="89" fillId="42" borderId="163" applyNumberFormat="0" applyAlignment="0" applyProtection="0"/>
    <xf numFmtId="0" fontId="102" fillId="0" borderId="130" applyNumberFormat="0" applyFill="0" applyAlignment="0" applyProtection="0"/>
    <xf numFmtId="0" fontId="89" fillId="42" borderId="123" applyNumberFormat="0" applyAlignment="0" applyProtection="0"/>
    <xf numFmtId="0" fontId="95" fillId="0" borderId="213" applyNumberFormat="0" applyFill="0" applyAlignment="0" applyProtection="0"/>
    <xf numFmtId="0" fontId="92" fillId="58" borderId="173" applyNumberFormat="0" applyAlignment="0" applyProtection="0"/>
    <xf numFmtId="0" fontId="89" fillId="42" borderId="143" applyNumberFormat="0" applyAlignment="0" applyProtection="0"/>
    <xf numFmtId="0" fontId="2" fillId="43" borderId="96" applyNumberFormat="0" applyAlignment="0" applyProtection="0"/>
    <xf numFmtId="43" fontId="1" fillId="0" borderId="0" applyFont="0" applyFill="0" applyBorder="0" applyAlignment="0" applyProtection="0"/>
    <xf numFmtId="0" fontId="82" fillId="58" borderId="79" applyNumberFormat="0" applyAlignment="0" applyProtection="0"/>
    <xf numFmtId="43" fontId="1" fillId="0" borderId="0" applyFont="0" applyFill="0" applyBorder="0" applyAlignment="0" applyProtection="0"/>
    <xf numFmtId="0" fontId="2" fillId="43" borderId="243" applyNumberFormat="0" applyAlignment="0" applyProtection="0"/>
    <xf numFmtId="0" fontId="2" fillId="43" borderId="88" applyNumberFormat="0" applyAlignment="0" applyProtection="0"/>
    <xf numFmtId="0" fontId="2" fillId="43" borderId="116" applyNumberFormat="0" applyAlignment="0" applyProtection="0"/>
    <xf numFmtId="0" fontId="95" fillId="0" borderId="102" applyNumberFormat="0" applyFill="0" applyAlignment="0" applyProtection="0"/>
    <xf numFmtId="43" fontId="1" fillId="0" borderId="0" applyFont="0" applyFill="0" applyBorder="0" applyAlignment="0" applyProtection="0"/>
    <xf numFmtId="0" fontId="2" fillId="62" borderId="263" applyNumberFormat="0" applyFont="0" applyAlignment="0" applyProtection="0"/>
    <xf numFmtId="0" fontId="2" fillId="43" borderId="184" applyNumberFormat="0" applyAlignment="0" applyProtection="0"/>
    <xf numFmtId="0" fontId="2" fillId="62" borderId="211" applyNumberFormat="0" applyFont="0" applyAlignment="0" applyProtection="0"/>
    <xf numFmtId="0" fontId="2" fillId="43" borderId="196" applyNumberFormat="0" applyAlignment="0" applyProtection="0"/>
    <xf numFmtId="0" fontId="95" fillId="0" borderId="233" applyNumberFormat="0" applyFill="0" applyAlignment="0" applyProtection="0"/>
    <xf numFmtId="0" fontId="95" fillId="0" borderId="134" applyNumberFormat="0" applyFill="0" applyAlignment="0" applyProtection="0"/>
    <xf numFmtId="0" fontId="92" fillId="58" borderId="129" applyNumberFormat="0" applyAlignment="0" applyProtection="0"/>
    <xf numFmtId="0" fontId="102" fillId="0" borderId="138" applyNumberFormat="0" applyFill="0" applyAlignment="0" applyProtection="0"/>
    <xf numFmtId="0" fontId="2" fillId="62" borderId="140" applyNumberFormat="0" applyFont="0" applyAlignment="0" applyProtection="0"/>
    <xf numFmtId="0" fontId="92" fillId="58" borderId="73" applyNumberFormat="0" applyAlignment="0" applyProtection="0"/>
    <xf numFmtId="0" fontId="2" fillId="62" borderId="92" applyNumberFormat="0" applyFont="0" applyAlignment="0" applyProtection="0"/>
    <xf numFmtId="0" fontId="2" fillId="62" borderId="88" applyNumberFormat="0" applyFont="0" applyAlignment="0" applyProtection="0"/>
    <xf numFmtId="0" fontId="2" fillId="43" borderId="176" applyNumberFormat="0" applyAlignment="0" applyProtection="0"/>
    <xf numFmtId="0" fontId="2" fillId="43" borderId="84" applyNumberFormat="0" applyAlignment="0" applyProtection="0"/>
    <xf numFmtId="43" fontId="1" fillId="0" borderId="0" applyFont="0" applyFill="0" applyBorder="0" applyAlignment="0" applyProtection="0"/>
    <xf numFmtId="0" fontId="89" fillId="42" borderId="75" applyNumberFormat="0" applyAlignment="0" applyProtection="0"/>
    <xf numFmtId="0" fontId="89" fillId="42" borderId="139" applyNumberFormat="0" applyAlignment="0" applyProtection="0"/>
    <xf numFmtId="0" fontId="102" fillId="0" borderId="225" applyNumberFormat="0" applyFill="0" applyAlignment="0" applyProtection="0"/>
    <xf numFmtId="0" fontId="92" fillId="58" borderId="256" applyNumberFormat="0" applyAlignment="0" applyProtection="0"/>
    <xf numFmtId="0" fontId="89" fillId="42" borderId="123" applyNumberFormat="0" applyAlignment="0" applyProtection="0"/>
    <xf numFmtId="0" fontId="2" fillId="43" borderId="251" applyNumberFormat="0" applyAlignment="0" applyProtection="0"/>
    <xf numFmtId="0" fontId="2" fillId="62" borderId="140" applyNumberFormat="0" applyFont="0" applyAlignment="0" applyProtection="0"/>
    <xf numFmtId="0" fontId="82" fillId="58" borderId="111" applyNumberFormat="0" applyAlignment="0" applyProtection="0"/>
    <xf numFmtId="0" fontId="2" fillId="43" borderId="128" applyNumberFormat="0" applyAlignment="0" applyProtection="0"/>
    <xf numFmtId="0" fontId="2" fillId="43" borderId="152" applyNumberFormat="0" applyAlignment="0" applyProtection="0"/>
    <xf numFmtId="0" fontId="82" fillId="58" borderId="139" applyNumberFormat="0" applyAlignment="0" applyProtection="0"/>
    <xf numFmtId="0" fontId="89" fillId="42" borderId="234" applyNumberFormat="0" applyAlignment="0" applyProtection="0"/>
    <xf numFmtId="0" fontId="89" fillId="42" borderId="199" applyNumberFormat="0" applyAlignment="0" applyProtection="0"/>
    <xf numFmtId="0" fontId="82" fillId="58" borderId="159" applyNumberFormat="0" applyAlignment="0" applyProtection="0"/>
    <xf numFmtId="0" fontId="102" fillId="0" borderId="158" applyNumberFormat="0" applyFill="0" applyAlignment="0" applyProtection="0"/>
    <xf numFmtId="0" fontId="2" fillId="62" borderId="100" applyNumberFormat="0" applyFont="0" applyAlignment="0" applyProtection="0"/>
    <xf numFmtId="0" fontId="92" fillId="58" borderId="77" applyNumberFormat="0" applyAlignment="0" applyProtection="0"/>
    <xf numFmtId="0" fontId="95" fillId="0" borderId="90" applyNumberFormat="0" applyFill="0" applyAlignment="0" applyProtection="0"/>
    <xf numFmtId="0" fontId="2" fillId="43" borderId="148" applyNumberFormat="0" applyAlignment="0" applyProtection="0"/>
    <xf numFmtId="0" fontId="2" fillId="62" borderId="267" applyNumberFormat="0" applyFont="0" applyAlignment="0" applyProtection="0"/>
    <xf numFmtId="0" fontId="2" fillId="43" borderId="96" applyNumberFormat="0" applyAlignment="0" applyProtection="0"/>
    <xf numFmtId="0" fontId="2" fillId="43" borderId="184" applyNumberFormat="0" applyAlignment="0" applyProtection="0"/>
    <xf numFmtId="0" fontId="89" fillId="42" borderId="191" applyNumberFormat="0" applyAlignment="0" applyProtection="0"/>
    <xf numFmtId="0" fontId="82" fillId="58" borderId="115" applyNumberFormat="0" applyAlignment="0" applyProtection="0"/>
    <xf numFmtId="0" fontId="2" fillId="43" borderId="239" applyNumberFormat="0" applyAlignment="0" applyProtection="0"/>
    <xf numFmtId="0" fontId="102" fillId="0" borderId="170" applyNumberFormat="0" applyFill="0" applyAlignment="0" applyProtection="0"/>
    <xf numFmtId="0" fontId="84" fillId="42" borderId="226" applyNumberFormat="0" applyAlignment="0" applyProtection="0"/>
    <xf numFmtId="0" fontId="95" fillId="0" borderId="190" applyNumberFormat="0" applyFill="0" applyAlignment="0" applyProtection="0"/>
    <xf numFmtId="0" fontId="2" fillId="62" borderId="176" applyNumberFormat="0" applyFont="0" applyAlignment="0" applyProtection="0"/>
    <xf numFmtId="43" fontId="1" fillId="0" borderId="0" applyFont="0" applyFill="0" applyBorder="0" applyAlignment="0" applyProtection="0"/>
    <xf numFmtId="0" fontId="82" fillId="58" borderId="171" applyNumberFormat="0" applyAlignment="0" applyProtection="0"/>
    <xf numFmtId="0" fontId="89" fillId="42" borderId="199" applyNumberFormat="0" applyAlignment="0" applyProtection="0"/>
    <xf numFmtId="0" fontId="84" fillId="42" borderId="187" applyNumberFormat="0" applyAlignment="0" applyProtection="0"/>
    <xf numFmtId="0" fontId="2" fillId="43" borderId="132" applyNumberFormat="0" applyAlignment="0" applyProtection="0"/>
    <xf numFmtId="0" fontId="84" fillId="42" borderId="195" applyNumberFormat="0" applyAlignment="0" applyProtection="0"/>
    <xf numFmtId="0" fontId="2" fillId="62" borderId="180" applyNumberFormat="0" applyFont="0" applyAlignment="0" applyProtection="0"/>
    <xf numFmtId="0" fontId="2" fillId="62" borderId="259" applyNumberFormat="0" applyFont="0" applyAlignment="0" applyProtection="0"/>
    <xf numFmtId="0" fontId="89" fillId="42" borderId="95" applyNumberFormat="0" applyAlignment="0" applyProtection="0"/>
    <xf numFmtId="0" fontId="2" fillId="43" borderId="211" applyNumberFormat="0" applyAlignment="0" applyProtection="0"/>
    <xf numFmtId="0" fontId="95" fillId="0" borderId="265" applyNumberFormat="0" applyFill="0" applyAlignment="0" applyProtection="0"/>
    <xf numFmtId="0" fontId="2" fillId="62" borderId="231" applyNumberFormat="0" applyFont="0" applyAlignment="0" applyProtection="0"/>
    <xf numFmtId="0" fontId="95" fillId="0" borderId="86" applyNumberFormat="0" applyFill="0" applyAlignment="0" applyProtection="0"/>
    <xf numFmtId="0" fontId="89" fillId="42" borderId="191" applyNumberFormat="0" applyAlignment="0" applyProtection="0"/>
    <xf numFmtId="0" fontId="2" fillId="62" borderId="196" applyNumberFormat="0" applyFont="0" applyAlignment="0" applyProtection="0"/>
    <xf numFmtId="0" fontId="84" fillId="42" borderId="83" applyNumberFormat="0" applyAlignment="0" applyProtection="0"/>
    <xf numFmtId="0" fontId="84" fillId="42" borderId="123" applyNumberFormat="0" applyAlignment="0" applyProtection="0"/>
    <xf numFmtId="0" fontId="2" fillId="43" borderId="76" applyNumberFormat="0" applyAlignment="0" applyProtection="0"/>
    <xf numFmtId="0" fontId="2" fillId="62" borderId="172" applyNumberFormat="0" applyFont="0" applyAlignment="0" applyProtection="0"/>
    <xf numFmtId="43" fontId="1" fillId="0" borderId="0" applyFont="0" applyFill="0" applyBorder="0" applyAlignment="0" applyProtection="0"/>
    <xf numFmtId="0" fontId="89" fillId="42" borderId="159" applyNumberFormat="0" applyAlignment="0" applyProtection="0"/>
    <xf numFmtId="0" fontId="89" fillId="42" borderId="183" applyNumberFormat="0" applyAlignment="0" applyProtection="0"/>
    <xf numFmtId="0" fontId="102" fillId="0" borderId="86" applyNumberFormat="0" applyFill="0" applyAlignment="0" applyProtection="0"/>
    <xf numFmtId="0" fontId="2" fillId="43" borderId="192" applyNumberFormat="0" applyAlignment="0" applyProtection="0"/>
    <xf numFmtId="0" fontId="102" fillId="0" borderId="98" applyNumberFormat="0" applyFill="0" applyAlignment="0" applyProtection="0"/>
    <xf numFmtId="0" fontId="95" fillId="0" borderId="142" applyNumberFormat="0" applyFill="0" applyAlignment="0" applyProtection="0"/>
    <xf numFmtId="0" fontId="2" fillId="43" borderId="120" applyNumberFormat="0" applyAlignment="0" applyProtection="0"/>
    <xf numFmtId="0" fontId="84" fillId="42" borderId="79" applyNumberFormat="0" applyAlignment="0" applyProtection="0"/>
    <xf numFmtId="0" fontId="95" fillId="0" borderId="138" applyNumberFormat="0" applyFill="0" applyAlignment="0" applyProtection="0"/>
    <xf numFmtId="0" fontId="102" fillId="0" borderId="241" applyNumberFormat="0" applyFill="0" applyAlignment="0" applyProtection="0"/>
    <xf numFmtId="0" fontId="92" fillId="58" borderId="149" applyNumberFormat="0" applyAlignment="0" applyProtection="0"/>
    <xf numFmtId="0" fontId="2" fillId="43" borderId="96" applyNumberFormat="0" applyAlignment="0" applyProtection="0"/>
    <xf numFmtId="0" fontId="2" fillId="62" borderId="120" applyNumberFormat="0" applyFont="0" applyAlignment="0" applyProtection="0"/>
    <xf numFmtId="0" fontId="84" fillId="42" borderId="204" applyNumberFormat="0" applyAlignment="0" applyProtection="0"/>
    <xf numFmtId="0" fontId="2" fillId="62" borderId="92" applyNumberFormat="0" applyFont="0" applyAlignment="0" applyProtection="0"/>
    <xf numFmtId="0" fontId="89" fillId="42" borderId="91" applyNumberFormat="0" applyAlignment="0" applyProtection="0"/>
    <xf numFmtId="0" fontId="95" fillId="0" borderId="190" applyNumberFormat="0" applyFill="0" applyAlignment="0" applyProtection="0"/>
    <xf numFmtId="0" fontId="84" fillId="42" borderId="238" applyNumberFormat="0" applyAlignment="0" applyProtection="0"/>
    <xf numFmtId="0" fontId="92" fillId="58" borderId="224" applyNumberFormat="0" applyAlignment="0" applyProtection="0"/>
    <xf numFmtId="0" fontId="95" fillId="0" borderId="221" applyNumberFormat="0" applyFill="0" applyAlignment="0" applyProtection="0"/>
    <xf numFmtId="0" fontId="2" fillId="62" borderId="124" applyNumberFormat="0" applyFont="0" applyAlignment="0" applyProtection="0"/>
    <xf numFmtId="0" fontId="2" fillId="62" borderId="184" applyNumberFormat="0" applyFont="0" applyAlignment="0" applyProtection="0"/>
    <xf numFmtId="0" fontId="2" fillId="43" borderId="108" applyNumberFormat="0" applyAlignment="0" applyProtection="0"/>
    <xf numFmtId="0" fontId="2" fillId="43" borderId="263" applyNumberFormat="0" applyAlignment="0" applyProtection="0"/>
    <xf numFmtId="0" fontId="92" fillId="58" borderId="89" applyNumberFormat="0" applyAlignment="0" applyProtection="0"/>
    <xf numFmtId="0" fontId="2" fillId="43" borderId="108" applyNumberFormat="0" applyAlignment="0" applyProtection="0"/>
    <xf numFmtId="0" fontId="2" fillId="43" borderId="100" applyNumberFormat="0" applyAlignment="0" applyProtection="0"/>
    <xf numFmtId="0" fontId="102" fillId="0" borderId="102" applyNumberFormat="0" applyFill="0" applyAlignment="0" applyProtection="0"/>
    <xf numFmtId="43" fontId="1" fillId="0" borderId="0" applyFont="0" applyFill="0" applyBorder="0" applyAlignment="0" applyProtection="0"/>
    <xf numFmtId="0" fontId="2" fillId="43" borderId="112" applyNumberFormat="0" applyAlignment="0" applyProtection="0"/>
    <xf numFmtId="0" fontId="95" fillId="0" borderId="158" applyNumberFormat="0" applyFill="0" applyAlignment="0" applyProtection="0"/>
    <xf numFmtId="0" fontId="2" fillId="43" borderId="112" applyNumberFormat="0" applyAlignment="0" applyProtection="0"/>
    <xf numFmtId="0" fontId="89" fillId="42" borderId="167" applyNumberFormat="0" applyAlignment="0" applyProtection="0"/>
    <xf numFmtId="0" fontId="2" fillId="43" borderId="172" applyNumberFormat="0" applyAlignment="0" applyProtection="0"/>
    <xf numFmtId="0" fontId="95" fillId="0" borderId="138" applyNumberFormat="0" applyFill="0" applyAlignment="0" applyProtection="0"/>
    <xf numFmtId="0" fontId="2" fillId="43" borderId="80" applyNumberFormat="0" applyAlignment="0" applyProtection="0"/>
    <xf numFmtId="0" fontId="2" fillId="43" borderId="156" applyNumberFormat="0" applyAlignment="0" applyProtection="0"/>
    <xf numFmtId="0" fontId="89" fillId="42" borderId="266" applyNumberFormat="0" applyAlignment="0" applyProtection="0"/>
    <xf numFmtId="0" fontId="95" fillId="0" borderId="86" applyNumberFormat="0" applyFill="0" applyAlignment="0" applyProtection="0"/>
    <xf numFmtId="0" fontId="89" fillId="42" borderId="107" applyNumberFormat="0" applyAlignment="0" applyProtection="0"/>
    <xf numFmtId="0" fontId="95" fillId="0" borderId="74" applyNumberFormat="0" applyFill="0" applyAlignment="0" applyProtection="0"/>
    <xf numFmtId="0" fontId="89" fillId="42" borderId="71" applyNumberFormat="0" applyAlignment="0" applyProtection="0"/>
    <xf numFmtId="0" fontId="102" fillId="0" borderId="269" applyNumberFormat="0" applyFill="0" applyAlignment="0" applyProtection="0"/>
    <xf numFmtId="0" fontId="84" fillId="42" borderId="163" applyNumberFormat="0" applyAlignment="0" applyProtection="0"/>
    <xf numFmtId="0" fontId="2" fillId="43" borderId="112" applyNumberFormat="0" applyAlignment="0" applyProtection="0"/>
    <xf numFmtId="0" fontId="2" fillId="43" borderId="219" applyNumberFormat="0" applyAlignment="0" applyProtection="0"/>
    <xf numFmtId="43" fontId="1" fillId="0" borderId="0" applyFont="0" applyFill="0" applyBorder="0" applyAlignment="0" applyProtection="0"/>
    <xf numFmtId="0" fontId="89" fillId="42" borderId="87" applyNumberFormat="0" applyAlignment="0" applyProtection="0"/>
    <xf numFmtId="43" fontId="1" fillId="0" borderId="0" applyFont="0" applyFill="0" applyBorder="0" applyAlignment="0" applyProtection="0"/>
    <xf numFmtId="0" fontId="2" fillId="43" borderId="96" applyNumberFormat="0" applyAlignment="0" applyProtection="0"/>
    <xf numFmtId="0" fontId="89" fillId="42" borderId="91" applyNumberFormat="0" applyAlignment="0" applyProtection="0"/>
    <xf numFmtId="0" fontId="2" fillId="43" borderId="196" applyNumberFormat="0" applyAlignment="0" applyProtection="0"/>
    <xf numFmtId="0" fontId="95" fillId="0" borderId="253" applyNumberFormat="0" applyFill="0" applyAlignment="0" applyProtection="0"/>
    <xf numFmtId="0" fontId="2" fillId="43" borderId="188" applyNumberFormat="0" applyAlignment="0" applyProtection="0"/>
    <xf numFmtId="0" fontId="95" fillId="0" borderId="229" applyNumberFormat="0" applyFill="0" applyAlignment="0" applyProtection="0"/>
    <xf numFmtId="0" fontId="2" fillId="43" borderId="124" applyNumberFormat="0" applyAlignment="0" applyProtection="0"/>
    <xf numFmtId="0" fontId="2" fillId="43" borderId="168" applyNumberFormat="0" applyAlignment="0" applyProtection="0"/>
    <xf numFmtId="0" fontId="89" fillId="42" borderId="71" applyNumberFormat="0" applyAlignment="0" applyProtection="0"/>
    <xf numFmtId="43" fontId="1" fillId="0" borderId="0" applyFont="0" applyFill="0" applyBorder="0" applyAlignment="0" applyProtection="0"/>
    <xf numFmtId="0" fontId="89" fillId="42" borderId="135" applyNumberFormat="0" applyAlignment="0" applyProtection="0"/>
    <xf numFmtId="0" fontId="2" fillId="62" borderId="184" applyNumberFormat="0" applyFont="0" applyAlignment="0" applyProtection="0"/>
    <xf numFmtId="0" fontId="89" fillId="42" borderId="75" applyNumberFormat="0" applyAlignment="0" applyProtection="0"/>
    <xf numFmtId="0" fontId="2" fillId="43" borderId="80" applyNumberFormat="0" applyAlignment="0" applyProtection="0"/>
    <xf numFmtId="0" fontId="92" fillId="58" borderId="85" applyNumberFormat="0" applyAlignment="0" applyProtection="0"/>
    <xf numFmtId="0" fontId="89" fillId="42" borderId="238" applyNumberFormat="0" applyAlignment="0" applyProtection="0"/>
    <xf numFmtId="0" fontId="2" fillId="43" borderId="128" applyNumberFormat="0" applyAlignment="0" applyProtection="0"/>
    <xf numFmtId="0" fontId="95" fillId="0" borderId="154" applyNumberFormat="0" applyFill="0" applyAlignment="0" applyProtection="0"/>
    <xf numFmtId="0" fontId="84" fillId="42" borderId="71" applyNumberFormat="0" applyAlignment="0" applyProtection="0"/>
    <xf numFmtId="0" fontId="89" fillId="42" borderId="230" applyNumberFormat="0" applyAlignment="0" applyProtection="0"/>
    <xf numFmtId="0" fontId="102" fillId="0" borderId="202" applyNumberFormat="0" applyFill="0" applyAlignment="0" applyProtection="0"/>
    <xf numFmtId="0" fontId="2" fillId="43" borderId="88" applyNumberFormat="0" applyAlignment="0" applyProtection="0"/>
    <xf numFmtId="0" fontId="84" fillId="42" borderId="127" applyNumberFormat="0" applyAlignment="0" applyProtection="0"/>
    <xf numFmtId="0" fontId="2" fillId="62" borderId="247" applyNumberFormat="0" applyFont="0" applyAlignment="0" applyProtection="0"/>
    <xf numFmtId="0" fontId="2" fillId="43" borderId="140" applyNumberFormat="0" applyAlignment="0" applyProtection="0"/>
    <xf numFmtId="0" fontId="95" fillId="0" borderId="162" applyNumberFormat="0" applyFill="0" applyAlignment="0" applyProtection="0"/>
    <xf numFmtId="0" fontId="2" fillId="43" borderId="104" applyNumberFormat="0" applyAlignment="0" applyProtection="0"/>
    <xf numFmtId="0" fontId="84" fillId="42" borderId="131" applyNumberFormat="0" applyAlignment="0" applyProtection="0"/>
    <xf numFmtId="0" fontId="2" fillId="43" borderId="76" applyNumberFormat="0" applyAlignment="0" applyProtection="0"/>
    <xf numFmtId="0" fontId="2" fillId="43" borderId="140" applyNumberFormat="0" applyAlignment="0" applyProtection="0"/>
    <xf numFmtId="0" fontId="89" fillId="42" borderId="195" applyNumberFormat="0" applyAlignment="0" applyProtection="0"/>
    <xf numFmtId="0" fontId="2" fillId="43" borderId="92" applyNumberFormat="0" applyAlignment="0" applyProtection="0"/>
    <xf numFmtId="0" fontId="2" fillId="43" borderId="92" applyNumberFormat="0" applyAlignment="0" applyProtection="0"/>
    <xf numFmtId="0" fontId="82" fillId="58" borderId="218" applyNumberFormat="0" applyAlignment="0" applyProtection="0"/>
    <xf numFmtId="0" fontId="102" fillId="0" borderId="150" applyNumberFormat="0" applyFill="0" applyAlignment="0" applyProtection="0"/>
    <xf numFmtId="0" fontId="2" fillId="43" borderId="227" applyNumberFormat="0" applyAlignment="0" applyProtection="0"/>
    <xf numFmtId="0" fontId="2" fillId="43" borderId="263" applyNumberFormat="0" applyAlignment="0" applyProtection="0"/>
    <xf numFmtId="0" fontId="2" fillId="43" borderId="92" applyNumberFormat="0" applyAlignment="0" applyProtection="0"/>
    <xf numFmtId="0" fontId="2" fillId="43" borderId="120" applyNumberFormat="0" applyAlignment="0" applyProtection="0"/>
    <xf numFmtId="43" fontId="1" fillId="0" borderId="0" applyFont="0" applyFill="0" applyBorder="0" applyAlignment="0" applyProtection="0"/>
    <xf numFmtId="0" fontId="2" fillId="62" borderId="172" applyNumberFormat="0" applyFont="0" applyAlignment="0" applyProtection="0"/>
    <xf numFmtId="0" fontId="92" fillId="58" borderId="93" applyNumberFormat="0" applyAlignment="0" applyProtection="0"/>
    <xf numFmtId="0" fontId="2" fillId="62" borderId="112" applyNumberFormat="0" applyFont="0" applyAlignment="0" applyProtection="0"/>
    <xf numFmtId="0" fontId="89" fillId="42" borderId="79" applyNumberFormat="0" applyAlignment="0" applyProtection="0"/>
    <xf numFmtId="0" fontId="2" fillId="43" borderId="124" applyNumberFormat="0" applyAlignment="0" applyProtection="0"/>
    <xf numFmtId="0" fontId="102" fillId="0" borderId="166" applyNumberFormat="0" applyFill="0" applyAlignment="0" applyProtection="0"/>
    <xf numFmtId="0" fontId="95" fillId="0" borderId="9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84" fillId="42" borderId="111" applyNumberFormat="0" applyAlignment="0" applyProtection="0"/>
    <xf numFmtId="0" fontId="84" fillId="42" borderId="99" applyNumberFormat="0" applyAlignment="0" applyProtection="0"/>
    <xf numFmtId="0" fontId="89" fillId="42" borderId="218" applyNumberFormat="0" applyAlignment="0" applyProtection="0"/>
    <xf numFmtId="0" fontId="2" fillId="62" borderId="148" applyNumberFormat="0" applyFont="0" applyAlignment="0" applyProtection="0"/>
    <xf numFmtId="0" fontId="2" fillId="43" borderId="136" applyNumberFormat="0" applyAlignment="0" applyProtection="0"/>
    <xf numFmtId="0" fontId="95" fillId="0" borderId="146" applyNumberFormat="0" applyFill="0" applyAlignment="0" applyProtection="0"/>
    <xf numFmtId="0" fontId="2" fillId="43" borderId="247" applyNumberFormat="0" applyAlignment="0" applyProtection="0"/>
    <xf numFmtId="0" fontId="82" fillId="58" borderId="179" applyNumberFormat="0" applyAlignment="0" applyProtection="0"/>
    <xf numFmtId="0" fontId="2" fillId="43" borderId="92" applyNumberFormat="0" applyAlignment="0" applyProtection="0"/>
    <xf numFmtId="0" fontId="95" fillId="0" borderId="126" applyNumberFormat="0" applyFill="0" applyAlignment="0" applyProtection="0"/>
    <xf numFmtId="0" fontId="2" fillId="43" borderId="160" applyNumberFormat="0" applyAlignment="0" applyProtection="0"/>
    <xf numFmtId="0" fontId="84" fillId="42" borderId="143" applyNumberFormat="0" applyAlignment="0" applyProtection="0"/>
    <xf numFmtId="43" fontId="1" fillId="0" borderId="0" applyFont="0" applyFill="0" applyBorder="0" applyAlignment="0" applyProtection="0"/>
    <xf numFmtId="0" fontId="92" fillId="58" borderId="268" applyNumberFormat="0" applyAlignment="0" applyProtection="0"/>
    <xf numFmtId="0" fontId="2" fillId="62" borderId="152" applyNumberFormat="0" applyFont="0" applyAlignment="0" applyProtection="0"/>
    <xf numFmtId="0" fontId="82" fillId="58" borderId="91" applyNumberFormat="0" applyAlignment="0" applyProtection="0"/>
    <xf numFmtId="0" fontId="89" fillId="42" borderId="99" applyNumberFormat="0" applyAlignment="0" applyProtection="0"/>
    <xf numFmtId="0" fontId="2" fillId="62" borderId="211" applyNumberFormat="0" applyFont="0" applyAlignment="0" applyProtection="0"/>
    <xf numFmtId="43" fontId="1" fillId="0" borderId="0" applyFont="0" applyFill="0" applyBorder="0" applyAlignment="0" applyProtection="0"/>
    <xf numFmtId="0" fontId="2" fillId="43" borderId="132" applyNumberFormat="0" applyAlignment="0" applyProtection="0"/>
    <xf numFmtId="0" fontId="2" fillId="43" borderId="219" applyNumberFormat="0" applyAlignment="0" applyProtection="0"/>
    <xf numFmtId="0" fontId="89" fillId="42" borderId="226" applyNumberFormat="0" applyAlignment="0" applyProtection="0"/>
    <xf numFmtId="0" fontId="2" fillId="43" borderId="140" applyNumberFormat="0" applyAlignment="0" applyProtection="0"/>
    <xf numFmtId="0" fontId="95" fillId="0" borderId="130" applyNumberFormat="0" applyFill="0" applyAlignment="0" applyProtection="0"/>
    <xf numFmtId="0" fontId="89" fillId="42" borderId="234" applyNumberFormat="0" applyAlignment="0" applyProtection="0"/>
    <xf numFmtId="0" fontId="102" fillId="0" borderId="190" applyNumberFormat="0" applyFill="0" applyAlignment="0" applyProtection="0"/>
    <xf numFmtId="0" fontId="2" fillId="62" borderId="267" applyNumberFormat="0" applyFont="0" applyAlignment="0" applyProtection="0"/>
    <xf numFmtId="0" fontId="89" fillId="42" borderId="115" applyNumberFormat="0" applyAlignment="0" applyProtection="0"/>
    <xf numFmtId="0" fontId="2" fillId="43" borderId="144" applyNumberFormat="0" applyAlignment="0" applyProtection="0"/>
    <xf numFmtId="0" fontId="2" fillId="43" borderId="205" applyNumberFormat="0" applyAlignment="0" applyProtection="0"/>
    <xf numFmtId="0" fontId="2" fillId="62" borderId="188" applyNumberFormat="0" applyFont="0" applyAlignment="0" applyProtection="0"/>
    <xf numFmtId="0" fontId="92" fillId="58" borderId="153" applyNumberFormat="0" applyAlignment="0" applyProtection="0"/>
    <xf numFmtId="0" fontId="2" fillId="62" borderId="231" applyNumberFormat="0" applyFont="0" applyAlignment="0" applyProtection="0"/>
    <xf numFmtId="0" fontId="95" fillId="0" borderId="186" applyNumberFormat="0" applyFill="0" applyAlignment="0" applyProtection="0"/>
    <xf numFmtId="0" fontId="2" fillId="43" borderId="219" applyNumberFormat="0" applyAlignment="0" applyProtection="0"/>
    <xf numFmtId="0" fontId="2" fillId="43" borderId="108" applyNumberFormat="0" applyAlignment="0" applyProtection="0"/>
    <xf numFmtId="0" fontId="2" fillId="62" borderId="100" applyNumberFormat="0" applyFont="0" applyAlignment="0" applyProtection="0"/>
    <xf numFmtId="0" fontId="102" fillId="0" borderId="207" applyNumberFormat="0" applyFill="0" applyAlignment="0" applyProtection="0"/>
    <xf numFmtId="0" fontId="82" fillId="58" borderId="204" applyNumberFormat="0" applyAlignment="0" applyProtection="0"/>
    <xf numFmtId="0" fontId="2" fillId="43" borderId="156" applyNumberFormat="0" applyAlignment="0" applyProtection="0"/>
    <xf numFmtId="0" fontId="92" fillId="58" borderId="125" applyNumberFormat="0" applyAlignment="0" applyProtection="0"/>
    <xf numFmtId="0" fontId="2" fillId="62" borderId="235" applyNumberFormat="0" applyFont="0" applyAlignment="0" applyProtection="0"/>
    <xf numFmtId="0" fontId="2" fillId="43" borderId="239" applyNumberFormat="0" applyAlignment="0" applyProtection="0"/>
    <xf numFmtId="0" fontId="2" fillId="43" borderId="156" applyNumberFormat="0" applyAlignment="0" applyProtection="0"/>
    <xf numFmtId="0" fontId="2" fillId="43" borderId="219" applyNumberFormat="0" applyAlignment="0" applyProtection="0"/>
    <xf numFmtId="0" fontId="2" fillId="43" borderId="200" applyNumberFormat="0" applyAlignment="0" applyProtection="0"/>
    <xf numFmtId="0" fontId="89" fillId="42" borderId="222" applyNumberFormat="0" applyAlignment="0" applyProtection="0"/>
    <xf numFmtId="0" fontId="2" fillId="43" borderId="251" applyNumberFormat="0" applyAlignment="0" applyProtection="0"/>
    <xf numFmtId="0" fontId="95" fillId="0" borderId="146" applyNumberFormat="0" applyFill="0" applyAlignment="0" applyProtection="0"/>
    <xf numFmtId="0" fontId="2" fillId="43" borderId="144" applyNumberFormat="0" applyAlignment="0" applyProtection="0"/>
    <xf numFmtId="0" fontId="2" fillId="62" borderId="243" applyNumberFormat="0" applyFont="0" applyAlignment="0" applyProtection="0"/>
    <xf numFmtId="0" fontId="82" fillId="58" borderId="187" applyNumberFormat="0" applyAlignment="0" applyProtection="0"/>
    <xf numFmtId="0" fontId="95" fillId="0" borderId="154" applyNumberFormat="0" applyFill="0" applyAlignment="0" applyProtection="0"/>
    <xf numFmtId="0" fontId="82" fillId="58" borderId="151" applyNumberFormat="0" applyAlignment="0" applyProtection="0"/>
    <xf numFmtId="0" fontId="2" fillId="43" borderId="108" applyNumberFormat="0" applyAlignment="0" applyProtection="0"/>
    <xf numFmtId="0" fontId="84" fillId="42" borderId="199" applyNumberFormat="0" applyAlignment="0" applyProtection="0"/>
    <xf numFmtId="0" fontId="2" fillId="43" borderId="140" applyNumberFormat="0" applyAlignment="0" applyProtection="0"/>
    <xf numFmtId="0" fontId="2" fillId="43" borderId="132" applyNumberFormat="0" applyAlignment="0" applyProtection="0"/>
    <xf numFmtId="0" fontId="2" fillId="43" borderId="160" applyNumberFormat="0" applyAlignment="0" applyProtection="0"/>
    <xf numFmtId="0" fontId="2" fillId="62" borderId="200" applyNumberFormat="0" applyFont="0" applyAlignment="0" applyProtection="0"/>
    <xf numFmtId="0" fontId="102" fillId="0" borderId="126" applyNumberFormat="0" applyFill="0" applyAlignment="0" applyProtection="0"/>
    <xf numFmtId="0" fontId="2" fillId="43" borderId="200" applyNumberFormat="0" applyAlignment="0" applyProtection="0"/>
    <xf numFmtId="0" fontId="2" fillId="43" borderId="205" applyNumberFormat="0" applyAlignment="0" applyProtection="0"/>
    <xf numFmtId="0" fontId="2" fillId="43" borderId="231" applyNumberFormat="0" applyAlignment="0" applyProtection="0"/>
    <xf numFmtId="0" fontId="2" fillId="43" borderId="156" applyNumberFormat="0" applyAlignment="0" applyProtection="0"/>
    <xf numFmtId="0" fontId="89" fillId="42" borderId="171" applyNumberFormat="0" applyAlignment="0" applyProtection="0"/>
    <xf numFmtId="0" fontId="95" fillId="0" borderId="213" applyNumberFormat="0" applyFill="0" applyAlignment="0" applyProtection="0"/>
    <xf numFmtId="0" fontId="2" fillId="43" borderId="136" applyNumberFormat="0" applyAlignment="0" applyProtection="0"/>
    <xf numFmtId="0" fontId="89" fillId="42" borderId="151" applyNumberFormat="0" applyAlignment="0" applyProtection="0"/>
    <xf numFmtId="0" fontId="89" fillId="42" borderId="147" applyNumberFormat="0" applyAlignment="0" applyProtection="0"/>
    <xf numFmtId="0" fontId="95" fillId="0" borderId="269" applyNumberFormat="0" applyFill="0" applyAlignment="0" applyProtection="0"/>
    <xf numFmtId="0" fontId="92" fillId="58" borderId="121" applyNumberFormat="0" applyAlignment="0" applyProtection="0"/>
    <xf numFmtId="43" fontId="1" fillId="0" borderId="0" applyFont="0" applyFill="0" applyBorder="0" applyAlignment="0" applyProtection="0"/>
    <xf numFmtId="0" fontId="92" fillId="58" borderId="197" applyNumberFormat="0" applyAlignment="0" applyProtection="0"/>
    <xf numFmtId="0" fontId="2" fillId="43" borderId="136" applyNumberFormat="0" applyAlignment="0" applyProtection="0"/>
    <xf numFmtId="0" fontId="95" fillId="0" borderId="194" applyNumberFormat="0" applyFill="0" applyAlignment="0" applyProtection="0"/>
    <xf numFmtId="0" fontId="2" fillId="62" borderId="144" applyNumberFormat="0" applyFont="0" applyAlignment="0" applyProtection="0"/>
    <xf numFmtId="0" fontId="2" fillId="43" borderId="205" applyNumberFormat="0" applyAlignment="0" applyProtection="0"/>
    <xf numFmtId="0" fontId="84" fillId="42" borderId="171" applyNumberFormat="0" applyAlignment="0" applyProtection="0"/>
    <xf numFmtId="0" fontId="2" fillId="62" borderId="255" applyNumberFormat="0" applyFont="0" applyAlignment="0" applyProtection="0"/>
    <xf numFmtId="0" fontId="102" fillId="0" borderId="174" applyNumberFormat="0" applyFill="0" applyAlignment="0" applyProtection="0"/>
    <xf numFmtId="0" fontId="2" fillId="43" borderId="259" applyNumberFormat="0" applyAlignment="0" applyProtection="0"/>
    <xf numFmtId="43" fontId="1" fillId="0" borderId="0" applyFont="0" applyFill="0" applyBorder="0" applyAlignment="0" applyProtection="0"/>
    <xf numFmtId="0" fontId="95" fillId="0" borderId="134" applyNumberFormat="0" applyFill="0" applyAlignment="0" applyProtection="0"/>
    <xf numFmtId="0" fontId="2" fillId="62" borderId="168" applyNumberFormat="0" applyFont="0" applyAlignment="0" applyProtection="0"/>
    <xf numFmtId="0" fontId="95" fillId="0" borderId="122" applyNumberFormat="0" applyFill="0" applyAlignment="0" applyProtection="0"/>
    <xf numFmtId="0" fontId="2" fillId="43" borderId="251" applyNumberFormat="0" applyAlignment="0" applyProtection="0"/>
    <xf numFmtId="0" fontId="2" fillId="62" borderId="259" applyNumberFormat="0" applyFont="0" applyAlignment="0" applyProtection="0"/>
    <xf numFmtId="0" fontId="2" fillId="43" borderId="259" applyNumberFormat="0" applyAlignment="0" applyProtection="0"/>
    <xf numFmtId="0" fontId="102" fillId="0" borderId="186" applyNumberFormat="0" applyFill="0" applyAlignment="0" applyProtection="0"/>
    <xf numFmtId="0" fontId="2" fillId="43" borderId="211" applyNumberFormat="0" applyAlignment="0" applyProtection="0"/>
    <xf numFmtId="0" fontId="2" fillId="43" borderId="172" applyNumberFormat="0" applyAlignment="0" applyProtection="0"/>
    <xf numFmtId="0" fontId="2" fillId="43" borderId="231" applyNumberFormat="0" applyAlignment="0" applyProtection="0"/>
    <xf numFmtId="0" fontId="89" fillId="42" borderId="258" applyNumberFormat="0" applyAlignment="0" applyProtection="0"/>
    <xf numFmtId="0" fontId="92" fillId="58" borderId="185" applyNumberFormat="0" applyAlignment="0" applyProtection="0"/>
    <xf numFmtId="0" fontId="84" fillId="42" borderId="135" applyNumberFormat="0" applyAlignment="0" applyProtection="0"/>
    <xf numFmtId="0" fontId="82" fillId="58" borderId="226" applyNumberFormat="0" applyAlignment="0" applyProtection="0"/>
    <xf numFmtId="0" fontId="2" fillId="43" borderId="211" applyNumberFormat="0" applyAlignment="0" applyProtection="0"/>
    <xf numFmtId="0" fontId="82" fillId="58" borderId="167" applyNumberFormat="0" applyAlignment="0" applyProtection="0"/>
    <xf numFmtId="0" fontId="2" fillId="62" borderId="152" applyNumberFormat="0" applyFont="0" applyAlignment="0" applyProtection="0"/>
    <xf numFmtId="0" fontId="2" fillId="43" borderId="180" applyNumberFormat="0" applyAlignment="0" applyProtection="0"/>
    <xf numFmtId="0" fontId="2" fillId="43" borderId="148" applyNumberFormat="0" applyAlignment="0" applyProtection="0"/>
    <xf numFmtId="0" fontId="89" fillId="42" borderId="204" applyNumberFormat="0" applyAlignment="0" applyProtection="0"/>
    <xf numFmtId="0" fontId="2" fillId="43" borderId="160" applyNumberFormat="0" applyAlignment="0" applyProtection="0"/>
    <xf numFmtId="0" fontId="2" fillId="43" borderId="152" applyNumberFormat="0" applyAlignment="0" applyProtection="0"/>
    <xf numFmtId="0" fontId="2" fillId="43" borderId="176" applyNumberFormat="0" applyAlignment="0" applyProtection="0"/>
    <xf numFmtId="0" fontId="89" fillId="42" borderId="187" applyNumberFormat="0" applyAlignment="0" applyProtection="0"/>
    <xf numFmtId="0" fontId="2" fillId="43" borderId="172" applyNumberFormat="0" applyAlignment="0" applyProtection="0"/>
    <xf numFmtId="43" fontId="1" fillId="0" borderId="0" applyFont="0" applyFill="0" applyBorder="0" applyAlignment="0" applyProtection="0"/>
    <xf numFmtId="0" fontId="2" fillId="43" borderId="172" applyNumberFormat="0" applyAlignment="0" applyProtection="0"/>
    <xf numFmtId="0" fontId="84" fillId="42" borderId="175" applyNumberFormat="0" applyAlignment="0" applyProtection="0"/>
    <xf numFmtId="0" fontId="2" fillId="62" borderId="251" applyNumberFormat="0" applyFont="0" applyAlignment="0" applyProtection="0"/>
    <xf numFmtId="0" fontId="92" fillId="58" borderId="165" applyNumberFormat="0" applyAlignment="0" applyProtection="0"/>
    <xf numFmtId="0" fontId="2" fillId="43" borderId="188" applyNumberFormat="0" applyAlignment="0" applyProtection="0"/>
    <xf numFmtId="0" fontId="95" fillId="0" borderId="241" applyNumberFormat="0" applyFill="0" applyAlignment="0" applyProtection="0"/>
    <xf numFmtId="0" fontId="2" fillId="43" borderId="180" applyNumberFormat="0" applyAlignment="0" applyProtection="0"/>
    <xf numFmtId="43" fontId="1" fillId="0" borderId="0" applyFont="0" applyFill="0" applyBorder="0" applyAlignment="0" applyProtection="0"/>
    <xf numFmtId="0" fontId="2" fillId="43" borderId="192" applyNumberFormat="0" applyAlignment="0" applyProtection="0"/>
    <xf numFmtId="43" fontId="1" fillId="0" borderId="0" applyFont="0" applyFill="0" applyBorder="0" applyAlignment="0" applyProtection="0"/>
    <xf numFmtId="0" fontId="102" fillId="0" borderId="194" applyNumberFormat="0" applyFill="0" applyAlignment="0" applyProtection="0"/>
    <xf numFmtId="0" fontId="84" fillId="42" borderId="191" applyNumberFormat="0" applyAlignment="0" applyProtection="0"/>
    <xf numFmtId="0" fontId="95" fillId="0" borderId="170" applyNumberFormat="0" applyFill="0" applyAlignment="0" applyProtection="0"/>
    <xf numFmtId="0" fontId="84" fillId="42" borderId="183" applyNumberFormat="0" applyAlignment="0" applyProtection="0"/>
    <xf numFmtId="43" fontId="1" fillId="0" borderId="0" applyFont="0" applyFill="0" applyBorder="0" applyAlignment="0" applyProtection="0"/>
    <xf numFmtId="0" fontId="95" fillId="0" borderId="202" applyNumberFormat="0" applyFill="0" applyAlignment="0" applyProtection="0"/>
    <xf numFmtId="0" fontId="82" fillId="58" borderId="266" applyNumberFormat="0" applyAlignment="0" applyProtection="0"/>
    <xf numFmtId="0" fontId="95" fillId="0" borderId="178" applyNumberFormat="0" applyFill="0" applyAlignment="0" applyProtection="0"/>
    <xf numFmtId="0" fontId="2" fillId="43" borderId="180" applyNumberFormat="0" applyAlignment="0" applyProtection="0"/>
    <xf numFmtId="0" fontId="102" fillId="0" borderId="221" applyNumberFormat="0" applyFill="0" applyAlignment="0" applyProtection="0"/>
    <xf numFmtId="0" fontId="95" fillId="0" borderId="237" applyNumberFormat="0" applyFill="0" applyAlignment="0" applyProtection="0"/>
    <xf numFmtId="0" fontId="95" fillId="0" borderId="265" applyNumberFormat="0" applyFill="0" applyAlignment="0" applyProtection="0"/>
    <xf numFmtId="0" fontId="2" fillId="43" borderId="223" applyNumberFormat="0" applyAlignment="0" applyProtection="0"/>
    <xf numFmtId="0" fontId="2" fillId="43" borderId="239" applyNumberFormat="0" applyAlignment="0" applyProtection="0"/>
    <xf numFmtId="0" fontId="2" fillId="43" borderId="223" applyNumberFormat="0" applyAlignment="0" applyProtection="0"/>
    <xf numFmtId="0" fontId="2" fillId="62" borderId="160" applyNumberFormat="0" applyFont="0" applyAlignment="0" applyProtection="0"/>
    <xf numFmtId="0" fontId="2" fillId="43" borderId="255" applyNumberFormat="0" applyAlignment="0" applyProtection="0"/>
    <xf numFmtId="43" fontId="1" fillId="0" borderId="0" applyFont="0" applyFill="0" applyBorder="0" applyAlignment="0" applyProtection="0"/>
    <xf numFmtId="0" fontId="2" fillId="43" borderId="259" applyNumberFormat="0" applyAlignment="0" applyProtection="0"/>
    <xf numFmtId="0" fontId="89" fillId="42" borderId="250" applyNumberFormat="0" applyAlignment="0" applyProtection="0"/>
    <xf numFmtId="43" fontId="1" fillId="0" borderId="0" applyFont="0" applyFill="0" applyBorder="0" applyAlignment="0" applyProtection="0"/>
    <xf numFmtId="0" fontId="95" fillId="0" borderId="198" applyNumberFormat="0" applyFill="0" applyAlignment="0" applyProtection="0"/>
    <xf numFmtId="43" fontId="1" fillId="0" borderId="0" applyFont="0" applyFill="0" applyBorder="0" applyAlignment="0" applyProtection="0"/>
    <xf numFmtId="0" fontId="2" fillId="43" borderId="219" applyNumberFormat="0" applyAlignment="0" applyProtection="0"/>
    <xf numFmtId="0" fontId="89" fillId="42" borderId="230" applyNumberFormat="0" applyAlignment="0" applyProtection="0"/>
    <xf numFmtId="0" fontId="92" fillId="58" borderId="201" applyNumberFormat="0" applyAlignment="0" applyProtection="0"/>
    <xf numFmtId="0" fontId="95" fillId="0" borderId="257" applyNumberFormat="0" applyFill="0" applyAlignment="0" applyProtection="0"/>
    <xf numFmtId="0" fontId="84" fillId="42" borderId="254" applyNumberFormat="0" applyAlignment="0" applyProtection="0"/>
    <xf numFmtId="0" fontId="2" fillId="43" borderId="192" applyNumberFormat="0" applyAlignment="0" applyProtection="0"/>
    <xf numFmtId="0" fontId="84" fillId="42" borderId="266" applyNumberFormat="0" applyAlignment="0" applyProtection="0"/>
    <xf numFmtId="0" fontId="102" fillId="0" borderId="182" applyNumberFormat="0" applyFill="0" applyAlignment="0" applyProtection="0"/>
    <xf numFmtId="0" fontId="2" fillId="43" borderId="180" applyNumberFormat="0" applyAlignment="0" applyProtection="0"/>
    <xf numFmtId="0" fontId="89" fillId="42" borderId="242" applyNumberFormat="0" applyAlignment="0" applyProtection="0"/>
    <xf numFmtId="0" fontId="89" fillId="42" borderId="258" applyNumberFormat="0" applyAlignment="0" applyProtection="0"/>
    <xf numFmtId="0" fontId="95" fillId="0" borderId="245" applyNumberFormat="0" applyFill="0" applyAlignment="0" applyProtection="0"/>
    <xf numFmtId="0" fontId="2" fillId="43" borderId="235" applyNumberFormat="0" applyAlignment="0" applyProtection="0"/>
    <xf numFmtId="0" fontId="2" fillId="62" borderId="227" applyNumberFormat="0" applyFont="0" applyAlignment="0" applyProtection="0"/>
    <xf numFmtId="0" fontId="95" fillId="0" borderId="261" applyNumberFormat="0" applyFill="0" applyAlignment="0" applyProtection="0"/>
    <xf numFmtId="43" fontId="1" fillId="0" borderId="0" applyFont="0" applyFill="0" applyBorder="0" applyAlignment="0" applyProtection="0"/>
    <xf numFmtId="0" fontId="2" fillId="43" borderId="243" applyNumberFormat="0" applyAlignment="0" applyProtection="0"/>
    <xf numFmtId="0" fontId="2" fillId="43" borderId="239" applyNumberFormat="0" applyAlignment="0" applyProtection="0"/>
    <xf numFmtId="0" fontId="2" fillId="43" borderId="219" applyNumberFormat="0" applyAlignment="0" applyProtection="0"/>
    <xf numFmtId="0" fontId="2" fillId="62" borderId="227" applyNumberFormat="0" applyFont="0" applyAlignment="0" applyProtection="0"/>
    <xf numFmtId="0" fontId="2" fillId="43" borderId="211" applyNumberFormat="0" applyAlignment="0" applyProtection="0"/>
    <xf numFmtId="0" fontId="2" fillId="62" borderId="219" applyNumberFormat="0" applyFont="0" applyAlignment="0" applyProtection="0"/>
    <xf numFmtId="0" fontId="102" fillId="0" borderId="249" applyNumberFormat="0" applyFill="0" applyAlignment="0" applyProtection="0"/>
    <xf numFmtId="0" fontId="2" fillId="43" borderId="259" applyNumberFormat="0" applyAlignment="0" applyProtection="0"/>
    <xf numFmtId="0" fontId="95" fillId="0" borderId="237" applyNumberFormat="0" applyFill="0" applyAlignment="0" applyProtection="0"/>
    <xf numFmtId="0" fontId="2" fillId="43" borderId="231" applyNumberFormat="0" applyAlignment="0" applyProtection="0"/>
    <xf numFmtId="0" fontId="2" fillId="43" borderId="231" applyNumberFormat="0" applyAlignment="0" applyProtection="0"/>
    <xf numFmtId="0" fontId="2" fillId="43" borderId="247" applyNumberFormat="0" applyAlignment="0" applyProtection="0"/>
    <xf numFmtId="0" fontId="102" fillId="0" borderId="265" applyNumberFormat="0" applyFill="0" applyAlignment="0" applyProtection="0"/>
    <xf numFmtId="0" fontId="95" fillId="0" borderId="261" applyNumberFormat="0" applyFill="0" applyAlignment="0" applyProtection="0"/>
    <xf numFmtId="0" fontId="2" fillId="43" borderId="223" applyNumberFormat="0" applyAlignment="0" applyProtection="0"/>
    <xf numFmtId="43" fontId="1" fillId="0" borderId="0" applyFont="0" applyFill="0" applyBorder="0" applyAlignment="0" applyProtection="0"/>
    <xf numFmtId="0" fontId="2" fillId="62" borderId="247" applyNumberFormat="0" applyFont="0" applyAlignment="0" applyProtection="0"/>
    <xf numFmtId="0" fontId="2" fillId="62" borderId="235" applyNumberFormat="0" applyFont="0" applyAlignment="0" applyProtection="0"/>
    <xf numFmtId="0" fontId="2" fillId="43" borderId="267" applyNumberFormat="0" applyAlignment="0" applyProtection="0"/>
    <xf numFmtId="0" fontId="82" fillId="58" borderId="242" applyNumberFormat="0" applyAlignment="0" applyProtection="0"/>
    <xf numFmtId="0" fontId="2" fillId="43" borderId="235" applyNumberFormat="0" applyAlignment="0" applyProtection="0"/>
    <xf numFmtId="0" fontId="2" fillId="62" borderId="239" applyNumberFormat="0" applyFont="0" applyAlignment="0" applyProtection="0"/>
    <xf numFmtId="0" fontId="102" fillId="0" borderId="233" applyNumberFormat="0" applyFill="0" applyAlignment="0" applyProtection="0"/>
    <xf numFmtId="0" fontId="84" fillId="42" borderId="242" applyNumberFormat="0" applyAlignment="0" applyProtection="0"/>
    <xf numFmtId="0" fontId="2" fillId="43" borderId="227" applyNumberFormat="0" applyAlignment="0" applyProtection="0"/>
    <xf numFmtId="0" fontId="95" fillId="0" borderId="249" applyNumberFormat="0" applyFill="0" applyAlignment="0" applyProtection="0"/>
    <xf numFmtId="0" fontId="89" fillId="42" borderId="266" applyNumberFormat="0" applyAlignment="0" applyProtection="0"/>
    <xf numFmtId="0" fontId="2" fillId="43" borderId="267" applyNumberFormat="0" applyAlignment="0" applyProtection="0"/>
    <xf numFmtId="0" fontId="2" fillId="43" borderId="235" applyNumberFormat="0" applyAlignment="0" applyProtection="0"/>
    <xf numFmtId="0" fontId="2" fillId="43" borderId="235" applyNumberFormat="0" applyAlignment="0" applyProtection="0"/>
    <xf numFmtId="43" fontId="1" fillId="0" borderId="0" applyFont="0" applyFill="0" applyBorder="0" applyAlignment="0" applyProtection="0"/>
    <xf numFmtId="0" fontId="2" fillId="43" borderId="227" applyNumberFormat="0" applyAlignment="0" applyProtection="0"/>
    <xf numFmtId="0" fontId="2" fillId="43" borderId="231" applyNumberFormat="0" applyAlignment="0" applyProtection="0"/>
    <xf numFmtId="43" fontId="1" fillId="0" borderId="0" applyFont="0" applyFill="0" applyBorder="0" applyAlignment="0" applyProtection="0"/>
    <xf numFmtId="0" fontId="95" fillId="0" borderId="241" applyNumberFormat="0" applyFill="0" applyAlignment="0" applyProtection="0"/>
    <xf numFmtId="0" fontId="2" fillId="43" borderId="239" applyNumberFormat="0" applyAlignment="0" applyProtection="0"/>
    <xf numFmtId="0" fontId="2" fillId="43" borderId="247" applyNumberFormat="0" applyAlignment="0" applyProtection="0"/>
    <xf numFmtId="0" fontId="84" fillId="42" borderId="262" applyNumberFormat="0" applyAlignment="0" applyProtection="0"/>
    <xf numFmtId="0" fontId="2" fillId="43" borderId="243" applyNumberFormat="0" applyAlignment="0" applyProtection="0"/>
    <xf numFmtId="0" fontId="84" fillId="42" borderId="246" applyNumberFormat="0" applyAlignment="0" applyProtection="0"/>
    <xf numFmtId="0" fontId="89" fillId="42" borderId="262" applyNumberFormat="0" applyAlignment="0" applyProtection="0"/>
    <xf numFmtId="43" fontId="1" fillId="0" borderId="0" applyFont="0" applyFill="0" applyBorder="0" applyAlignment="0" applyProtection="0"/>
    <xf numFmtId="0" fontId="82" fillId="58" borderId="234" applyNumberFormat="0" applyAlignment="0" applyProtection="0"/>
    <xf numFmtId="0" fontId="2" fillId="62" borderId="263" applyNumberFormat="0" applyFont="0" applyAlignment="0" applyProtection="0"/>
    <xf numFmtId="0" fontId="89" fillId="42" borderId="254" applyNumberFormat="0" applyAlignment="0" applyProtection="0"/>
    <xf numFmtId="0" fontId="84" fillId="42" borderId="258" applyNumberFormat="0" applyAlignment="0" applyProtection="0"/>
    <xf numFmtId="0" fontId="82" fillId="58" borderId="250" applyNumberFormat="0" applyAlignment="0" applyProtection="0"/>
    <xf numFmtId="43" fontId="1" fillId="0" borderId="0" applyFont="0" applyFill="0" applyBorder="0" applyAlignment="0" applyProtection="0"/>
    <xf numFmtId="0" fontId="95" fillId="0" borderId="253" applyNumberFormat="0" applyFill="0" applyAlignment="0" applyProtection="0"/>
    <xf numFmtId="0" fontId="2" fillId="43" borderId="263" applyNumberFormat="0" applyAlignment="0" applyProtection="0"/>
    <xf numFmtId="0" fontId="2" fillId="43" borderId="263" applyNumberFormat="0" applyAlignment="0" applyProtection="0"/>
    <xf numFmtId="0" fontId="2" fillId="43" borderId="26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349" applyNumberFormat="0" applyAlignment="0" applyProtection="0"/>
    <xf numFmtId="0" fontId="2" fillId="43" borderId="306" applyNumberFormat="0" applyAlignment="0" applyProtection="0"/>
    <xf numFmtId="43" fontId="2" fillId="0" borderId="0" applyFont="0" applyFill="0" applyBorder="0" applyAlignment="0" applyProtection="0"/>
    <xf numFmtId="0" fontId="2" fillId="43" borderId="32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9" fillId="42" borderId="294" applyNumberFormat="0" applyAlignment="0" applyProtection="0"/>
    <xf numFmtId="0" fontId="2" fillId="43" borderId="354" applyNumberFormat="0" applyAlignment="0" applyProtection="0"/>
    <xf numFmtId="0" fontId="2" fillId="43" borderId="275" applyNumberFormat="0" applyAlignment="0" applyProtection="0"/>
    <xf numFmtId="0" fontId="95" fillId="0" borderId="344" applyNumberFormat="0" applyFill="0" applyAlignment="0" applyProtection="0"/>
    <xf numFmtId="0" fontId="2" fillId="43" borderId="299" applyNumberFormat="0" applyAlignment="0" applyProtection="0"/>
    <xf numFmtId="0" fontId="2" fillId="43" borderId="275" applyNumberFormat="0" applyAlignment="0" applyProtection="0"/>
    <xf numFmtId="0" fontId="2" fillId="43" borderId="346" applyNumberFormat="0" applyAlignment="0" applyProtection="0"/>
    <xf numFmtId="0" fontId="2" fillId="62" borderId="314" applyNumberFormat="0" applyFont="0" applyAlignment="0" applyProtection="0"/>
    <xf numFmtId="0" fontId="89" fillId="42" borderId="305" applyNumberFormat="0" applyAlignment="0" applyProtection="0"/>
    <xf numFmtId="43" fontId="2" fillId="0" borderId="0" applyFont="0" applyFill="0" applyBorder="0" applyAlignment="0" applyProtection="0"/>
    <xf numFmtId="0" fontId="92" fillId="58" borderId="34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89" fillId="42" borderId="321" applyNumberFormat="0" applyAlignment="0" applyProtection="0"/>
    <xf numFmtId="0" fontId="82" fillId="58" borderId="278"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0" borderId="281"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283" applyNumberFormat="0" applyAlignment="0" applyProtection="0"/>
    <xf numFmtId="0" fontId="2" fillId="62" borderId="362" applyNumberFormat="0" applyFont="0" applyAlignment="0" applyProtection="0"/>
    <xf numFmtId="0" fontId="89" fillId="42" borderId="298" applyNumberFormat="0" applyAlignment="0" applyProtection="0"/>
    <xf numFmtId="43" fontId="1" fillId="0" borderId="0" applyFont="0" applyFill="0" applyBorder="0" applyAlignment="0" applyProtection="0"/>
    <xf numFmtId="0" fontId="89" fillId="42" borderId="345" applyNumberFormat="0" applyAlignment="0" applyProtection="0"/>
    <xf numFmtId="0" fontId="95" fillId="0" borderId="360" applyNumberFormat="0" applyFill="0" applyAlignment="0" applyProtection="0"/>
    <xf numFmtId="0" fontId="2" fillId="43" borderId="295" applyNumberFormat="0" applyAlignment="0" applyProtection="0"/>
    <xf numFmtId="0" fontId="95" fillId="0" borderId="360" applyNumberFormat="0" applyFill="0" applyAlignment="0" applyProtection="0"/>
    <xf numFmtId="0" fontId="95" fillId="0" borderId="297"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0" borderId="3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99" applyNumberFormat="0" applyAlignment="0" applyProtection="0"/>
    <xf numFmtId="0" fontId="89" fillId="42" borderId="353" applyNumberFormat="0" applyAlignment="0" applyProtection="0"/>
    <xf numFmtId="0" fontId="89" fillId="42" borderId="337" applyNumberFormat="0" applyAlignment="0" applyProtection="0"/>
    <xf numFmtId="0" fontId="2" fillId="43" borderId="350" applyNumberFormat="0" applyAlignment="0" applyProtection="0"/>
    <xf numFmtId="0" fontId="2" fillId="43" borderId="342" applyNumberFormat="0" applyAlignment="0" applyProtection="0"/>
    <xf numFmtId="0" fontId="95" fillId="0" borderId="30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84" fillId="42" borderId="337" applyNumberFormat="0" applyAlignment="0" applyProtection="0"/>
    <xf numFmtId="0" fontId="2" fillId="43" borderId="338"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2" fillId="58" borderId="307" applyNumberFormat="0" applyAlignment="0" applyProtection="0"/>
    <xf numFmtId="0" fontId="89" fillId="42" borderId="286" applyNumberFormat="0" applyAlignment="0" applyProtection="0"/>
    <xf numFmtId="43" fontId="1" fillId="0" borderId="0" applyFont="0" applyFill="0" applyBorder="0" applyAlignment="0" applyProtection="0"/>
    <xf numFmtId="0" fontId="82" fillId="58" borderId="298" applyNumberFormat="0" applyAlignment="0" applyProtection="0"/>
    <xf numFmtId="0" fontId="82" fillId="58" borderId="349" applyNumberFormat="0" applyAlignment="0" applyProtection="0"/>
    <xf numFmtId="43" fontId="1" fillId="0" borderId="0" applyFont="0" applyFill="0" applyBorder="0" applyAlignment="0" applyProtection="0"/>
    <xf numFmtId="0" fontId="2" fillId="62" borderId="350" applyNumberFormat="0" applyFont="0" applyAlignment="0" applyProtection="0"/>
    <xf numFmtId="0" fontId="102" fillId="0" borderId="336" applyNumberFormat="0" applyFill="0" applyAlignment="0" applyProtection="0"/>
    <xf numFmtId="0" fontId="89" fillId="42" borderId="349" applyNumberFormat="0" applyAlignment="0" applyProtection="0"/>
    <xf numFmtId="0" fontId="2" fillId="43" borderId="295" applyNumberFormat="0" applyAlignment="0" applyProtection="0"/>
    <xf numFmtId="0" fontId="2" fillId="62" borderId="350" applyNumberFormat="0" applyFont="0" applyAlignment="0" applyProtection="0"/>
    <xf numFmtId="43" fontId="2" fillId="0" borderId="0" applyFont="0" applyFill="0" applyBorder="0" applyAlignment="0" applyProtection="0"/>
    <xf numFmtId="0" fontId="84" fillId="42" borderId="321"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92" fillId="58" borderId="351" applyNumberFormat="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2" fillId="58" borderId="29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89" fillId="42" borderId="31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2" borderId="354" applyNumberFormat="0" applyFont="0" applyAlignment="0" applyProtection="0"/>
    <xf numFmtId="0" fontId="89" fillId="42" borderId="317" applyNumberFormat="0" applyAlignment="0" applyProtection="0"/>
    <xf numFmtId="0" fontId="2" fillId="62" borderId="326" applyNumberFormat="0" applyFont="0" applyAlignment="0" applyProtection="0"/>
    <xf numFmtId="43" fontId="1" fillId="0" borderId="0" applyFont="0" applyFill="0" applyBorder="0" applyAlignment="0" applyProtection="0"/>
    <xf numFmtId="0" fontId="95" fillId="0" borderId="281" applyNumberFormat="0" applyFill="0" applyAlignment="0" applyProtection="0"/>
    <xf numFmtId="0" fontId="2" fillId="62" borderId="283" applyNumberFormat="0" applyFont="0" applyAlignment="0" applyProtection="0"/>
    <xf numFmtId="0" fontId="2" fillId="62" borderId="271" applyNumberFormat="0" applyFont="0" applyAlignment="0" applyProtection="0"/>
    <xf numFmtId="0" fontId="2" fillId="43" borderId="330" applyNumberFormat="0" applyAlignment="0" applyProtection="0"/>
    <xf numFmtId="0" fontId="2" fillId="62" borderId="299" applyNumberFormat="0" applyFont="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2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92" fillId="58" borderId="327" applyNumberFormat="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0" fontId="82" fillId="58" borderId="361"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306" applyNumberFormat="0" applyAlignment="0" applyProtection="0"/>
    <xf numFmtId="41" fontId="1" fillId="0" borderId="0" applyFont="0" applyFill="0" applyBorder="0" applyAlignment="0" applyProtection="0"/>
    <xf numFmtId="0" fontId="89" fillId="42" borderId="27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0" fontId="2" fillId="43" borderId="310"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338"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9" fillId="42" borderId="290" applyNumberFormat="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0" fontId="95" fillId="0" borderId="352" applyNumberFormat="0" applyFill="0" applyAlignment="0" applyProtection="0"/>
    <xf numFmtId="43" fontId="1" fillId="0" borderId="0" applyFont="0" applyFill="0" applyBorder="0" applyAlignment="0" applyProtection="0"/>
    <xf numFmtId="43" fontId="37" fillId="0" borderId="0" applyFont="0" applyFill="0" applyBorder="0" applyAlignment="0" applyProtection="0"/>
    <xf numFmtId="0" fontId="89" fillId="42" borderId="2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0" borderId="34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42" applyNumberFormat="0" applyAlignment="0" applyProtection="0"/>
    <xf numFmtId="41" fontId="2" fillId="0" borderId="0" applyFill="0" applyBorder="0" applyAlignment="0" applyProtection="0"/>
    <xf numFmtId="0" fontId="2" fillId="43" borderId="291" applyNumberFormat="0" applyAlignment="0" applyProtection="0"/>
    <xf numFmtId="0" fontId="89" fillId="42" borderId="294" applyNumberFormat="0" applyAlignment="0" applyProtection="0"/>
    <xf numFmtId="0" fontId="2" fillId="62" borderId="338" applyNumberFormat="0" applyFont="0" applyAlignment="0" applyProtection="0"/>
    <xf numFmtId="0" fontId="2" fillId="43" borderId="287" applyNumberFormat="0" applyAlignment="0" applyProtection="0"/>
    <xf numFmtId="0" fontId="92" fillId="58" borderId="363" applyNumberFormat="0" applyAlignment="0" applyProtection="0"/>
    <xf numFmtId="0" fontId="2" fillId="43" borderId="350" applyNumberFormat="0" applyAlignment="0" applyProtection="0"/>
    <xf numFmtId="43" fontId="1" fillId="0" borderId="0" applyFont="0" applyFill="0" applyBorder="0" applyAlignment="0" applyProtection="0"/>
    <xf numFmtId="0" fontId="95" fillId="0" borderId="364" applyNumberFormat="0" applyFill="0" applyAlignment="0" applyProtection="0"/>
    <xf numFmtId="0" fontId="84" fillId="42" borderId="313" applyNumberFormat="0" applyAlignment="0" applyProtection="0"/>
    <xf numFmtId="0" fontId="2" fillId="43" borderId="314" applyNumberFormat="0" applyAlignment="0" applyProtection="0"/>
    <xf numFmtId="0" fontId="102" fillId="0" borderId="29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0" borderId="297" applyNumberFormat="0" applyFill="0" applyAlignment="0" applyProtection="0"/>
    <xf numFmtId="0" fontId="84" fillId="42" borderId="305" applyNumberFormat="0" applyAlignment="0" applyProtection="0"/>
    <xf numFmtId="0" fontId="95" fillId="0" borderId="356" applyNumberFormat="0" applyFill="0" applyAlignment="0" applyProtection="0"/>
    <xf numFmtId="0" fontId="89" fillId="42" borderId="282" applyNumberFormat="0" applyAlignment="0" applyProtection="0"/>
    <xf numFmtId="0" fontId="89" fillId="42" borderId="286"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62" borderId="346" applyNumberFormat="0" applyFont="0" applyAlignment="0" applyProtection="0"/>
    <xf numFmtId="0" fontId="95" fillId="0" borderId="332" applyNumberFormat="0" applyFill="0" applyAlignment="0" applyProtection="0"/>
    <xf numFmtId="0" fontId="2" fillId="62" borderId="279" applyNumberFormat="0" applyFont="0" applyAlignment="0" applyProtection="0"/>
    <xf numFmtId="0" fontId="89" fillId="42" borderId="341" applyNumberFormat="0" applyAlignment="0" applyProtection="0"/>
    <xf numFmtId="0" fontId="2" fillId="62" borderId="322" applyNumberFormat="0" applyFont="0" applyAlignment="0" applyProtection="0"/>
    <xf numFmtId="0" fontId="82" fillId="58" borderId="321" applyNumberFormat="0" applyAlignment="0" applyProtection="0"/>
    <xf numFmtId="0" fontId="95" fillId="0" borderId="312" applyNumberFormat="0" applyFill="0" applyAlignment="0" applyProtection="0"/>
    <xf numFmtId="0" fontId="95" fillId="0" borderId="289" applyNumberFormat="0" applyFill="0" applyAlignment="0" applyProtection="0"/>
    <xf numFmtId="0" fontId="2" fillId="62" borderId="295" applyNumberFormat="0" applyFont="0" applyAlignment="0" applyProtection="0"/>
    <xf numFmtId="0" fontId="84" fillId="42" borderId="333" applyNumberFormat="0" applyAlignment="0" applyProtection="0"/>
    <xf numFmtId="43" fontId="1" fillId="0" borderId="0" applyFont="0" applyFill="0" applyBorder="0" applyAlignment="0" applyProtection="0"/>
    <xf numFmtId="0" fontId="95" fillId="0" borderId="312" applyNumberFormat="0" applyFill="0" applyAlignment="0" applyProtection="0"/>
    <xf numFmtId="0" fontId="2" fillId="43" borderId="342" applyNumberFormat="0" applyAlignment="0" applyProtection="0"/>
    <xf numFmtId="43" fontId="1" fillId="0" borderId="0" applyFont="0" applyFill="0" applyBorder="0" applyAlignment="0" applyProtection="0"/>
    <xf numFmtId="0" fontId="2" fillId="43" borderId="346" applyNumberFormat="0" applyAlignment="0" applyProtection="0"/>
    <xf numFmtId="0" fontId="2" fillId="43" borderId="318" applyNumberFormat="0" applyAlignment="0" applyProtection="0"/>
    <xf numFmtId="0" fontId="2" fillId="43" borderId="275" applyNumberFormat="0" applyAlignment="0" applyProtection="0"/>
    <xf numFmtId="0" fontId="2" fillId="43" borderId="310" applyNumberFormat="0" applyAlignment="0" applyProtection="0"/>
    <xf numFmtId="0" fontId="89" fillId="42" borderId="298" applyNumberFormat="0" applyAlignment="0" applyProtection="0"/>
    <xf numFmtId="0" fontId="95" fillId="0" borderId="352" applyNumberFormat="0" applyFill="0" applyAlignment="0" applyProtection="0"/>
    <xf numFmtId="0" fontId="2" fillId="43" borderId="322" applyNumberFormat="0" applyAlignment="0" applyProtection="0"/>
    <xf numFmtId="0" fontId="92" fillId="58" borderId="355" applyNumberFormat="0" applyAlignment="0" applyProtection="0"/>
    <xf numFmtId="0" fontId="82" fillId="58" borderId="274" applyNumberFormat="0" applyAlignment="0" applyProtection="0"/>
    <xf numFmtId="0" fontId="95" fillId="0" borderId="293" applyNumberFormat="0" applyFill="0" applyAlignment="0" applyProtection="0"/>
    <xf numFmtId="43" fontId="2" fillId="0" borderId="0" applyFont="0" applyFill="0" applyBorder="0" applyAlignment="0" applyProtection="0"/>
    <xf numFmtId="0" fontId="2" fillId="62" borderId="275" applyNumberFormat="0" applyFont="0" applyAlignment="0" applyProtection="0"/>
    <xf numFmtId="0" fontId="84" fillId="42" borderId="329" applyNumberFormat="0" applyAlignment="0" applyProtection="0"/>
    <xf numFmtId="0" fontId="2" fillId="43" borderId="271" applyNumberFormat="0" applyAlignment="0" applyProtection="0"/>
    <xf numFmtId="0" fontId="2" fillId="43" borderId="334" applyNumberFormat="0" applyAlignment="0" applyProtection="0"/>
    <xf numFmtId="0" fontId="84" fillId="42" borderId="309" applyNumberFormat="0" applyAlignment="0" applyProtection="0"/>
    <xf numFmtId="0" fontId="84" fillId="42" borderId="274" applyNumberFormat="0" applyAlignment="0" applyProtection="0"/>
    <xf numFmtId="43" fontId="1" fillId="0" borderId="0" applyFont="0" applyFill="0" applyBorder="0" applyAlignment="0" applyProtection="0"/>
    <xf numFmtId="0" fontId="2" fillId="43" borderId="275" applyNumberFormat="0" applyAlignment="0" applyProtection="0"/>
    <xf numFmtId="0" fontId="2" fillId="62" borderId="271" applyNumberFormat="0" applyFont="0" applyAlignment="0" applyProtection="0"/>
    <xf numFmtId="0" fontId="89" fillId="42" borderId="270" applyNumberFormat="0" applyAlignment="0" applyProtection="0"/>
    <xf numFmtId="0" fontId="2" fillId="43" borderId="291" applyNumberFormat="0" applyAlignment="0" applyProtection="0"/>
    <xf numFmtId="0" fontId="92" fillId="58" borderId="335" applyNumberFormat="0" applyAlignment="0" applyProtection="0"/>
    <xf numFmtId="0" fontId="95" fillId="0" borderId="320" applyNumberFormat="0" applyFill="0" applyAlignment="0" applyProtection="0"/>
    <xf numFmtId="43" fontId="1" fillId="0" borderId="0" applyFont="0" applyFill="0" applyBorder="0" applyAlignment="0" applyProtection="0"/>
    <xf numFmtId="0" fontId="92" fillId="58" borderId="331" applyNumberFormat="0" applyAlignment="0" applyProtection="0"/>
    <xf numFmtId="0" fontId="2" fillId="62" borderId="334" applyNumberFormat="0" applyFont="0" applyAlignment="0" applyProtection="0"/>
    <xf numFmtId="0" fontId="95" fillId="0" borderId="273" applyNumberFormat="0" applyFill="0" applyAlignment="0" applyProtection="0"/>
    <xf numFmtId="0" fontId="2" fillId="43" borderId="287" applyNumberFormat="0" applyAlignment="0" applyProtection="0"/>
    <xf numFmtId="43" fontId="1" fillId="0" borderId="0" applyFont="0" applyFill="0" applyBorder="0" applyAlignment="0" applyProtection="0"/>
    <xf numFmtId="0" fontId="102" fillId="0" borderId="285" applyNumberFormat="0" applyFill="0" applyAlignment="0" applyProtection="0"/>
    <xf numFmtId="0" fontId="2" fillId="43" borderId="358" applyNumberFormat="0" applyAlignment="0" applyProtection="0"/>
    <xf numFmtId="0" fontId="2" fillId="43" borderId="271" applyNumberFormat="0" applyAlignment="0" applyProtection="0"/>
    <xf numFmtId="0" fontId="2" fillId="43" borderId="326" applyNumberFormat="0" applyAlignment="0" applyProtection="0"/>
    <xf numFmtId="0" fontId="2" fillId="43" borderId="306" applyNumberFormat="0" applyAlignment="0" applyProtection="0"/>
    <xf numFmtId="0" fontId="2" fillId="43" borderId="279" applyNumberFormat="0" applyAlignment="0" applyProtection="0"/>
    <xf numFmtId="0" fontId="2" fillId="62" borderId="27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1" applyNumberFormat="0" applyAlignment="0" applyProtection="0"/>
    <xf numFmtId="0" fontId="95" fillId="0" borderId="320" applyNumberFormat="0" applyFill="0" applyAlignment="0" applyProtection="0"/>
    <xf numFmtId="0" fontId="2" fillId="43" borderId="314" applyNumberFormat="0" applyAlignment="0" applyProtection="0"/>
    <xf numFmtId="0" fontId="2" fillId="43" borderId="271" applyNumberFormat="0" applyAlignment="0" applyProtection="0"/>
    <xf numFmtId="0" fontId="2" fillId="43" borderId="346" applyNumberFormat="0" applyAlignment="0" applyProtection="0"/>
    <xf numFmtId="0" fontId="102" fillId="0" borderId="332" applyNumberFormat="0" applyFill="0" applyAlignment="0" applyProtection="0"/>
    <xf numFmtId="43" fontId="1" fillId="0" borderId="0" applyFont="0" applyFill="0" applyBorder="0" applyAlignment="0" applyProtection="0"/>
    <xf numFmtId="0" fontId="84" fillId="42" borderId="286" applyNumberFormat="0" applyAlignment="0" applyProtection="0"/>
    <xf numFmtId="0" fontId="89" fillId="42" borderId="329" applyNumberFormat="0" applyAlignment="0" applyProtection="0"/>
    <xf numFmtId="0" fontId="102" fillId="0" borderId="308" applyNumberFormat="0" applyFill="0" applyAlignment="0" applyProtection="0"/>
    <xf numFmtId="43" fontId="1" fillId="0" borderId="0" applyFont="0" applyFill="0" applyBorder="0" applyAlignment="0" applyProtection="0"/>
    <xf numFmtId="0" fontId="2" fillId="62" borderId="283" applyNumberFormat="0" applyFont="0" applyAlignment="0" applyProtection="0"/>
    <xf numFmtId="0" fontId="84" fillId="42" borderId="294" applyNumberFormat="0" applyAlignment="0" applyProtection="0"/>
    <xf numFmtId="0" fontId="2" fillId="43" borderId="299" applyNumberFormat="0" applyAlignment="0" applyProtection="0"/>
    <xf numFmtId="0" fontId="2" fillId="43" borderId="362" applyNumberFormat="0" applyAlignment="0" applyProtection="0"/>
    <xf numFmtId="0" fontId="2" fillId="43" borderId="354" applyNumberFormat="0" applyAlignment="0" applyProtection="0"/>
    <xf numFmtId="43" fontId="1" fillId="0" borderId="0" applyFont="0" applyFill="0" applyBorder="0" applyAlignment="0" applyProtection="0"/>
    <xf numFmtId="0" fontId="2" fillId="43" borderId="279" applyNumberFormat="0" applyAlignment="0" applyProtection="0"/>
    <xf numFmtId="0" fontId="2" fillId="43" borderId="342" applyNumberFormat="0" applyAlignment="0" applyProtection="0"/>
    <xf numFmtId="0" fontId="84" fillId="42" borderId="325" applyNumberFormat="0" applyAlignment="0" applyProtection="0"/>
    <xf numFmtId="0" fontId="95" fillId="0" borderId="273" applyNumberFormat="0" applyFill="0" applyAlignment="0" applyProtection="0"/>
    <xf numFmtId="0" fontId="89" fillId="42" borderId="274" applyNumberFormat="0" applyAlignment="0" applyProtection="0"/>
    <xf numFmtId="0" fontId="89" fillId="42" borderId="353" applyNumberFormat="0" applyAlignment="0" applyProtection="0"/>
    <xf numFmtId="0" fontId="2" fillId="43" borderId="299" applyNumberFormat="0" applyAlignment="0" applyProtection="0"/>
    <xf numFmtId="0" fontId="82" fillId="58" borderId="313" applyNumberFormat="0" applyAlignment="0" applyProtection="0"/>
    <xf numFmtId="0" fontId="95" fillId="0" borderId="285" applyNumberFormat="0" applyFill="0" applyAlignment="0" applyProtection="0"/>
    <xf numFmtId="0" fontId="2" fillId="43" borderId="326" applyNumberFormat="0" applyAlignment="0" applyProtection="0"/>
    <xf numFmtId="0" fontId="2" fillId="43" borderId="330" applyNumberFormat="0" applyAlignment="0" applyProtection="0"/>
    <xf numFmtId="0" fontId="95" fillId="0" borderId="336" applyNumberFormat="0" applyFill="0" applyAlignment="0" applyProtection="0"/>
    <xf numFmtId="0" fontId="2" fillId="62" borderId="354" applyNumberFormat="0" applyFont="0" applyAlignment="0" applyProtection="0"/>
    <xf numFmtId="0" fontId="2" fillId="43" borderId="275" applyNumberFormat="0" applyAlignment="0" applyProtection="0"/>
    <xf numFmtId="0" fontId="84" fillId="42" borderId="270" applyNumberFormat="0" applyAlignment="0" applyProtection="0"/>
    <xf numFmtId="0" fontId="102" fillId="0" borderId="277" applyNumberFormat="0" applyFill="0" applyAlignment="0" applyProtection="0"/>
    <xf numFmtId="43" fontId="1" fillId="0" borderId="0" applyFont="0" applyFill="0" applyBorder="0" applyAlignment="0" applyProtection="0"/>
    <xf numFmtId="0" fontId="95" fillId="0" borderId="308" applyNumberFormat="0" applyFill="0" applyAlignment="0" applyProtection="0"/>
    <xf numFmtId="0" fontId="92" fillId="58" borderId="315" applyNumberFormat="0" applyAlignment="0" applyProtection="0"/>
    <xf numFmtId="0" fontId="2" fillId="62" borderId="306" applyNumberFormat="0" applyFont="0" applyAlignment="0" applyProtection="0"/>
    <xf numFmtId="0" fontId="89" fillId="42" borderId="305" applyNumberFormat="0" applyAlignment="0" applyProtection="0"/>
    <xf numFmtId="0" fontId="82" fillId="58" borderId="294" applyNumberFormat="0" applyAlignment="0" applyProtection="0"/>
    <xf numFmtId="0" fontId="2" fillId="43" borderId="334" applyNumberFormat="0" applyAlignment="0" applyProtection="0"/>
    <xf numFmtId="0" fontId="2" fillId="43" borderId="287" applyNumberFormat="0" applyAlignment="0" applyProtection="0"/>
    <xf numFmtId="0" fontId="2" fillId="43" borderId="334" applyNumberFormat="0" applyAlignment="0" applyProtection="0"/>
    <xf numFmtId="0" fontId="2" fillId="43" borderId="358" applyNumberFormat="0" applyAlignment="0" applyProtection="0"/>
    <xf numFmtId="43" fontId="1" fillId="0" borderId="0" applyFont="0" applyFill="0" applyBorder="0" applyAlignment="0" applyProtection="0"/>
    <xf numFmtId="0" fontId="2" fillId="43" borderId="310" applyNumberFormat="0" applyAlignment="0" applyProtection="0"/>
    <xf numFmtId="0" fontId="2" fillId="43" borderId="310" applyNumberFormat="0" applyAlignment="0" applyProtection="0"/>
    <xf numFmtId="0" fontId="2" fillId="62" borderId="287" applyNumberFormat="0" applyFont="0" applyAlignment="0" applyProtection="0"/>
    <xf numFmtId="0" fontId="89" fillId="42" borderId="333" applyNumberFormat="0" applyAlignment="0" applyProtection="0"/>
    <xf numFmtId="0" fontId="2" fillId="43" borderId="326" applyNumberFormat="0" applyAlignment="0" applyProtection="0"/>
    <xf numFmtId="0" fontId="92" fillId="58" borderId="343" applyNumberFormat="0" applyAlignment="0" applyProtection="0"/>
    <xf numFmtId="0" fontId="2" fillId="43" borderId="350" applyNumberFormat="0" applyAlignment="0" applyProtection="0"/>
    <xf numFmtId="0" fontId="82" fillId="58" borderId="333" applyNumberFormat="0" applyAlignment="0" applyProtection="0"/>
    <xf numFmtId="0" fontId="2" fillId="43" borderId="322" applyNumberFormat="0" applyAlignment="0" applyProtection="0"/>
    <xf numFmtId="0" fontId="92" fillId="58" borderId="272" applyNumberFormat="0" applyAlignment="0" applyProtection="0"/>
    <xf numFmtId="0" fontId="2" fillId="43" borderId="362" applyNumberFormat="0" applyAlignment="0" applyProtection="0"/>
    <xf numFmtId="0" fontId="2" fillId="43" borderId="326" applyNumberFormat="0" applyAlignment="0" applyProtection="0"/>
    <xf numFmtId="0" fontId="92" fillId="58" borderId="276" applyNumberFormat="0" applyAlignment="0" applyProtection="0"/>
    <xf numFmtId="0" fontId="84" fillId="42" borderId="353" applyNumberFormat="0" applyAlignment="0" applyProtection="0"/>
    <xf numFmtId="0" fontId="2" fillId="43" borderId="330" applyNumberFormat="0" applyAlignment="0" applyProtection="0"/>
    <xf numFmtId="0" fontId="89" fillId="42" borderId="309" applyNumberFormat="0" applyAlignment="0" applyProtection="0"/>
    <xf numFmtId="0" fontId="2" fillId="43" borderId="354" applyNumberFormat="0" applyAlignment="0" applyProtection="0"/>
    <xf numFmtId="0" fontId="2" fillId="43" borderId="271" applyNumberFormat="0" applyAlignment="0" applyProtection="0"/>
    <xf numFmtId="0" fontId="95" fillId="0" borderId="289" applyNumberFormat="0" applyFill="0" applyAlignment="0" applyProtection="0"/>
    <xf numFmtId="0" fontId="82" fillId="58" borderId="270" applyNumberFormat="0" applyAlignment="0" applyProtection="0"/>
    <xf numFmtId="0" fontId="102" fillId="0" borderId="301" applyNumberFormat="0" applyFill="0" applyAlignment="0" applyProtection="0"/>
    <xf numFmtId="0" fontId="2" fillId="43" borderId="271" applyNumberFormat="0" applyAlignment="0" applyProtection="0"/>
    <xf numFmtId="0" fontId="89" fillId="42" borderId="270" applyNumberFormat="0" applyAlignment="0" applyProtection="0"/>
    <xf numFmtId="0" fontId="2" fillId="43" borderId="279" applyNumberFormat="0" applyAlignment="0" applyProtection="0"/>
    <xf numFmtId="0" fontId="82" fillId="58" borderId="282" applyNumberFormat="0" applyAlignment="0" applyProtection="0"/>
    <xf numFmtId="0" fontId="92" fillId="58" borderId="359" applyNumberFormat="0" applyAlignment="0" applyProtection="0"/>
    <xf numFmtId="0" fontId="2" fillId="62" borderId="291" applyNumberFormat="0" applyFont="0" applyAlignment="0" applyProtection="0"/>
    <xf numFmtId="0" fontId="102" fillId="0" borderId="289" applyNumberFormat="0" applyFill="0" applyAlignment="0" applyProtection="0"/>
    <xf numFmtId="0" fontId="84" fillId="42" borderId="298" applyNumberFormat="0" applyAlignment="0" applyProtection="0"/>
    <xf numFmtId="0" fontId="102" fillId="0" borderId="273" applyNumberFormat="0" applyFill="0" applyAlignment="0" applyProtection="0"/>
    <xf numFmtId="0" fontId="2" fillId="43" borderId="279" applyNumberFormat="0" applyAlignment="0" applyProtection="0"/>
    <xf numFmtId="43" fontId="1" fillId="0" borderId="0" applyFont="0" applyFill="0" applyBorder="0" applyAlignment="0" applyProtection="0"/>
    <xf numFmtId="0" fontId="2" fillId="62" borderId="342"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3" borderId="346" applyNumberFormat="0" applyAlignment="0" applyProtection="0"/>
    <xf numFmtId="0" fontId="95" fillId="0" borderId="34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95" fillId="0" borderId="301" applyNumberFormat="0" applyFill="0" applyAlignment="0" applyProtection="0"/>
    <xf numFmtId="0" fontId="2" fillId="43" borderId="291" applyNumberFormat="0" applyAlignment="0" applyProtection="0"/>
    <xf numFmtId="0" fontId="2" fillId="43" borderId="342" applyNumberFormat="0" applyAlignment="0" applyProtection="0"/>
    <xf numFmtId="0" fontId="89" fillId="42" borderId="290" applyNumberFormat="0" applyAlignment="0" applyProtection="0"/>
    <xf numFmtId="0" fontId="2" fillId="43" borderId="283" applyNumberFormat="0" applyAlignment="0" applyProtection="0"/>
    <xf numFmtId="0" fontId="2" fillId="62" borderId="291" applyNumberFormat="0" applyFont="0" applyAlignment="0" applyProtection="0"/>
    <xf numFmtId="0" fontId="2" fillId="62" borderId="358" applyNumberFormat="0" applyFont="0" applyAlignment="0" applyProtection="0"/>
    <xf numFmtId="0" fontId="102" fillId="0" borderId="360" applyNumberFormat="0" applyFill="0" applyAlignment="0" applyProtection="0"/>
    <xf numFmtId="0" fontId="95" fillId="0" borderId="277" applyNumberFormat="0" applyFill="0" applyAlignment="0" applyProtection="0"/>
    <xf numFmtId="0" fontId="2" fillId="43" borderId="342" applyNumberFormat="0" applyAlignment="0" applyProtection="0"/>
    <xf numFmtId="0" fontId="2" fillId="43" borderId="3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46" applyNumberFormat="0" applyFont="0" applyAlignment="0" applyProtection="0"/>
    <xf numFmtId="0" fontId="82" fillId="58" borderId="329" applyNumberFormat="0" applyAlignment="0" applyProtection="0"/>
    <xf numFmtId="0" fontId="95" fillId="0" borderId="285"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14" applyNumberFormat="0" applyFont="0" applyAlignment="0" applyProtection="0"/>
    <xf numFmtId="0" fontId="2" fillId="43" borderId="34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2" borderId="318" applyNumberFormat="0" applyFont="0" applyAlignment="0" applyProtection="0"/>
    <xf numFmtId="0" fontId="2" fillId="62" borderId="287" applyNumberFormat="0" applyFont="0" applyAlignment="0" applyProtection="0"/>
    <xf numFmtId="0" fontId="2" fillId="43" borderId="299" applyNumberFormat="0" applyAlignment="0" applyProtection="0"/>
    <xf numFmtId="0" fontId="102" fillId="0" borderId="281" applyNumberFormat="0" applyFill="0" applyAlignment="0" applyProtection="0"/>
    <xf numFmtId="0" fontId="102" fillId="0" borderId="340" applyNumberFormat="0" applyFill="0" applyAlignment="0" applyProtection="0"/>
    <xf numFmtId="0" fontId="2" fillId="62" borderId="310" applyNumberFormat="0" applyFont="0" applyAlignment="0" applyProtection="0"/>
    <xf numFmtId="0" fontId="89" fillId="42" borderId="337" applyNumberFormat="0" applyAlignment="0" applyProtection="0"/>
    <xf numFmtId="0" fontId="92" fillId="58" borderId="323" applyNumberFormat="0" applyAlignment="0" applyProtection="0"/>
    <xf numFmtId="0" fontId="89" fillId="42" borderId="278" applyNumberFormat="0" applyAlignment="0" applyProtection="0"/>
    <xf numFmtId="0" fontId="2" fillId="43" borderId="306" applyNumberFormat="0" applyAlignment="0" applyProtection="0"/>
    <xf numFmtId="0" fontId="2" fillId="43" borderId="291" applyNumberFormat="0" applyAlignment="0" applyProtection="0"/>
    <xf numFmtId="0" fontId="2" fillId="43" borderId="283" applyNumberFormat="0" applyAlignment="0" applyProtection="0"/>
    <xf numFmtId="0" fontId="2" fillId="62" borderId="358" applyNumberFormat="0" applyFont="0" applyAlignment="0" applyProtection="0"/>
    <xf numFmtId="0" fontId="102" fillId="0" borderId="364" applyNumberFormat="0" applyFill="0" applyAlignment="0" applyProtection="0"/>
    <xf numFmtId="0" fontId="84" fillId="42" borderId="341" applyNumberFormat="0" applyAlignment="0" applyProtection="0"/>
    <xf numFmtId="0" fontId="2" fillId="43" borderId="338" applyNumberFormat="0" applyAlignment="0" applyProtection="0"/>
    <xf numFmtId="0" fontId="95" fillId="0" borderId="316" applyNumberFormat="0" applyFill="0" applyAlignment="0" applyProtection="0"/>
    <xf numFmtId="0" fontId="82" fillId="58" borderId="309" applyNumberFormat="0" applyAlignment="0" applyProtection="0"/>
    <xf numFmtId="0" fontId="2" fillId="43" borderId="314" applyNumberFormat="0" applyAlignment="0" applyProtection="0"/>
    <xf numFmtId="0" fontId="2" fillId="43" borderId="354" applyNumberFormat="0" applyAlignment="0" applyProtection="0"/>
    <xf numFmtId="0" fontId="102" fillId="0" borderId="320" applyNumberFormat="0" applyFill="0" applyAlignment="0" applyProtection="0"/>
    <xf numFmtId="43" fontId="1" fillId="0" borderId="0" applyFont="0" applyFill="0" applyBorder="0" applyAlignment="0" applyProtection="0"/>
    <xf numFmtId="0" fontId="2" fillId="43" borderId="350" applyNumberFormat="0" applyAlignment="0" applyProtection="0"/>
    <xf numFmtId="0" fontId="92" fillId="58" borderId="319" applyNumberFormat="0" applyAlignment="0" applyProtection="0"/>
    <xf numFmtId="0" fontId="89" fillId="42" borderId="313" applyNumberFormat="0" applyAlignment="0" applyProtection="0"/>
    <xf numFmtId="0" fontId="2" fillId="43" borderId="287" applyNumberFormat="0" applyAlignment="0" applyProtection="0"/>
    <xf numFmtId="0" fontId="2" fillId="62" borderId="310" applyNumberFormat="0" applyFont="0" applyAlignment="0" applyProtection="0"/>
    <xf numFmtId="0" fontId="2" fillId="43" borderId="358" applyNumberFormat="0" applyAlignment="0" applyProtection="0"/>
    <xf numFmtId="0" fontId="89" fillId="42" borderId="321" applyNumberFormat="0" applyAlignment="0" applyProtection="0"/>
    <xf numFmtId="0" fontId="89" fillId="42" borderId="329" applyNumberFormat="0" applyAlignment="0" applyProtection="0"/>
    <xf numFmtId="0" fontId="2" fillId="43" borderId="318" applyNumberFormat="0" applyAlignment="0" applyProtection="0"/>
    <xf numFmtId="0" fontId="2" fillId="43" borderId="295" applyNumberFormat="0" applyAlignment="0" applyProtection="0"/>
    <xf numFmtId="0" fontId="95" fillId="0" borderId="324" applyNumberFormat="0" applyFill="0" applyAlignment="0" applyProtection="0"/>
    <xf numFmtId="0" fontId="2" fillId="43" borderId="279" applyNumberFormat="0" applyAlignment="0" applyProtection="0"/>
    <xf numFmtId="0" fontId="2" fillId="43" borderId="295" applyNumberFormat="0" applyAlignment="0" applyProtection="0"/>
    <xf numFmtId="0" fontId="92" fillId="58" borderId="284" applyNumberFormat="0" applyAlignment="0" applyProtection="0"/>
    <xf numFmtId="0" fontId="2" fillId="43" borderId="299" applyNumberFormat="0" applyAlignment="0" applyProtection="0"/>
    <xf numFmtId="0" fontId="2" fillId="43" borderId="310" applyNumberFormat="0" applyAlignment="0" applyProtection="0"/>
    <xf numFmtId="0" fontId="2" fillId="62" borderId="318" applyNumberFormat="0" applyFont="0" applyAlignment="0" applyProtection="0"/>
    <xf numFmtId="0" fontId="2" fillId="43" borderId="283" applyNumberFormat="0" applyAlignment="0" applyProtection="0"/>
    <xf numFmtId="0" fontId="89" fillId="42" borderId="349" applyNumberFormat="0" applyAlignment="0" applyProtection="0"/>
    <xf numFmtId="0" fontId="92" fillId="58" borderId="300" applyNumberFormat="0" applyAlignment="0" applyProtection="0"/>
    <xf numFmtId="0" fontId="89" fillId="42" borderId="309" applyNumberFormat="0" applyAlignment="0" applyProtection="0"/>
    <xf numFmtId="0" fontId="102" fillId="0" borderId="312" applyNumberFormat="0" applyFill="0" applyAlignment="0" applyProtection="0"/>
    <xf numFmtId="0" fontId="2" fillId="43" borderId="330" applyNumberFormat="0" applyAlignment="0" applyProtection="0"/>
    <xf numFmtId="0" fontId="2" fillId="43" borderId="295" applyNumberFormat="0" applyAlignment="0" applyProtection="0"/>
    <xf numFmtId="0" fontId="2" fillId="62" borderId="299" applyNumberFormat="0" applyFont="0" applyAlignment="0" applyProtection="0"/>
    <xf numFmtId="0" fontId="95" fillId="0" borderId="340" applyNumberFormat="0" applyFill="0" applyAlignment="0" applyProtection="0"/>
    <xf numFmtId="0" fontId="89" fillId="42" borderId="357" applyNumberFormat="0" applyAlignment="0" applyProtection="0"/>
    <xf numFmtId="0" fontId="84" fillId="42" borderId="317" applyNumberFormat="0" applyAlignment="0" applyProtection="0"/>
    <xf numFmtId="0" fontId="84" fillId="42" borderId="282" applyNumberFormat="0" applyAlignment="0" applyProtection="0"/>
    <xf numFmtId="0" fontId="2" fillId="43" borderId="322" applyNumberFormat="0" applyAlignment="0" applyProtection="0"/>
    <xf numFmtId="0" fontId="2" fillId="43" borderId="354" applyNumberFormat="0" applyAlignment="0" applyProtection="0"/>
    <xf numFmtId="0" fontId="95" fillId="0" borderId="356" applyNumberFormat="0" applyFill="0" applyAlignment="0" applyProtection="0"/>
    <xf numFmtId="0" fontId="92" fillId="58" borderId="292" applyNumberFormat="0" applyAlignment="0" applyProtection="0"/>
    <xf numFmtId="0" fontId="2" fillId="43" borderId="362" applyNumberFormat="0" applyAlignment="0" applyProtection="0"/>
    <xf numFmtId="0" fontId="2" fillId="43" borderId="346" applyNumberFormat="0" applyAlignment="0" applyProtection="0"/>
    <xf numFmtId="0" fontId="84" fillId="42" borderId="290" applyNumberFormat="0" applyAlignment="0" applyProtection="0"/>
    <xf numFmtId="0" fontId="2" fillId="62" borderId="275" applyNumberFormat="0" applyFont="0" applyAlignment="0" applyProtection="0"/>
    <xf numFmtId="0" fontId="95" fillId="0" borderId="301" applyNumberFormat="0" applyFill="0" applyAlignment="0" applyProtection="0"/>
    <xf numFmtId="0" fontId="92" fillId="58" borderId="288" applyNumberFormat="0" applyAlignment="0" applyProtection="0"/>
    <xf numFmtId="0" fontId="2" fillId="62" borderId="334" applyNumberFormat="0" applyFont="0" applyAlignment="0" applyProtection="0"/>
    <xf numFmtId="43" fontId="1" fillId="0" borderId="0" applyFont="0" applyFill="0" applyBorder="0" applyAlignment="0" applyProtection="0"/>
    <xf numFmtId="0" fontId="82" fillId="58" borderId="305" applyNumberFormat="0" applyAlignment="0" applyProtection="0"/>
    <xf numFmtId="0" fontId="2" fillId="43" borderId="283" applyNumberFormat="0" applyAlignment="0" applyProtection="0"/>
    <xf numFmtId="0" fontId="2" fillId="43" borderId="354" applyNumberFormat="0" applyAlignment="0" applyProtection="0"/>
    <xf numFmtId="43" fontId="1" fillId="0" borderId="0" applyFont="0" applyFill="0" applyBorder="0" applyAlignment="0" applyProtection="0"/>
    <xf numFmtId="0" fontId="102" fillId="0" borderId="344" applyNumberFormat="0" applyFill="0" applyAlignment="0" applyProtection="0"/>
    <xf numFmtId="0" fontId="89" fillId="42" borderId="361" applyNumberFormat="0" applyAlignment="0" applyProtection="0"/>
    <xf numFmtId="43" fontId="1" fillId="0" borderId="0" applyFont="0" applyFill="0" applyBorder="0" applyAlignment="0" applyProtection="0"/>
    <xf numFmtId="0" fontId="2" fillId="43" borderId="362" applyNumberFormat="0" applyAlignment="0" applyProtection="0"/>
    <xf numFmtId="0" fontId="2" fillId="43" borderId="338" applyNumberFormat="0" applyAlignment="0" applyProtection="0"/>
    <xf numFmtId="0" fontId="2" fillId="43" borderId="350" applyNumberFormat="0" applyAlignment="0" applyProtection="0"/>
    <xf numFmtId="0" fontId="84" fillId="42" borderId="278" applyNumberFormat="0" applyAlignment="0" applyProtection="0"/>
    <xf numFmtId="0" fontId="95" fillId="0" borderId="328" applyNumberFormat="0" applyFill="0" applyAlignment="0" applyProtection="0"/>
    <xf numFmtId="0" fontId="2" fillId="62" borderId="342" applyNumberFormat="0" applyFont="0" applyAlignment="0" applyProtection="0"/>
    <xf numFmtId="0" fontId="82" fillId="58" borderId="317" applyNumberFormat="0" applyAlignment="0" applyProtection="0"/>
    <xf numFmtId="0" fontId="92" fillId="58" borderId="280" applyNumberFormat="0" applyAlignment="0" applyProtection="0"/>
    <xf numFmtId="0" fontId="2" fillId="43" borderId="322" applyNumberFormat="0" applyAlignment="0" applyProtection="0"/>
    <xf numFmtId="0" fontId="2" fillId="43" borderId="291" applyNumberFormat="0" applyAlignment="0" applyProtection="0"/>
    <xf numFmtId="0" fontId="89" fillId="42" borderId="313" applyNumberFormat="0" applyAlignment="0" applyProtection="0"/>
    <xf numFmtId="0" fontId="2" fillId="43" borderId="362" applyNumberFormat="0" applyAlignment="0" applyProtection="0"/>
    <xf numFmtId="0" fontId="89" fillId="42" borderId="278" applyNumberFormat="0" applyAlignment="0" applyProtection="0"/>
    <xf numFmtId="43" fontId="1" fillId="0" borderId="0" applyFont="0" applyFill="0" applyBorder="0" applyAlignment="0" applyProtection="0"/>
    <xf numFmtId="0" fontId="2" fillId="43" borderId="334" applyNumberFormat="0" applyAlignment="0" applyProtection="0"/>
    <xf numFmtId="0" fontId="95" fillId="0" borderId="336" applyNumberFormat="0" applyFill="0" applyAlignment="0" applyProtection="0"/>
    <xf numFmtId="0" fontId="82" fillId="58" borderId="290" applyNumberFormat="0" applyAlignment="0" applyProtection="0"/>
    <xf numFmtId="43" fontId="1" fillId="0" borderId="0" applyFont="0" applyFill="0" applyBorder="0" applyAlignment="0" applyProtection="0"/>
    <xf numFmtId="0" fontId="95" fillId="0" borderId="293" applyNumberFormat="0" applyFill="0" applyAlignment="0" applyProtection="0"/>
    <xf numFmtId="0" fontId="2" fillId="62" borderId="306" applyNumberFormat="0" applyFont="0" applyAlignment="0" applyProtection="0"/>
    <xf numFmtId="0" fontId="2" fillId="43" borderId="330" applyNumberFormat="0" applyAlignment="0" applyProtection="0"/>
    <xf numFmtId="0" fontId="2" fillId="43" borderId="283" applyNumberFormat="0" applyAlignment="0" applyProtection="0"/>
    <xf numFmtId="0" fontId="95" fillId="0" borderId="277" applyNumberFormat="0" applyFill="0" applyAlignment="0" applyProtection="0"/>
    <xf numFmtId="0" fontId="2" fillId="43" borderId="287" applyNumberFormat="0" applyAlignment="0" applyProtection="0"/>
    <xf numFmtId="0" fontId="2" fillId="43" borderId="291" applyNumberFormat="0" applyAlignment="0" applyProtection="0"/>
    <xf numFmtId="0" fontId="89" fillId="42" borderId="341" applyNumberFormat="0" applyAlignment="0" applyProtection="0"/>
    <xf numFmtId="0" fontId="89" fillId="42" borderId="325" applyNumberFormat="0" applyAlignment="0" applyProtection="0"/>
    <xf numFmtId="0" fontId="2" fillId="43" borderId="326" applyNumberFormat="0" applyAlignment="0" applyProtection="0"/>
    <xf numFmtId="0" fontId="2" fillId="62" borderId="295" applyNumberFormat="0" applyFont="0" applyAlignment="0" applyProtection="0"/>
    <xf numFmtId="0" fontId="95" fillId="0" borderId="348" applyNumberFormat="0" applyFill="0" applyAlignment="0" applyProtection="0"/>
    <xf numFmtId="0" fontId="2" fillId="43" borderId="275" applyNumberFormat="0" applyAlignment="0" applyProtection="0"/>
    <xf numFmtId="0" fontId="2" fillId="62" borderId="322" applyNumberFormat="0" applyFont="0" applyAlignment="0" applyProtection="0"/>
    <xf numFmtId="0" fontId="95" fillId="0" borderId="332" applyNumberFormat="0" applyFill="0" applyAlignment="0" applyProtection="0"/>
    <xf numFmtId="0" fontId="2" fillId="43" borderId="36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0" borderId="316" applyNumberFormat="0" applyFill="0" applyAlignment="0" applyProtection="0"/>
    <xf numFmtId="0" fontId="2" fillId="43" borderId="287" applyNumberFormat="0" applyAlignment="0" applyProtection="0"/>
    <xf numFmtId="0" fontId="2" fillId="43" borderId="338" applyNumberFormat="0" applyAlignment="0" applyProtection="0"/>
    <xf numFmtId="0" fontId="2" fillId="43" borderId="334" applyNumberFormat="0" applyAlignment="0" applyProtection="0"/>
    <xf numFmtId="0" fontId="82" fillId="58" borderId="325" applyNumberFormat="0" applyAlignment="0" applyProtection="0"/>
    <xf numFmtId="0" fontId="2" fillId="43" borderId="358" applyNumberFormat="0" applyAlignment="0" applyProtection="0"/>
    <xf numFmtId="0" fontId="102" fillId="0" borderId="324" applyNumberFormat="0" applyFill="0" applyAlignment="0" applyProtection="0"/>
    <xf numFmtId="0" fontId="2" fillId="62" borderId="362" applyNumberFormat="0" applyFont="0" applyAlignment="0" applyProtection="0"/>
    <xf numFmtId="0" fontId="2" fillId="43" borderId="318" applyNumberFormat="0" applyAlignment="0" applyProtection="0"/>
    <xf numFmtId="0" fontId="102" fillId="0" borderId="356" applyNumberFormat="0" applyFill="0" applyAlignment="0" applyProtection="0"/>
    <xf numFmtId="0" fontId="95" fillId="0" borderId="328" applyNumberFormat="0" applyFill="0" applyAlignment="0" applyProtection="0"/>
    <xf numFmtId="0" fontId="2" fillId="62" borderId="326" applyNumberFormat="0" applyFont="0" applyAlignment="0" applyProtection="0"/>
    <xf numFmtId="0" fontId="2" fillId="43" borderId="358" applyNumberFormat="0" applyAlignment="0" applyProtection="0"/>
    <xf numFmtId="0" fontId="2" fillId="62" borderId="330" applyNumberFormat="0" applyFont="0" applyAlignment="0" applyProtection="0"/>
    <xf numFmtId="0" fontId="2" fillId="43" borderId="306" applyNumberFormat="0" applyAlignment="0" applyProtection="0"/>
    <xf numFmtId="0" fontId="89" fillId="42" borderId="345" applyNumberFormat="0" applyAlignment="0" applyProtection="0"/>
    <xf numFmtId="0" fontId="2" fillId="43" borderId="322" applyNumberFormat="0" applyAlignment="0" applyProtection="0"/>
    <xf numFmtId="0" fontId="82" fillId="58" borderId="337" applyNumberFormat="0" applyAlignment="0" applyProtection="0"/>
    <xf numFmtId="0" fontId="95" fillId="0" borderId="364" applyNumberFormat="0" applyFill="0" applyAlignment="0" applyProtection="0"/>
    <xf numFmtId="0" fontId="2" fillId="43" borderId="310" applyNumberFormat="0" applyAlignment="0" applyProtection="0"/>
    <xf numFmtId="0" fontId="82" fillId="58" borderId="286" applyNumberFormat="0" applyAlignment="0" applyProtection="0"/>
    <xf numFmtId="0" fontId="2" fillId="43" borderId="350" applyNumberFormat="0" applyAlignment="0" applyProtection="0"/>
    <xf numFmtId="0" fontId="82" fillId="58" borderId="357" applyNumberFormat="0" applyAlignment="0" applyProtection="0"/>
    <xf numFmtId="0" fontId="82" fillId="58" borderId="353" applyNumberFormat="0" applyAlignment="0" applyProtection="0"/>
    <xf numFmtId="43" fontId="1" fillId="0" borderId="0" applyFont="0" applyFill="0" applyBorder="0" applyAlignment="0" applyProtection="0"/>
    <xf numFmtId="0" fontId="89" fillId="42" borderId="325" applyNumberFormat="0" applyAlignment="0" applyProtection="0"/>
    <xf numFmtId="0" fontId="84" fillId="42" borderId="357" applyNumberFormat="0" applyAlignment="0" applyProtection="0"/>
    <xf numFmtId="0" fontId="95" fillId="0" borderId="297" applyNumberFormat="0" applyFill="0" applyAlignment="0" applyProtection="0"/>
    <xf numFmtId="0" fontId="2" fillId="43" borderId="295" applyNumberFormat="0" applyAlignment="0" applyProtection="0"/>
    <xf numFmtId="0" fontId="2" fillId="43" borderId="306" applyNumberFormat="0" applyAlignment="0" applyProtection="0"/>
    <xf numFmtId="0" fontId="89" fillId="42" borderId="333" applyNumberFormat="0" applyAlignment="0" applyProtection="0"/>
    <xf numFmtId="0" fontId="2" fillId="43" borderId="314" applyNumberFormat="0" applyAlignment="0" applyProtection="0"/>
    <xf numFmtId="0" fontId="89" fillId="42" borderId="361" applyNumberFormat="0" applyAlignment="0" applyProtection="0"/>
    <xf numFmtId="0" fontId="2" fillId="43" borderId="330" applyNumberFormat="0" applyAlignment="0" applyProtection="0"/>
    <xf numFmtId="0" fontId="82" fillId="58" borderId="345" applyNumberFormat="0" applyAlignment="0" applyProtection="0"/>
    <xf numFmtId="0" fontId="92" fillId="58" borderId="311" applyNumberFormat="0" applyAlignment="0" applyProtection="0"/>
    <xf numFmtId="0" fontId="2" fillId="43" borderId="318" applyNumberFormat="0" applyAlignment="0" applyProtection="0"/>
    <xf numFmtId="0" fontId="2" fillId="43" borderId="314" applyNumberFormat="0" applyAlignment="0" applyProtection="0"/>
    <xf numFmtId="0" fontId="84" fillId="42" borderId="361" applyNumberFormat="0" applyAlignment="0" applyProtection="0"/>
    <xf numFmtId="0" fontId="2" fillId="43" borderId="338" applyNumberFormat="0" applyAlignment="0" applyProtection="0"/>
    <xf numFmtId="0" fontId="95" fillId="0" borderId="340" applyNumberFormat="0" applyFill="0" applyAlignment="0" applyProtection="0"/>
    <xf numFmtId="0" fontId="82" fillId="58" borderId="341" applyNumberFormat="0" applyAlignment="0" applyProtection="0"/>
    <xf numFmtId="0" fontId="95" fillId="0" borderId="344" applyNumberFormat="0" applyFill="0" applyAlignment="0" applyProtection="0"/>
    <xf numFmtId="0" fontId="102" fillId="0" borderId="328" applyNumberFormat="0" applyFill="0" applyAlignment="0" applyProtection="0"/>
    <xf numFmtId="0" fontId="2" fillId="43" borderId="318" applyNumberFormat="0" applyAlignment="0" applyProtection="0"/>
    <xf numFmtId="0" fontId="95" fillId="0" borderId="316" applyNumberFormat="0" applyFill="0" applyAlignment="0" applyProtection="0"/>
    <xf numFmtId="0" fontId="2" fillId="43" borderId="314" applyNumberFormat="0" applyAlignment="0" applyProtection="0"/>
    <xf numFmtId="0" fontId="92" fillId="58" borderId="339" applyNumberFormat="0" applyAlignment="0" applyProtection="0"/>
    <xf numFmtId="0" fontId="2" fillId="43" borderId="334" applyNumberFormat="0" applyAlignment="0" applyProtection="0"/>
    <xf numFmtId="0" fontId="2" fillId="43" borderId="338" applyNumberFormat="0" applyAlignment="0" applyProtection="0"/>
    <xf numFmtId="0" fontId="84" fillId="42" borderId="345" applyNumberFormat="0" applyAlignment="0" applyProtection="0"/>
    <xf numFmtId="0" fontId="2" fillId="62" borderId="330" applyNumberFormat="0" applyFont="0" applyAlignment="0" applyProtection="0"/>
    <xf numFmtId="0" fontId="89" fillId="42" borderId="357" applyNumberFormat="0" applyAlignment="0" applyProtection="0"/>
    <xf numFmtId="0" fontId="102" fillId="0" borderId="352" applyNumberFormat="0" applyFill="0" applyAlignment="0" applyProtection="0"/>
    <xf numFmtId="0" fontId="2" fillId="43" borderId="35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9" fillId="42" borderId="369" applyNumberFormat="0" applyAlignment="0" applyProtection="0"/>
    <xf numFmtId="0" fontId="102" fillId="0" borderId="384" applyNumberFormat="0" applyFill="0" applyAlignment="0" applyProtection="0"/>
    <xf numFmtId="0" fontId="2" fillId="43" borderId="370"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370" applyNumberFormat="0" applyAlignment="0" applyProtection="0"/>
    <xf numFmtId="0" fontId="102" fillId="0" borderId="372"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78"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86" applyNumberFormat="0" applyFont="0" applyAlignment="0" applyProtection="0"/>
    <xf numFmtId="0" fontId="89" fillId="42" borderId="385" applyNumberFormat="0" applyAlignment="0" applyProtection="0"/>
    <xf numFmtId="0" fontId="95" fillId="0" borderId="36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390" applyNumberFormat="0" applyAlignment="0" applyProtection="0"/>
    <xf numFmtId="0" fontId="2" fillId="62" borderId="374" applyNumberFormat="0" applyFont="0" applyAlignment="0" applyProtection="0"/>
    <xf numFmtId="43" fontId="1" fillId="0" borderId="0" applyFont="0" applyFill="0" applyBorder="0" applyAlignment="0" applyProtection="0"/>
    <xf numFmtId="0" fontId="2" fillId="43" borderId="370" applyNumberFormat="0" applyAlignment="0" applyProtection="0"/>
    <xf numFmtId="0" fontId="95" fillId="0" borderId="392" applyNumberFormat="0" applyFill="0" applyAlignment="0" applyProtection="0"/>
    <xf numFmtId="0" fontId="95" fillId="0" borderId="384" applyNumberFormat="0" applyFill="0" applyAlignment="0" applyProtection="0"/>
    <xf numFmtId="0" fontId="95" fillId="0" borderId="380" applyNumberFormat="0" applyFill="0" applyAlignment="0" applyProtection="0"/>
    <xf numFmtId="0" fontId="84" fillId="42" borderId="381" applyNumberFormat="0" applyAlignment="0" applyProtection="0"/>
    <xf numFmtId="43" fontId="2" fillId="0" borderId="0" applyFont="0" applyFill="0" applyBorder="0" applyAlignment="0" applyProtection="0"/>
    <xf numFmtId="0" fontId="2" fillId="43" borderId="374"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2" fillId="58" borderId="3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89" fillId="42" borderId="37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5" fillId="0" borderId="388" applyNumberFormat="0" applyFill="0" applyAlignment="0" applyProtection="0"/>
    <xf numFmtId="0" fontId="102" fillId="0" borderId="376" applyNumberFormat="0" applyFill="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0" fontId="95" fillId="0" borderId="384"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7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58" borderId="379" applyNumberFormat="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89" fillId="42" borderId="381"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3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2" fillId="58" borderId="383"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0" fontId="95" fillId="0" borderId="376" applyNumberFormat="0" applyFill="0" applyAlignment="0" applyProtection="0"/>
    <xf numFmtId="0" fontId="2" fillId="43" borderId="386" applyNumberFormat="0" applyAlignment="0" applyProtection="0"/>
    <xf numFmtId="0" fontId="95" fillId="0" borderId="372" applyNumberFormat="0" applyFill="0" applyAlignment="0" applyProtection="0"/>
    <xf numFmtId="0" fontId="2" fillId="43" borderId="370" applyNumberFormat="0" applyAlignment="0" applyProtection="0"/>
    <xf numFmtId="0" fontId="102" fillId="0" borderId="388" applyNumberFormat="0" applyFill="0" applyAlignment="0" applyProtection="0"/>
    <xf numFmtId="0" fontId="2" fillId="43" borderId="374" applyNumberFormat="0" applyAlignment="0" applyProtection="0"/>
    <xf numFmtId="43" fontId="2" fillId="0" borderId="0" applyFont="0" applyFill="0" applyBorder="0" applyAlignment="0" applyProtection="0"/>
    <xf numFmtId="0" fontId="89" fillId="42" borderId="369" applyNumberFormat="0" applyAlignment="0" applyProtection="0"/>
    <xf numFmtId="0" fontId="89" fillId="42" borderId="377" applyNumberFormat="0" applyAlignment="0" applyProtection="0"/>
    <xf numFmtId="0" fontId="2" fillId="43" borderId="366" applyNumberFormat="0" applyAlignment="0" applyProtection="0"/>
    <xf numFmtId="0" fontId="2" fillId="62" borderId="378" applyNumberFormat="0" applyFont="0" applyAlignment="0" applyProtection="0"/>
    <xf numFmtId="0" fontId="82" fillId="58" borderId="373" applyNumberFormat="0" applyAlignment="0" applyProtection="0"/>
    <xf numFmtId="0" fontId="82" fillId="58" borderId="377" applyNumberFormat="0" applyAlignment="0" applyProtection="0"/>
    <xf numFmtId="0" fontId="2" fillId="43" borderId="374" applyNumberFormat="0" applyAlignment="0" applyProtection="0"/>
    <xf numFmtId="0" fontId="2" fillId="62" borderId="366" applyNumberFormat="0" applyFont="0" applyAlignment="0" applyProtection="0"/>
    <xf numFmtId="0" fontId="2" fillId="43" borderId="386" applyNumberFormat="0" applyAlignment="0" applyProtection="0"/>
    <xf numFmtId="0" fontId="2" fillId="43" borderId="366" applyNumberFormat="0" applyAlignment="0" applyProtection="0"/>
    <xf numFmtId="0" fontId="2" fillId="43" borderId="366" applyNumberFormat="0" applyAlignment="0" applyProtection="0"/>
    <xf numFmtId="0" fontId="89" fillId="42" borderId="377" applyNumberFormat="0" applyAlignment="0" applyProtection="0"/>
    <xf numFmtId="0" fontId="95" fillId="0" borderId="380" applyNumberFormat="0" applyFill="0" applyAlignment="0" applyProtection="0"/>
    <xf numFmtId="0" fontId="2" fillId="43" borderId="378" applyNumberFormat="0" applyAlignment="0" applyProtection="0"/>
    <xf numFmtId="0" fontId="92" fillId="58" borderId="375" applyNumberFormat="0" applyAlignment="0" applyProtection="0"/>
    <xf numFmtId="0" fontId="92" fillId="58" borderId="367" applyNumberFormat="0" applyAlignment="0" applyProtection="0"/>
    <xf numFmtId="0" fontId="2" fillId="43" borderId="378" applyNumberFormat="0" applyAlignment="0" applyProtection="0"/>
    <xf numFmtId="0" fontId="2" fillId="43" borderId="366" applyNumberFormat="0" applyAlignment="0" applyProtection="0"/>
    <xf numFmtId="0" fontId="2" fillId="43" borderId="386" applyNumberFormat="0" applyAlignment="0" applyProtection="0"/>
    <xf numFmtId="0" fontId="2" fillId="43" borderId="366" applyNumberFormat="0" applyAlignment="0" applyProtection="0"/>
    <xf numFmtId="0" fontId="2" fillId="43" borderId="374" applyNumberFormat="0" applyAlignment="0" applyProtection="0"/>
    <xf numFmtId="0" fontId="89" fillId="42" borderId="365" applyNumberFormat="0" applyAlignment="0" applyProtection="0"/>
    <xf numFmtId="0" fontId="2" fillId="43" borderId="390" applyNumberFormat="0" applyAlignment="0" applyProtection="0"/>
    <xf numFmtId="43" fontId="1" fillId="0" borderId="0" applyFont="0" applyFill="0" applyBorder="0" applyAlignment="0" applyProtection="0"/>
    <xf numFmtId="0" fontId="2" fillId="43" borderId="374" applyNumberFormat="0" applyAlignment="0" applyProtection="0"/>
    <xf numFmtId="0" fontId="2" fillId="62" borderId="390" applyNumberFormat="0" applyFont="0" applyAlignment="0" applyProtection="0"/>
    <xf numFmtId="0" fontId="95" fillId="0" borderId="368" applyNumberFormat="0" applyFill="0" applyAlignment="0" applyProtection="0"/>
    <xf numFmtId="0" fontId="2" fillId="43" borderId="378" applyNumberFormat="0" applyAlignment="0" applyProtection="0"/>
    <xf numFmtId="0" fontId="102" fillId="0" borderId="368" applyNumberFormat="0" applyFill="0" applyAlignment="0" applyProtection="0"/>
    <xf numFmtId="43" fontId="1" fillId="0" borderId="0" applyFont="0" applyFill="0" applyBorder="0" applyAlignment="0" applyProtection="0"/>
    <xf numFmtId="0" fontId="102" fillId="0" borderId="380" applyNumberFormat="0" applyFill="0" applyAlignment="0" applyProtection="0"/>
    <xf numFmtId="0" fontId="95" fillId="0" borderId="372" applyNumberFormat="0" applyFill="0" applyAlignment="0" applyProtection="0"/>
    <xf numFmtId="0" fontId="84" fillId="42" borderId="365" applyNumberFormat="0" applyAlignment="0" applyProtection="0"/>
    <xf numFmtId="0" fontId="2" fillId="43" borderId="390" applyNumberFormat="0" applyAlignment="0" applyProtection="0"/>
    <xf numFmtId="0" fontId="2" fillId="43" borderId="370" applyNumberFormat="0" applyAlignment="0" applyProtection="0"/>
    <xf numFmtId="0" fontId="2" fillId="43" borderId="370" applyNumberFormat="0" applyAlignment="0" applyProtection="0"/>
    <xf numFmtId="0" fontId="2" fillId="43" borderId="390" applyNumberFormat="0" applyAlignment="0" applyProtection="0"/>
    <xf numFmtId="0" fontId="84" fillId="42" borderId="385" applyNumberFormat="0" applyAlignment="0" applyProtection="0"/>
    <xf numFmtId="43" fontId="1" fillId="0" borderId="0" applyFont="0" applyFill="0" applyBorder="0" applyAlignment="0" applyProtection="0"/>
    <xf numFmtId="0" fontId="2" fillId="43" borderId="382" applyNumberFormat="0" applyAlignment="0" applyProtection="0"/>
    <xf numFmtId="0" fontId="84" fillId="42" borderId="389" applyNumberFormat="0" applyAlignment="0" applyProtection="0"/>
    <xf numFmtId="0" fontId="2" fillId="43" borderId="366" applyNumberFormat="0" applyAlignment="0" applyProtection="0"/>
    <xf numFmtId="0" fontId="82" fillId="58" borderId="365" applyNumberFormat="0" applyAlignment="0" applyProtection="0"/>
    <xf numFmtId="0" fontId="2" fillId="62" borderId="366" applyNumberFormat="0" applyFont="0" applyAlignment="0" applyProtection="0"/>
    <xf numFmtId="0" fontId="89" fillId="42" borderId="365" applyNumberFormat="0" applyAlignment="0" applyProtection="0"/>
    <xf numFmtId="41" fontId="2" fillId="0" borderId="0" applyFont="0" applyFill="0" applyBorder="0" applyAlignment="0" applyProtection="0"/>
    <xf numFmtId="0" fontId="89" fillId="42" borderId="389" applyNumberFormat="0" applyAlignment="0" applyProtection="0"/>
    <xf numFmtId="43" fontId="2" fillId="0" borderId="0" applyFont="0" applyFill="0" applyBorder="0" applyAlignment="0" applyProtection="0"/>
    <xf numFmtId="0" fontId="82" fillId="58" borderId="36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70" applyNumberFormat="0" applyFont="0" applyAlignment="0" applyProtection="0"/>
    <xf numFmtId="0" fontId="2" fillId="43" borderId="382" applyNumberFormat="0" applyAlignment="0" applyProtection="0"/>
    <xf numFmtId="0" fontId="2" fillId="62" borderId="390" applyNumberFormat="0" applyFont="0" applyAlignment="0" applyProtection="0"/>
    <xf numFmtId="0" fontId="82" fillId="58" borderId="385" applyNumberFormat="0" applyAlignment="0" applyProtection="0"/>
    <xf numFmtId="0" fontId="2" fillId="43" borderId="38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9" fillId="42" borderId="38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86" applyNumberFormat="0" applyAlignment="0" applyProtection="0"/>
    <xf numFmtId="0" fontId="2" fillId="43" borderId="382" applyNumberFormat="0" applyAlignment="0" applyProtection="0"/>
    <xf numFmtId="0" fontId="102" fillId="0" borderId="392" applyNumberFormat="0" applyFill="0" applyAlignment="0" applyProtection="0"/>
    <xf numFmtId="0" fontId="84" fillId="42" borderId="373" applyNumberFormat="0" applyAlignment="0" applyProtection="0"/>
    <xf numFmtId="0" fontId="2" fillId="43" borderId="390" applyNumberFormat="0" applyAlignment="0" applyProtection="0"/>
    <xf numFmtId="0" fontId="2" fillId="43" borderId="390" applyNumberFormat="0" applyAlignment="0" applyProtection="0"/>
    <xf numFmtId="0" fontId="89" fillId="42" borderId="385" applyNumberFormat="0" applyAlignment="0" applyProtection="0"/>
    <xf numFmtId="0" fontId="2" fillId="62" borderId="378" applyNumberFormat="0" applyFont="0" applyAlignment="0" applyProtection="0"/>
    <xf numFmtId="0" fontId="82" fillId="58" borderId="389" applyNumberFormat="0" applyAlignment="0" applyProtection="0"/>
    <xf numFmtId="0" fontId="92" fillId="58" borderId="387" applyNumberFormat="0" applyAlignment="0" applyProtection="0"/>
    <xf numFmtId="0" fontId="2" fillId="43" borderId="382" applyNumberFormat="0" applyAlignment="0" applyProtection="0"/>
    <xf numFmtId="0" fontId="95" fillId="0" borderId="388" applyNumberFormat="0" applyFill="0" applyAlignment="0" applyProtection="0"/>
    <xf numFmtId="0" fontId="2" fillId="62" borderId="374" applyNumberFormat="0" applyFont="0" applyAlignment="0" applyProtection="0"/>
    <xf numFmtId="0" fontId="2" fillId="62" borderId="382" applyNumberFormat="0" applyFont="0" applyAlignment="0" applyProtection="0"/>
    <xf numFmtId="43" fontId="1" fillId="0" borderId="0" applyFont="0" applyFill="0" applyBorder="0" applyAlignment="0" applyProtection="0"/>
    <xf numFmtId="0" fontId="92" fillId="58" borderId="391" applyNumberFormat="0" applyAlignment="0" applyProtection="0"/>
    <xf numFmtId="0" fontId="2" fillId="62" borderId="386" applyNumberFormat="0" applyFont="0" applyAlignment="0" applyProtection="0"/>
    <xf numFmtId="0" fontId="2" fillId="62" borderId="382" applyNumberFormat="0" applyFont="0" applyAlignment="0" applyProtection="0"/>
    <xf numFmtId="0" fontId="2" fillId="43" borderId="378" applyNumberFormat="0" applyAlignment="0" applyProtection="0"/>
    <xf numFmtId="0" fontId="95" fillId="0" borderId="392" applyNumberFormat="0" applyFill="0" applyAlignment="0" applyProtection="0"/>
    <xf numFmtId="0" fontId="84" fillId="42" borderId="369" applyNumberFormat="0" applyAlignment="0" applyProtection="0"/>
    <xf numFmtId="0" fontId="2" fillId="43" borderId="378" applyNumberFormat="0" applyAlignment="0" applyProtection="0"/>
    <xf numFmtId="0" fontId="2" fillId="43" borderId="386" applyNumberFormat="0" applyAlignment="0" applyProtection="0"/>
    <xf numFmtId="0" fontId="89" fillId="42" borderId="373" applyNumberFormat="0" applyAlignment="0" applyProtection="0"/>
    <xf numFmtId="43" fontId="1" fillId="0" borderId="0" applyFont="0" applyFill="0" applyBorder="0" applyAlignment="0" applyProtection="0"/>
    <xf numFmtId="0" fontId="84" fillId="42" borderId="377" applyNumberFormat="0" applyAlignment="0" applyProtection="0"/>
    <xf numFmtId="0" fontId="95" fillId="0" borderId="376" applyNumberFormat="0" applyFill="0" applyAlignment="0" applyProtection="0"/>
    <xf numFmtId="0" fontId="82" fillId="58" borderId="381" applyNumberFormat="0" applyAlignment="0" applyProtection="0"/>
    <xf numFmtId="0" fontId="89" fillId="42" borderId="381" applyNumberFormat="0" applyAlignment="0" applyProtection="0"/>
    <xf numFmtId="0" fontId="2" fillId="62" borderId="370"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0" borderId="565" applyNumberFormat="0" applyFill="0" applyAlignment="0" applyProtection="0"/>
    <xf numFmtId="0" fontId="2" fillId="43" borderId="621"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643" applyNumberFormat="0" applyAlignment="0" applyProtection="0"/>
    <xf numFmtId="0" fontId="82" fillId="58" borderId="651" applyNumberFormat="0" applyAlignment="0" applyProtection="0"/>
    <xf numFmtId="0" fontId="95" fillId="0" borderId="490" applyNumberFormat="0" applyFill="0" applyAlignment="0" applyProtection="0"/>
    <xf numFmtId="0" fontId="84" fillId="42" borderId="444" applyNumberFormat="0" applyAlignment="0" applyProtection="0"/>
    <xf numFmtId="0" fontId="84" fillId="42" borderId="517"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454"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646" applyNumberFormat="0" applyAlignment="0" applyProtection="0"/>
    <xf numFmtId="0" fontId="2" fillId="43" borderId="41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410" applyNumberFormat="0" applyAlignment="0" applyProtection="0"/>
    <xf numFmtId="43" fontId="1" fillId="0" borderId="0" applyFont="0" applyFill="0" applyBorder="0" applyAlignment="0" applyProtection="0"/>
    <xf numFmtId="0" fontId="2" fillId="62" borderId="398" applyNumberFormat="0" applyFont="0" applyAlignment="0" applyProtection="0"/>
    <xf numFmtId="0" fontId="2" fillId="62" borderId="563" applyNumberFormat="0" applyFont="0" applyAlignment="0" applyProtection="0"/>
    <xf numFmtId="0" fontId="2" fillId="43" borderId="518" applyNumberFormat="0" applyAlignment="0" applyProtection="0"/>
    <xf numFmtId="43" fontId="1" fillId="0" borderId="0" applyFont="0" applyFill="0" applyBorder="0" applyAlignment="0" applyProtection="0"/>
    <xf numFmtId="0" fontId="2" fillId="43" borderId="536" applyNumberFormat="0" applyAlignment="0" applyProtection="0"/>
    <xf numFmtId="0" fontId="82" fillId="58" borderId="428" applyNumberFormat="0" applyAlignment="0" applyProtection="0"/>
    <xf numFmtId="0" fontId="82" fillId="58" borderId="642" applyNumberFormat="0" applyAlignment="0" applyProtection="0"/>
    <xf numFmtId="41" fontId="2" fillId="0" borderId="0" applyFont="0" applyFill="0" applyBorder="0" applyAlignment="0" applyProtection="0"/>
    <xf numFmtId="0" fontId="82" fillId="58" borderId="5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52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5" applyNumberFormat="0" applyAlignment="0" applyProtection="0"/>
    <xf numFmtId="0" fontId="84" fillId="42" borderId="562" applyNumberFormat="0" applyAlignment="0" applyProtection="0"/>
    <xf numFmtId="0" fontId="2" fillId="43" borderId="46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544" applyNumberFormat="0" applyAlignment="0" applyProtection="0"/>
    <xf numFmtId="0" fontId="102" fillId="0" borderId="498" applyNumberFormat="0" applyFill="0" applyAlignment="0" applyProtection="0"/>
    <xf numFmtId="0" fontId="89" fillId="42" borderId="487" applyNumberFormat="0" applyAlignment="0" applyProtection="0"/>
    <xf numFmtId="0" fontId="82" fillId="58" borderId="620"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84" fillId="42" borderId="409" applyNumberFormat="0" applyAlignment="0" applyProtection="0"/>
    <xf numFmtId="41" fontId="2" fillId="0" borderId="0" applyFont="0" applyFill="0" applyBorder="0" applyAlignment="0" applyProtection="0"/>
    <xf numFmtId="0" fontId="2" fillId="62" borderId="572"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82" fillId="58" borderId="487" applyNumberFormat="0" applyAlignment="0" applyProtection="0"/>
    <xf numFmtId="0" fontId="84" fillId="42" borderId="613" applyNumberFormat="0" applyAlignment="0" applyProtection="0"/>
    <xf numFmtId="0" fontId="2" fillId="43" borderId="419"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74" applyNumberFormat="0" applyAlignment="0" applyProtection="0"/>
    <xf numFmtId="0" fontId="2" fillId="43" borderId="558" applyNumberFormat="0" applyAlignment="0" applyProtection="0"/>
    <xf numFmtId="0" fontId="95" fillId="0" borderId="553" applyNumberFormat="0" applyFill="0" applyAlignment="0" applyProtection="0"/>
    <xf numFmtId="0" fontId="82" fillId="58" borderId="646" applyNumberFormat="0" applyAlignment="0" applyProtection="0"/>
    <xf numFmtId="0" fontId="82" fillId="58" borderId="418" applyNumberFormat="0" applyAlignment="0" applyProtection="0"/>
    <xf numFmtId="0" fontId="102" fillId="0" borderId="440" applyNumberFormat="0" applyFill="0" applyAlignment="0" applyProtection="0"/>
    <xf numFmtId="0" fontId="2" fillId="43" borderId="511" applyNumberFormat="0" applyAlignment="0" applyProtection="0"/>
    <xf numFmtId="0" fontId="89" fillId="42" borderId="550" applyNumberFormat="0" applyAlignment="0" applyProtection="0"/>
    <xf numFmtId="0" fontId="102" fillId="0" borderId="584" applyNumberFormat="0" applyFill="0" applyAlignment="0" applyProtection="0"/>
    <xf numFmtId="0" fontId="82" fillId="58" borderId="418" applyNumberFormat="0" applyAlignment="0" applyProtection="0"/>
    <xf numFmtId="0" fontId="2" fillId="62" borderId="643" applyNumberFormat="0" applyFont="0" applyAlignment="0" applyProtection="0"/>
    <xf numFmtId="0" fontId="2" fillId="62" borderId="445" applyNumberFormat="0" applyFont="0" applyAlignment="0" applyProtection="0"/>
    <xf numFmtId="0" fontId="102" fillId="0" borderId="520" applyNumberFormat="0" applyFill="0" applyAlignment="0" applyProtection="0"/>
    <xf numFmtId="0" fontId="2" fillId="43" borderId="474" applyNumberFormat="0" applyAlignment="0" applyProtection="0"/>
    <xf numFmtId="0" fontId="2" fillId="43" borderId="406" applyNumberFormat="0" applyAlignment="0" applyProtection="0"/>
    <xf numFmtId="0" fontId="95" fillId="0" borderId="400" applyNumberFormat="0" applyFill="0" applyAlignment="0" applyProtection="0"/>
    <xf numFmtId="0" fontId="2" fillId="43" borderId="41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43" borderId="429" applyNumberFormat="0" applyAlignment="0" applyProtection="0"/>
    <xf numFmtId="0" fontId="2" fillId="43" borderId="438" applyNumberFormat="0" applyAlignment="0" applyProtection="0"/>
    <xf numFmtId="43" fontId="2" fillId="0" borderId="0" applyFont="0" applyFill="0" applyBorder="0" applyAlignment="0" applyProtection="0"/>
    <xf numFmtId="0" fontId="84" fillId="42" borderId="50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418" applyNumberFormat="0" applyAlignment="0" applyProtection="0"/>
    <xf numFmtId="0" fontId="89" fillId="42" borderId="41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5" fillId="0" borderId="638" applyNumberFormat="0" applyFill="0" applyAlignment="0" applyProtection="0"/>
    <xf numFmtId="43" fontId="1" fillId="0" borderId="0" applyFont="0" applyFill="0" applyBorder="0" applyAlignment="0" applyProtection="0"/>
    <xf numFmtId="0" fontId="95" fillId="0" borderId="609" applyNumberFormat="0" applyFill="0" applyAlignment="0" applyProtection="0"/>
    <xf numFmtId="0" fontId="2" fillId="43" borderId="470" applyNumberFormat="0" applyAlignment="0" applyProtection="0"/>
    <xf numFmtId="0" fontId="95" fillId="0" borderId="464" applyNumberFormat="0" applyFill="0" applyAlignment="0" applyProtection="0"/>
    <xf numFmtId="0" fontId="2" fillId="43" borderId="488" applyNumberFormat="0" applyAlignment="0" applyProtection="0"/>
    <xf numFmtId="0" fontId="2" fillId="62" borderId="394" applyNumberFormat="0" applyFont="0" applyAlignment="0" applyProtection="0"/>
    <xf numFmtId="43" fontId="1" fillId="0" borderId="0" applyFont="0" applyFill="0" applyBorder="0" applyAlignment="0" applyProtection="0"/>
    <xf numFmtId="0" fontId="82" fillId="58" borderId="480" applyNumberFormat="0" applyAlignment="0" applyProtection="0"/>
    <xf numFmtId="0" fontId="2" fillId="43" borderId="488" applyNumberFormat="0" applyAlignment="0" applyProtection="0"/>
    <xf numFmtId="0" fontId="2" fillId="62" borderId="511" applyNumberFormat="0" applyFont="0" applyAlignment="0" applyProtection="0"/>
    <xf numFmtId="0" fontId="95" fillId="0" borderId="408" applyNumberFormat="0" applyFill="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58" borderId="503" applyNumberFormat="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0" fontId="95" fillId="0" borderId="472"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0" fontId="95" fillId="0" borderId="412" applyNumberFormat="0" applyFill="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0" borderId="560" applyNumberFormat="0" applyFill="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0" fontId="89" fillId="42" borderId="646" applyNumberFormat="0" applyAlignment="0" applyProtection="0"/>
    <xf numFmtId="43" fontId="1" fillId="0" borderId="0" applyFont="0" applyFill="0" applyBorder="0" applyAlignment="0" applyProtection="0"/>
    <xf numFmtId="41" fontId="37" fillId="0" borderId="0" applyFont="0" applyFill="0" applyBorder="0" applyAlignment="0" applyProtection="0"/>
    <xf numFmtId="0" fontId="82" fillId="58" borderId="59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0" fontId="95" fillId="0" borderId="476"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9" fillId="42" borderId="642" applyNumberFormat="0" applyAlignment="0" applyProtection="0"/>
    <xf numFmtId="0" fontId="2" fillId="43" borderId="481"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558" applyNumberFormat="0" applyAlignment="0" applyProtection="0"/>
    <xf numFmtId="41" fontId="1" fillId="0" borderId="0" applyFont="0" applyFill="0" applyBorder="0" applyAlignment="0" applyProtection="0"/>
    <xf numFmtId="0" fontId="95" fillId="0" borderId="53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84" fillId="42" borderId="473"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4" fillId="42" borderId="557" applyNumberFormat="0" applyAlignment="0" applyProtection="0"/>
    <xf numFmtId="0" fontId="95" fillId="0" borderId="421" applyNumberFormat="0" applyFill="0" applyAlignment="0" applyProtection="0"/>
    <xf numFmtId="0" fontId="95" fillId="0" borderId="574" applyNumberFormat="0" applyFill="0" applyAlignment="0" applyProtection="0"/>
    <xf numFmtId="0" fontId="84" fillId="42" borderId="473" applyNumberFormat="0" applyAlignment="0" applyProtection="0"/>
    <xf numFmtId="0" fontId="2" fillId="43" borderId="614" applyNumberFormat="0" applyAlignment="0" applyProtection="0"/>
    <xf numFmtId="0" fontId="2" fillId="62" borderId="525" applyNumberFormat="0" applyFont="0" applyAlignment="0" applyProtection="0"/>
    <xf numFmtId="0" fontId="89" fillId="42" borderId="409" applyNumberFormat="0" applyAlignment="0" applyProtection="0"/>
    <xf numFmtId="0" fontId="2" fillId="43" borderId="445" applyNumberFormat="0" applyAlignment="0" applyProtection="0"/>
    <xf numFmtId="0" fontId="2" fillId="62" borderId="454" applyNumberFormat="0" applyFont="0" applyAlignment="0" applyProtection="0"/>
    <xf numFmtId="0" fontId="89" fillId="42" borderId="599" applyNumberFormat="0" applyAlignment="0" applyProtection="0"/>
    <xf numFmtId="0" fontId="89" fillId="42" borderId="613" applyNumberFormat="0" applyAlignment="0" applyProtection="0"/>
    <xf numFmtId="0" fontId="95" fillId="0" borderId="520"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89" fillId="42" borderId="418" applyNumberFormat="0" applyAlignment="0" applyProtection="0"/>
    <xf numFmtId="0" fontId="2" fillId="62" borderId="415" applyNumberFormat="0" applyFont="0" applyAlignment="0" applyProtection="0"/>
    <xf numFmtId="0" fontId="2" fillId="43" borderId="406" applyNumberFormat="0" applyAlignment="0" applyProtection="0"/>
    <xf numFmtId="0" fontId="2" fillId="43" borderId="398"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504" applyNumberFormat="0" applyAlignment="0" applyProtection="0"/>
    <xf numFmtId="0" fontId="89" fillId="42" borderId="510" applyNumberFormat="0" applyAlignment="0" applyProtection="0"/>
    <xf numFmtId="0" fontId="89" fillId="42" borderId="503" applyNumberFormat="0" applyAlignment="0" applyProtection="0"/>
    <xf numFmtId="0" fontId="2" fillId="43" borderId="572" applyNumberFormat="0" applyAlignment="0" applyProtection="0"/>
    <xf numFmtId="0" fontId="95" fillId="0" borderId="400" applyNumberFormat="0" applyFill="0" applyAlignment="0" applyProtection="0"/>
    <xf numFmtId="0" fontId="2" fillId="43" borderId="600" applyNumberFormat="0" applyAlignment="0" applyProtection="0"/>
    <xf numFmtId="0" fontId="2" fillId="43" borderId="607" applyNumberFormat="0" applyAlignment="0" applyProtection="0"/>
    <xf numFmtId="0" fontId="84" fillId="42" borderId="405" applyNumberFormat="0" applyAlignment="0" applyProtection="0"/>
    <xf numFmtId="0" fontId="2" fillId="43" borderId="628" applyNumberFormat="0" applyAlignment="0" applyProtection="0"/>
    <xf numFmtId="0" fontId="2" fillId="43" borderId="525" applyNumberFormat="0" applyAlignment="0" applyProtection="0"/>
    <xf numFmtId="0" fontId="84" fillId="42" borderId="557" applyNumberFormat="0" applyAlignment="0" applyProtection="0"/>
    <xf numFmtId="0" fontId="2" fillId="43" borderId="647" applyNumberFormat="0" applyAlignment="0" applyProtection="0"/>
    <xf numFmtId="0" fontId="2" fillId="43" borderId="415" applyNumberFormat="0" applyAlignment="0" applyProtection="0"/>
    <xf numFmtId="0" fontId="92" fillId="58" borderId="519" applyNumberFormat="0" applyAlignment="0" applyProtection="0"/>
    <xf numFmtId="0" fontId="89" fillId="42" borderId="414" applyNumberFormat="0" applyAlignment="0" applyProtection="0"/>
    <xf numFmtId="0" fontId="2" fillId="43" borderId="462" applyNumberFormat="0" applyAlignment="0" applyProtection="0"/>
    <xf numFmtId="0" fontId="2" fillId="43" borderId="518" applyNumberFormat="0" applyAlignment="0" applyProtection="0"/>
    <xf numFmtId="0" fontId="89" fillId="42" borderId="562" applyNumberFormat="0" applyAlignment="0" applyProtection="0"/>
    <xf numFmtId="0" fontId="2" fillId="43" borderId="600" applyNumberFormat="0" applyAlignment="0" applyProtection="0"/>
    <xf numFmtId="0" fontId="89" fillId="42" borderId="581" applyNumberFormat="0" applyAlignment="0" applyProtection="0"/>
    <xf numFmtId="0" fontId="2" fillId="43" borderId="470" applyNumberFormat="0" applyAlignment="0" applyProtection="0"/>
    <xf numFmtId="0" fontId="2" fillId="43" borderId="643" applyNumberFormat="0" applyAlignment="0" applyProtection="0"/>
    <xf numFmtId="0" fontId="82" fillId="58" borderId="627" applyNumberFormat="0" applyAlignment="0" applyProtection="0"/>
    <xf numFmtId="0" fontId="2" fillId="43" borderId="563" applyNumberFormat="0" applyAlignment="0" applyProtection="0"/>
    <xf numFmtId="0" fontId="84" fillId="42" borderId="635" applyNumberFormat="0" applyAlignment="0" applyProtection="0"/>
    <xf numFmtId="0" fontId="84" fillId="42" borderId="418" applyNumberFormat="0" applyAlignment="0" applyProtection="0"/>
    <xf numFmtId="0" fontId="2" fillId="43" borderId="643" applyNumberFormat="0" applyAlignment="0" applyProtection="0"/>
    <xf numFmtId="0" fontId="84" fillId="42" borderId="437" applyNumberFormat="0" applyAlignment="0" applyProtection="0"/>
    <xf numFmtId="0" fontId="2" fillId="62" borderId="628"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92" fillId="58" borderId="416" applyNumberFormat="0" applyAlignment="0" applyProtection="0"/>
    <xf numFmtId="0" fontId="2" fillId="62" borderId="636" applyNumberFormat="0" applyFont="0" applyAlignment="0" applyProtection="0"/>
    <xf numFmtId="0" fontId="2" fillId="43" borderId="398" applyNumberFormat="0" applyAlignment="0" applyProtection="0"/>
    <xf numFmtId="0" fontId="89" fillId="42" borderId="590" applyNumberFormat="0" applyAlignment="0" applyProtection="0"/>
    <xf numFmtId="0" fontId="2" fillId="43" borderId="394" applyNumberFormat="0" applyAlignment="0" applyProtection="0"/>
    <xf numFmtId="0" fontId="2" fillId="62" borderId="647" applyNumberFormat="0" applyFont="0" applyAlignment="0" applyProtection="0"/>
    <xf numFmtId="0" fontId="84" fillId="42" borderId="620" applyNumberFormat="0" applyAlignment="0" applyProtection="0"/>
    <xf numFmtId="0" fontId="2" fillId="43" borderId="410" applyNumberFormat="0" applyAlignment="0" applyProtection="0"/>
    <xf numFmtId="0" fontId="2" fillId="62" borderId="394" applyNumberFormat="0" applyFont="0" applyAlignment="0" applyProtection="0"/>
    <xf numFmtId="0" fontId="82" fillId="58" borderId="550" applyNumberFormat="0" applyAlignment="0" applyProtection="0"/>
    <xf numFmtId="0" fontId="89" fillId="42" borderId="393" applyNumberFormat="0" applyAlignment="0" applyProtection="0"/>
    <xf numFmtId="0" fontId="2" fillId="62" borderId="398" applyNumberFormat="0" applyFont="0" applyAlignment="0" applyProtection="0"/>
    <xf numFmtId="0" fontId="2" fillId="43" borderId="488" applyNumberFormat="0" applyAlignment="0" applyProtection="0"/>
    <xf numFmtId="0" fontId="2" fillId="43" borderId="415" applyNumberFormat="0" applyAlignment="0" applyProtection="0"/>
    <xf numFmtId="0" fontId="2" fillId="62" borderId="496" applyNumberFormat="0" applyFont="0" applyAlignment="0" applyProtection="0"/>
    <xf numFmtId="0" fontId="2" fillId="43" borderId="518" applyNumberFormat="0" applyAlignment="0" applyProtection="0"/>
    <xf numFmtId="0" fontId="82" fillId="58" borderId="543" applyNumberFormat="0" applyAlignment="0" applyProtection="0"/>
    <xf numFmtId="0" fontId="2" fillId="43" borderId="504" applyNumberFormat="0" applyAlignment="0" applyProtection="0"/>
    <xf numFmtId="0" fontId="89" fillId="42" borderId="437" applyNumberFormat="0" applyAlignment="0" applyProtection="0"/>
    <xf numFmtId="0" fontId="2" fillId="43" borderId="415" applyNumberFormat="0" applyAlignment="0" applyProtection="0"/>
    <xf numFmtId="0" fontId="2" fillId="43" borderId="582" applyNumberFormat="0" applyAlignment="0" applyProtection="0"/>
    <xf numFmtId="0" fontId="95" fillId="0" borderId="396" applyNumberFormat="0" applyFill="0" applyAlignment="0" applyProtection="0"/>
    <xf numFmtId="0" fontId="2" fillId="62" borderId="406" applyNumberFormat="0" applyFont="0" applyAlignment="0" applyProtection="0"/>
    <xf numFmtId="0" fontId="2" fillId="62" borderId="419" applyNumberFormat="0" applyFont="0" applyAlignment="0" applyProtection="0"/>
    <xf numFmtId="0" fontId="2" fillId="43" borderId="394" applyNumberFormat="0" applyAlignment="0" applyProtection="0"/>
    <xf numFmtId="0" fontId="2" fillId="43" borderId="591" applyNumberFormat="0" applyAlignment="0" applyProtection="0"/>
    <xf numFmtId="0" fontId="2" fillId="62" borderId="438" applyNumberFormat="0" applyFont="0" applyAlignment="0" applyProtection="0"/>
    <xf numFmtId="0" fontId="2" fillId="43" borderId="504" applyNumberFormat="0" applyAlignment="0" applyProtection="0"/>
    <xf numFmtId="0" fontId="82" fillId="58" borderId="495" applyNumberFormat="0" applyAlignment="0" applyProtection="0"/>
    <xf numFmtId="43" fontId="1" fillId="0" borderId="0" applyFont="0" applyFill="0" applyBorder="0" applyAlignment="0" applyProtection="0"/>
    <xf numFmtId="0" fontId="2" fillId="43" borderId="394" applyNumberFormat="0" applyAlignment="0" applyProtection="0"/>
    <xf numFmtId="0" fontId="2" fillId="43" borderId="410" applyNumberFormat="0" applyAlignment="0" applyProtection="0"/>
    <xf numFmtId="0" fontId="84" fillId="42" borderId="495" applyNumberFormat="0" applyAlignment="0" applyProtection="0"/>
    <xf numFmtId="0" fontId="2" fillId="43" borderId="551" applyNumberFormat="0" applyAlignment="0" applyProtection="0"/>
    <xf numFmtId="0" fontId="82" fillId="58" borderId="606" applyNumberFormat="0" applyAlignment="0" applyProtection="0"/>
    <xf numFmtId="0" fontId="92" fillId="58" borderId="592" applyNumberFormat="0" applyAlignment="0" applyProtection="0"/>
    <xf numFmtId="0" fontId="82" fillId="58" borderId="469" applyNumberFormat="0" applyAlignment="0" applyProtection="0"/>
    <xf numFmtId="0" fontId="2" fillId="43" borderId="394" applyNumberFormat="0" applyAlignment="0" applyProtection="0"/>
    <xf numFmtId="0" fontId="82" fillId="58" borderId="535" applyNumberFormat="0" applyAlignment="0" applyProtection="0"/>
    <xf numFmtId="0" fontId="2" fillId="43" borderId="406" applyNumberFormat="0" applyAlignment="0" applyProtection="0"/>
    <xf numFmtId="0" fontId="2" fillId="43" borderId="582" applyNumberFormat="0" applyAlignment="0" applyProtection="0"/>
    <xf numFmtId="0" fontId="92" fillId="58" borderId="601" applyNumberFormat="0" applyAlignment="0" applyProtection="0"/>
    <xf numFmtId="0" fontId="2" fillId="43" borderId="614" applyNumberFormat="0" applyAlignment="0" applyProtection="0"/>
    <xf numFmtId="0" fontId="2" fillId="43" borderId="563" applyNumberFormat="0" applyAlignment="0" applyProtection="0"/>
    <xf numFmtId="0" fontId="102" fillId="0" borderId="417" applyNumberFormat="0" applyFill="0" applyAlignment="0" applyProtection="0"/>
    <xf numFmtId="0" fontId="2" fillId="43" borderId="406" applyNumberFormat="0" applyAlignment="0" applyProtection="0"/>
    <xf numFmtId="0" fontId="2" fillId="43" borderId="621" applyNumberFormat="0" applyAlignment="0" applyProtection="0"/>
    <xf numFmtId="0" fontId="84" fillId="42" borderId="397" applyNumberFormat="0" applyAlignment="0" applyProtection="0"/>
    <xf numFmtId="0" fontId="95" fillId="0" borderId="396" applyNumberFormat="0" applyFill="0" applyAlignment="0" applyProtection="0"/>
    <xf numFmtId="0" fontId="82" fillId="58" borderId="473" applyNumberFormat="0" applyAlignment="0" applyProtection="0"/>
    <xf numFmtId="0" fontId="2" fillId="62" borderId="652" applyNumberFormat="0" applyFont="0" applyAlignment="0" applyProtection="0"/>
    <xf numFmtId="0" fontId="84" fillId="42" borderId="642" applyNumberFormat="0" applyAlignment="0" applyProtection="0"/>
    <xf numFmtId="0" fontId="82" fillId="58" borderId="517" applyNumberFormat="0" applyAlignment="0" applyProtection="0"/>
    <xf numFmtId="0" fontId="89" fillId="42" borderId="414" applyNumberFormat="0" applyAlignment="0" applyProtection="0"/>
    <xf numFmtId="0" fontId="2" fillId="43" borderId="652" applyNumberFormat="0" applyAlignment="0" applyProtection="0"/>
    <xf numFmtId="0" fontId="2" fillId="43" borderId="481" applyNumberFormat="0" applyAlignment="0" applyProtection="0"/>
    <xf numFmtId="0" fontId="102" fillId="0" borderId="412" applyNumberFormat="0" applyFill="0" applyAlignment="0" applyProtection="0"/>
    <xf numFmtId="0" fontId="89" fillId="42" borderId="414" applyNumberFormat="0" applyAlignment="0" applyProtection="0"/>
    <xf numFmtId="0" fontId="2" fillId="43" borderId="558" applyNumberFormat="0" applyAlignment="0" applyProtection="0"/>
    <xf numFmtId="0" fontId="84" fillId="42" borderId="393" applyNumberFormat="0" applyAlignment="0" applyProtection="0"/>
    <xf numFmtId="43" fontId="1" fillId="0" borderId="0" applyFont="0" applyFill="0" applyBorder="0" applyAlignment="0" applyProtection="0"/>
    <xf numFmtId="0" fontId="92" fillId="58" borderId="573" applyNumberFormat="0" applyAlignment="0" applyProtection="0"/>
    <xf numFmtId="43" fontId="1" fillId="0" borderId="0" applyFont="0" applyFill="0" applyBorder="0" applyAlignment="0" applyProtection="0"/>
    <xf numFmtId="0" fontId="89" fillId="42" borderId="517" applyNumberFormat="0" applyAlignment="0" applyProtection="0"/>
    <xf numFmtId="0" fontId="2" fillId="43" borderId="481" applyNumberFormat="0" applyAlignment="0" applyProtection="0"/>
    <xf numFmtId="0" fontId="2" fillId="43" borderId="410" applyNumberFormat="0" applyAlignment="0" applyProtection="0"/>
    <xf numFmtId="0" fontId="2" fillId="62" borderId="488" applyNumberFormat="0" applyFont="0" applyAlignment="0" applyProtection="0"/>
    <xf numFmtId="0" fontId="89" fillId="42" borderId="469" applyNumberFormat="0" applyAlignment="0" applyProtection="0"/>
    <xf numFmtId="0" fontId="2" fillId="43" borderId="518" applyNumberFormat="0" applyAlignment="0" applyProtection="0"/>
    <xf numFmtId="0" fontId="82" fillId="58" borderId="581" applyNumberFormat="0" applyAlignment="0" applyProtection="0"/>
    <xf numFmtId="0" fontId="102" fillId="0" borderId="483" applyNumberFormat="0" applyFill="0" applyAlignment="0" applyProtection="0"/>
    <xf numFmtId="0" fontId="89" fillId="42" borderId="487" applyNumberFormat="0" applyAlignment="0" applyProtection="0"/>
    <xf numFmtId="0" fontId="2" fillId="43" borderId="582" applyNumberFormat="0" applyAlignment="0" applyProtection="0"/>
    <xf numFmtId="0" fontId="2" fillId="43" borderId="591" applyNumberFormat="0" applyAlignment="0" applyProtection="0"/>
    <xf numFmtId="0" fontId="82" fillId="58" borderId="469" applyNumberFormat="0" applyAlignment="0" applyProtection="0"/>
    <xf numFmtId="0" fontId="89" fillId="42" borderId="590" applyNumberFormat="0" applyAlignment="0" applyProtection="0"/>
    <xf numFmtId="0" fontId="95" fillId="0" borderId="440" applyNumberFormat="0" applyFill="0" applyAlignment="0" applyProtection="0"/>
    <xf numFmtId="0" fontId="2" fillId="43" borderId="454" applyNumberFormat="0" applyAlignment="0" applyProtection="0"/>
    <xf numFmtId="0" fontId="84" fillId="42" borderId="562" applyNumberFormat="0" applyAlignment="0" applyProtection="0"/>
    <xf numFmtId="0" fontId="84" fillId="42" borderId="409" applyNumberFormat="0" applyAlignment="0" applyProtection="0"/>
    <xf numFmtId="0" fontId="89" fillId="42" borderId="461" applyNumberFormat="0" applyAlignment="0" applyProtection="0"/>
    <xf numFmtId="0" fontId="95" fillId="0" borderId="447" applyNumberFormat="0" applyFill="0" applyAlignment="0" applyProtection="0"/>
    <xf numFmtId="0" fontId="2" fillId="62" borderId="410" applyNumberFormat="0" applyFont="0" applyAlignment="0" applyProtection="0"/>
    <xf numFmtId="0" fontId="2" fillId="62" borderId="591" applyNumberFormat="0" applyFont="0" applyAlignment="0" applyProtection="0"/>
    <xf numFmtId="43" fontId="1" fillId="0" borderId="0" applyFont="0" applyFill="0" applyBorder="0" applyAlignment="0" applyProtection="0"/>
    <xf numFmtId="0" fontId="95" fillId="0" borderId="630" applyNumberFormat="0" applyFill="0" applyAlignment="0" applyProtection="0"/>
    <xf numFmtId="0" fontId="2" fillId="43" borderId="525" applyNumberFormat="0" applyAlignment="0" applyProtection="0"/>
    <xf numFmtId="0" fontId="95" fillId="0" borderId="417" applyNumberFormat="0" applyFill="0" applyAlignment="0" applyProtection="0"/>
    <xf numFmtId="0" fontId="82" fillId="58" borderId="543" applyNumberFormat="0" applyAlignment="0" applyProtection="0"/>
    <xf numFmtId="0" fontId="2" fillId="43" borderId="410" applyNumberFormat="0" applyAlignment="0" applyProtection="0"/>
    <xf numFmtId="0" fontId="92" fillId="58" borderId="559" applyNumberFormat="0" applyAlignment="0" applyProtection="0"/>
    <xf numFmtId="0" fontId="2" fillId="62" borderId="628" applyNumberFormat="0" applyFont="0" applyAlignment="0" applyProtection="0"/>
    <xf numFmtId="0" fontId="89" fillId="42" borderId="635" applyNumberFormat="0" applyAlignment="0" applyProtection="0"/>
    <xf numFmtId="0" fontId="92" fillId="58" borderId="395" applyNumberFormat="0" applyAlignment="0" applyProtection="0"/>
    <xf numFmtId="0" fontId="82" fillId="58" borderId="461" applyNumberFormat="0" applyAlignment="0" applyProtection="0"/>
    <xf numFmtId="0" fontId="84" fillId="42" borderId="487" applyNumberFormat="0" applyAlignment="0" applyProtection="0"/>
    <xf numFmtId="0" fontId="92" fillId="58" borderId="439" applyNumberFormat="0" applyAlignment="0" applyProtection="0"/>
    <xf numFmtId="0" fontId="84" fillId="42" borderId="599" applyNumberFormat="0" applyAlignment="0" applyProtection="0"/>
    <xf numFmtId="0" fontId="2" fillId="62" borderId="429" applyNumberFormat="0" applyFont="0" applyAlignment="0" applyProtection="0"/>
    <xf numFmtId="0" fontId="2" fillId="43" borderId="394" applyNumberFormat="0" applyAlignment="0" applyProtection="0"/>
    <xf numFmtId="0" fontId="82" fillId="58" borderId="393" applyNumberFormat="0" applyAlignment="0" applyProtection="0"/>
    <xf numFmtId="0" fontId="92" fillId="58" borderId="622" applyNumberFormat="0" applyAlignment="0" applyProtection="0"/>
    <xf numFmtId="0" fontId="2" fillId="43" borderId="394" applyNumberFormat="0" applyAlignment="0" applyProtection="0"/>
    <xf numFmtId="0" fontId="89" fillId="42" borderId="393" applyNumberFormat="0" applyAlignment="0" applyProtection="0"/>
    <xf numFmtId="0" fontId="2" fillId="43" borderId="470" applyNumberFormat="0" applyAlignment="0" applyProtection="0"/>
    <xf numFmtId="0" fontId="2" fillId="43" borderId="551" applyNumberFormat="0" applyAlignment="0" applyProtection="0"/>
    <xf numFmtId="0" fontId="2" fillId="43" borderId="504" applyNumberFormat="0" applyAlignment="0" applyProtection="0"/>
    <xf numFmtId="43" fontId="1" fillId="0" borderId="0" applyFont="0" applyFill="0" applyBorder="0" applyAlignment="0" applyProtection="0"/>
    <xf numFmtId="0" fontId="2" fillId="43" borderId="406" applyNumberFormat="0" applyAlignment="0" applyProtection="0"/>
    <xf numFmtId="0" fontId="2" fillId="43" borderId="600" applyNumberFormat="0" applyAlignment="0" applyProtection="0"/>
    <xf numFmtId="0" fontId="2" fillId="43" borderId="496" applyNumberFormat="0" applyAlignment="0" applyProtection="0"/>
    <xf numFmtId="0" fontId="82" fillId="58" borderId="562" applyNumberFormat="0" applyAlignment="0" applyProtection="0"/>
    <xf numFmtId="0" fontId="95" fillId="0" borderId="456" applyNumberFormat="0" applyFill="0" applyAlignment="0" applyProtection="0"/>
    <xf numFmtId="0" fontId="102" fillId="0" borderId="396" applyNumberFormat="0" applyFill="0" applyAlignment="0" applyProtection="0"/>
    <xf numFmtId="43" fontId="1" fillId="0" borderId="0" applyFont="0" applyFill="0" applyBorder="0" applyAlignment="0" applyProtection="0"/>
    <xf numFmtId="0" fontId="92" fillId="58" borderId="446" applyNumberFormat="0" applyAlignment="0" applyProtection="0"/>
    <xf numFmtId="0" fontId="82" fillId="58" borderId="517" applyNumberFormat="0" applyAlignment="0" applyProtection="0"/>
    <xf numFmtId="0" fontId="95" fillId="0" borderId="431" applyNumberFormat="0" applyFill="0" applyAlignment="0" applyProtection="0"/>
    <xf numFmtId="0" fontId="2" fillId="43" borderId="62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82" fillId="58" borderId="405" applyNumberFormat="0" applyAlignment="0" applyProtection="0"/>
    <xf numFmtId="0" fontId="102" fillId="0" borderId="574" applyNumberFormat="0" applyFill="0" applyAlignment="0" applyProtection="0"/>
    <xf numFmtId="43" fontId="2" fillId="0" borderId="0" applyFont="0" applyFill="0" applyBorder="0" applyAlignment="0" applyProtection="0"/>
    <xf numFmtId="0" fontId="2" fillId="43" borderId="563" applyNumberFormat="0" applyAlignment="0" applyProtection="0"/>
    <xf numFmtId="0" fontId="84" fillId="42" borderId="487" applyNumberFormat="0" applyAlignment="0" applyProtection="0"/>
    <xf numFmtId="43" fontId="2" fillId="0" borderId="0" applyFont="0" applyFill="0" applyBorder="0" applyAlignment="0" applyProtection="0"/>
    <xf numFmtId="0" fontId="84" fillId="42" borderId="535" applyNumberFormat="0" applyAlignment="0" applyProtection="0"/>
    <xf numFmtId="0" fontId="89" fillId="42" borderId="517" applyNumberFormat="0" applyAlignment="0" applyProtection="0"/>
    <xf numFmtId="43" fontId="1" fillId="0" borderId="0" applyFont="0" applyFill="0" applyBorder="0" applyAlignment="0" applyProtection="0"/>
    <xf numFmtId="0" fontId="82" fillId="58" borderId="453" applyNumberFormat="0" applyAlignment="0" applyProtection="0"/>
    <xf numFmtId="0" fontId="95" fillId="0" borderId="623" applyNumberFormat="0" applyFill="0" applyAlignment="0" applyProtection="0"/>
    <xf numFmtId="0" fontId="92" fillId="58" borderId="482" applyNumberFormat="0" applyAlignment="0" applyProtection="0"/>
    <xf numFmtId="43" fontId="1" fillId="0" borderId="0" applyFont="0" applyFill="0" applyBorder="0" applyAlignment="0" applyProtection="0"/>
    <xf numFmtId="0" fontId="2" fillId="43" borderId="454" applyNumberFormat="0" applyAlignment="0" applyProtection="0"/>
    <xf numFmtId="0" fontId="2" fillId="62" borderId="474" applyNumberFormat="0" applyFont="0" applyAlignment="0" applyProtection="0"/>
    <xf numFmtId="0" fontId="82" fillId="58" borderId="414" applyNumberFormat="0" applyAlignment="0" applyProtection="0"/>
    <xf numFmtId="0" fontId="82" fillId="58" borderId="627" applyNumberFormat="0" applyAlignment="0" applyProtection="0"/>
    <xf numFmtId="0" fontId="2" fillId="43" borderId="481" applyNumberFormat="0" applyAlignment="0" applyProtection="0"/>
    <xf numFmtId="0" fontId="102" fillId="0" borderId="464" applyNumberFormat="0" applyFill="0" applyAlignment="0" applyProtection="0"/>
    <xf numFmtId="0" fontId="2" fillId="62" borderId="438" applyNumberFormat="0" applyFont="0" applyAlignment="0" applyProtection="0"/>
    <xf numFmtId="0" fontId="84" fillId="42" borderId="581" applyNumberFormat="0" applyAlignment="0" applyProtection="0"/>
    <xf numFmtId="0" fontId="2" fillId="43" borderId="572" applyNumberFormat="0" applyAlignment="0" applyProtection="0"/>
    <xf numFmtId="0" fontId="89" fillId="42" borderId="453" applyNumberFormat="0" applyAlignment="0" applyProtection="0"/>
    <xf numFmtId="0" fontId="89" fillId="42" borderId="557" applyNumberFormat="0" applyAlignment="0" applyProtection="0"/>
    <xf numFmtId="0" fontId="82" fillId="58" borderId="535" applyNumberFormat="0" applyAlignment="0" applyProtection="0"/>
    <xf numFmtId="0" fontId="2" fillId="43" borderId="61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2" fillId="58" borderId="512" applyNumberFormat="0" applyAlignment="0" applyProtection="0"/>
    <xf numFmtId="43" fontId="2" fillId="0" borderId="0" applyFont="0" applyFill="0" applyBorder="0" applyAlignment="0" applyProtection="0"/>
    <xf numFmtId="0" fontId="2" fillId="43" borderId="415" applyNumberFormat="0" applyAlignment="0" applyProtection="0"/>
    <xf numFmtId="0" fontId="82" fillId="58" borderId="55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3" borderId="591"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13"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5" borderId="0" applyNumberFormat="0" applyBorder="0" applyAlignment="0" applyProtection="0"/>
    <xf numFmtId="0" fontId="23" fillId="0" borderId="18" applyNumberFormat="0" applyFill="0" applyAlignment="0" applyProtection="0"/>
    <xf numFmtId="0" fontId="25" fillId="0" borderId="0" applyNumberFormat="0" applyFill="0" applyBorder="0" applyAlignment="0" applyProtection="0"/>
    <xf numFmtId="0" fontId="1" fillId="2" borderId="3" applyNumberFormat="0" applyFont="0" applyAlignment="0" applyProtection="0"/>
    <xf numFmtId="0" fontId="26" fillId="0" borderId="0" applyNumberFormat="0" applyFill="0" applyBorder="0" applyAlignment="0" applyProtection="0"/>
    <xf numFmtId="0" fontId="27" fillId="0" borderId="20" applyNumberFormat="0" applyFill="0" applyAlignment="0" applyProtection="0"/>
    <xf numFmtId="0" fontId="28"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76" fillId="0" borderId="0" applyNumberFormat="0" applyFill="0" applyBorder="0" applyAlignment="0" applyProtection="0"/>
    <xf numFmtId="0" fontId="82" fillId="58" borderId="35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357" applyNumberFormat="0" applyAlignment="0" applyProtection="0"/>
    <xf numFmtId="0" fontId="89" fillId="42" borderId="357" applyNumberFormat="0" applyAlignment="0" applyProtection="0"/>
    <xf numFmtId="0" fontId="89" fillId="42" borderId="357"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92" fillId="58" borderId="359" applyNumberFormat="0" applyAlignment="0" applyProtection="0"/>
    <xf numFmtId="0" fontId="95" fillId="0" borderId="360" applyNumberFormat="0" applyFill="0" applyAlignment="0" applyProtection="0"/>
    <xf numFmtId="0" fontId="102" fillId="0" borderId="360" applyNumberFormat="0" applyFill="0" applyAlignment="0" applyProtection="0"/>
    <xf numFmtId="0" fontId="95" fillId="0" borderId="360" applyNumberFormat="0" applyFill="0" applyAlignment="0" applyProtection="0"/>
    <xf numFmtId="0" fontId="113" fillId="0" borderId="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13"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8"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82" fillId="58" borderId="357" applyNumberFormat="0" applyAlignment="0" applyProtection="0"/>
    <xf numFmtId="0" fontId="84" fillId="42" borderId="357" applyNumberFormat="0" applyAlignment="0" applyProtection="0"/>
    <xf numFmtId="0" fontId="89" fillId="42" borderId="357" applyNumberFormat="0" applyAlignment="0" applyProtection="0"/>
    <xf numFmtId="0" fontId="89" fillId="42" borderId="357" applyNumberFormat="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92" fillId="58" borderId="359" applyNumberFormat="0" applyAlignment="0" applyProtection="0"/>
    <xf numFmtId="41" fontId="1" fillId="0" borderId="0" applyFont="0" applyFill="0" applyBorder="0" applyAlignment="0" applyProtection="0"/>
    <xf numFmtId="0" fontId="95" fillId="0" borderId="360" applyNumberFormat="0" applyFill="0" applyAlignment="0" applyProtection="0"/>
    <xf numFmtId="0" fontId="102" fillId="0" borderId="360" applyNumberFormat="0" applyFill="0" applyAlignment="0" applyProtection="0"/>
    <xf numFmtId="0" fontId="95" fillId="0" borderId="360" applyNumberFormat="0" applyFill="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13" fillId="0" borderId="0"/>
    <xf numFmtId="41" fontId="113" fillId="0" borderId="0" applyFont="0" applyFill="0" applyBorder="0" applyAlignment="0" applyProtection="0"/>
    <xf numFmtId="0" fontId="84" fillId="42" borderId="590" applyNumberFormat="0" applyAlignment="0" applyProtection="0"/>
    <xf numFmtId="0" fontId="95" fillId="0" borderId="560" applyNumberFormat="0" applyFill="0" applyAlignment="0" applyProtection="0"/>
    <xf numFmtId="0" fontId="2" fillId="62" borderId="406" applyNumberFormat="0" applyFont="0" applyAlignment="0" applyProtection="0"/>
    <xf numFmtId="0" fontId="89" fillId="42" borderId="444" applyNumberFormat="0" applyAlignment="0" applyProtection="0"/>
    <xf numFmtId="0" fontId="89" fillId="42" borderId="495" applyNumberFormat="0" applyAlignment="0" applyProtection="0"/>
    <xf numFmtId="0" fontId="2" fillId="43" borderId="621" applyNumberFormat="0" applyAlignment="0" applyProtection="0"/>
    <xf numFmtId="0" fontId="102" fillId="0" borderId="476" applyNumberFormat="0" applyFill="0" applyAlignment="0" applyProtection="0"/>
    <xf numFmtId="0" fontId="89" fillId="42" borderId="571" applyNumberFormat="0" applyAlignment="0" applyProtection="0"/>
    <xf numFmtId="0" fontId="2" fillId="43" borderId="496" applyNumberFormat="0" applyAlignment="0" applyProtection="0"/>
    <xf numFmtId="43" fontId="1" fillId="0" borderId="0" applyFont="0" applyFill="0" applyBorder="0" applyAlignment="0" applyProtection="0"/>
    <xf numFmtId="0" fontId="95" fillId="0" borderId="412" applyNumberFormat="0" applyFill="0" applyAlignment="0" applyProtection="0"/>
    <xf numFmtId="0" fontId="92" fillId="58" borderId="430" applyNumberFormat="0" applyAlignment="0" applyProtection="0"/>
    <xf numFmtId="0" fontId="95" fillId="0" borderId="553" applyNumberFormat="0" applyFill="0" applyAlignment="0" applyProtection="0"/>
    <xf numFmtId="0" fontId="2" fillId="43" borderId="429" applyNumberFormat="0" applyAlignment="0" applyProtection="0"/>
    <xf numFmtId="43" fontId="1" fillId="0" borderId="0" applyFont="0" applyFill="0" applyBorder="0" applyAlignment="0" applyProtection="0"/>
    <xf numFmtId="0" fontId="89" fillId="42" borderId="418" applyNumberFormat="0" applyAlignment="0" applyProtection="0"/>
    <xf numFmtId="0" fontId="89" fillId="42" borderId="510" applyNumberFormat="0" applyAlignment="0" applyProtection="0"/>
    <xf numFmtId="0" fontId="82" fillId="58" borderId="562" applyNumberFormat="0" applyAlignment="0" applyProtection="0"/>
    <xf numFmtId="0" fontId="2" fillId="62" borderId="504" applyNumberFormat="0" applyFont="0" applyAlignment="0" applyProtection="0"/>
    <xf numFmtId="0" fontId="82" fillId="58" borderId="405" applyNumberFormat="0" applyAlignment="0" applyProtection="0"/>
    <xf numFmtId="0" fontId="95" fillId="0" borderId="408" applyNumberFormat="0" applyFill="0" applyAlignment="0" applyProtection="0"/>
    <xf numFmtId="0" fontId="89" fillId="42" borderId="437" applyNumberFormat="0" applyAlignment="0" applyProtection="0"/>
    <xf numFmtId="0" fontId="2" fillId="43" borderId="462" applyNumberFormat="0" applyAlignment="0" applyProtection="0"/>
    <xf numFmtId="0" fontId="89" fillId="42" borderId="613" applyNumberFormat="0" applyAlignment="0" applyProtection="0"/>
    <xf numFmtId="0" fontId="2" fillId="43" borderId="419" applyNumberFormat="0" applyAlignment="0" applyProtection="0"/>
    <xf numFmtId="0" fontId="82" fillId="58" borderId="495" applyNumberFormat="0" applyAlignment="0" applyProtection="0"/>
    <xf numFmtId="0" fontId="2" fillId="43" borderId="525" applyNumberFormat="0" applyAlignment="0" applyProtection="0"/>
    <xf numFmtId="0" fontId="89" fillId="42" borderId="495" applyNumberFormat="0" applyAlignment="0" applyProtection="0"/>
    <xf numFmtId="0" fontId="2" fillId="62" borderId="563" applyNumberFormat="0" applyFont="0" applyAlignment="0" applyProtection="0"/>
    <xf numFmtId="0" fontId="82" fillId="58" borderId="620" applyNumberFormat="0" applyAlignment="0" applyProtection="0"/>
    <xf numFmtId="0" fontId="102" fillId="0" borderId="490" applyNumberFormat="0" applyFill="0" applyAlignment="0" applyProtection="0"/>
    <xf numFmtId="0" fontId="2" fillId="43" borderId="429" applyNumberFormat="0" applyAlignment="0" applyProtection="0"/>
    <xf numFmtId="0" fontId="2" fillId="43" borderId="636" applyNumberFormat="0" applyAlignment="0" applyProtection="0"/>
    <xf numFmtId="0" fontId="102" fillId="0" borderId="593" applyNumberFormat="0" applyFill="0" applyAlignment="0" applyProtection="0"/>
    <xf numFmtId="0" fontId="102" fillId="0" borderId="546" applyNumberFormat="0" applyFill="0" applyAlignment="0" applyProtection="0"/>
    <xf numFmtId="0" fontId="84" fillId="42" borderId="461" applyNumberFormat="0" applyAlignment="0" applyProtection="0"/>
    <xf numFmtId="0" fontId="2" fillId="43" borderId="474" applyNumberFormat="0" applyAlignment="0" applyProtection="0"/>
    <xf numFmtId="0" fontId="2" fillId="43" borderId="474" applyNumberFormat="0" applyAlignment="0" applyProtection="0"/>
    <xf numFmtId="0" fontId="2" fillId="43" borderId="600" applyNumberFormat="0" applyAlignment="0" applyProtection="0"/>
    <xf numFmtId="0" fontId="82" fillId="58" borderId="428" applyNumberFormat="0" applyAlignment="0" applyProtection="0"/>
    <xf numFmtId="0" fontId="2" fillId="43" borderId="481" applyNumberFormat="0" applyAlignment="0" applyProtection="0"/>
    <xf numFmtId="0" fontId="89" fillId="42" borderId="461" applyNumberFormat="0" applyAlignment="0" applyProtection="0"/>
    <xf numFmtId="0" fontId="84" fillId="42" borderId="646" applyNumberFormat="0" applyAlignment="0" applyProtection="0"/>
    <xf numFmtId="0" fontId="89" fillId="42" borderId="550" applyNumberFormat="0" applyAlignment="0" applyProtection="0"/>
    <xf numFmtId="0" fontId="2" fillId="43" borderId="536" applyNumberFormat="0" applyAlignment="0" applyProtection="0"/>
    <xf numFmtId="0" fontId="95" fillId="0" borderId="527" applyNumberFormat="0" applyFill="0" applyAlignment="0" applyProtection="0"/>
    <xf numFmtId="0" fontId="2" fillId="43" borderId="544" applyNumberFormat="0" applyAlignment="0" applyProtection="0"/>
    <xf numFmtId="0" fontId="102" fillId="0" borderId="538" applyNumberFormat="0" applyFill="0" applyAlignment="0" applyProtection="0"/>
    <xf numFmtId="0" fontId="2" fillId="43" borderId="607" applyNumberFormat="0" applyAlignment="0" applyProtection="0"/>
    <xf numFmtId="0" fontId="89" fillId="42" borderId="428" applyNumberFormat="0" applyAlignment="0" applyProtection="0"/>
    <xf numFmtId="0" fontId="95" fillId="0" borderId="513" applyNumberFormat="0" applyFill="0" applyAlignment="0" applyProtection="0"/>
    <xf numFmtId="0" fontId="82" fillId="58" borderId="480" applyNumberFormat="0" applyAlignment="0" applyProtection="0"/>
    <xf numFmtId="0" fontId="2" fillId="43" borderId="544" applyNumberFormat="0" applyAlignment="0" applyProtection="0"/>
    <xf numFmtId="43" fontId="1" fillId="0" borderId="0" applyFont="0" applyFill="0" applyBorder="0" applyAlignment="0" applyProtection="0"/>
    <xf numFmtId="0" fontId="2" fillId="43" borderId="536" applyNumberFormat="0" applyAlignment="0" applyProtection="0"/>
    <xf numFmtId="0" fontId="2" fillId="43" borderId="511" applyNumberFormat="0" applyAlignment="0" applyProtection="0"/>
    <xf numFmtId="0" fontId="2" fillId="43" borderId="504" applyNumberFormat="0" applyAlignment="0" applyProtection="0"/>
    <xf numFmtId="0" fontId="2" fillId="43" borderId="470" applyNumberFormat="0" applyAlignment="0" applyProtection="0"/>
    <xf numFmtId="0" fontId="95" fillId="0" borderId="456" applyNumberFormat="0" applyFill="0" applyAlignment="0" applyProtection="0"/>
    <xf numFmtId="0" fontId="95" fillId="0" borderId="609" applyNumberFormat="0" applyFill="0" applyAlignment="0" applyProtection="0"/>
    <xf numFmtId="0" fontId="102" fillId="0" borderId="431" applyNumberFormat="0" applyFill="0" applyAlignment="0" applyProtection="0"/>
    <xf numFmtId="0" fontId="89" fillId="42" borderId="473" applyNumberFormat="0" applyAlignment="0" applyProtection="0"/>
    <xf numFmtId="0" fontId="95" fillId="0" borderId="584" applyNumberFormat="0" applyFill="0" applyAlignment="0" applyProtection="0"/>
    <xf numFmtId="0" fontId="89" fillId="42" borderId="524" applyNumberFormat="0" applyAlignment="0" applyProtection="0"/>
    <xf numFmtId="0" fontId="84" fillId="42" borderId="510" applyNumberFormat="0" applyAlignment="0" applyProtection="0"/>
    <xf numFmtId="0" fontId="2" fillId="62" borderId="558" applyNumberFormat="0" applyFont="0" applyAlignment="0" applyProtection="0"/>
    <xf numFmtId="0" fontId="2" fillId="43" borderId="647" applyNumberFormat="0" applyAlignment="0" applyProtection="0"/>
    <xf numFmtId="0" fontId="2" fillId="62" borderId="572" applyNumberFormat="0" applyFont="0" applyAlignment="0" applyProtection="0"/>
    <xf numFmtId="43" fontId="1" fillId="0" borderId="0" applyFont="0" applyFill="0" applyBorder="0" applyAlignment="0" applyProtection="0"/>
    <xf numFmtId="0" fontId="2" fillId="43" borderId="628" applyNumberFormat="0" applyAlignment="0" applyProtection="0"/>
    <xf numFmtId="0" fontId="89" fillId="42" borderId="620" applyNumberFormat="0" applyAlignment="0" applyProtection="0"/>
    <xf numFmtId="0" fontId="2" fillId="43" borderId="429" applyNumberFormat="0" applyAlignment="0" applyProtection="0"/>
    <xf numFmtId="0" fontId="2" fillId="43" borderId="488" applyNumberFormat="0" applyAlignment="0" applyProtection="0"/>
    <xf numFmtId="0" fontId="95" fillId="0" borderId="417" applyNumberFormat="0" applyFill="0" applyAlignment="0" applyProtection="0"/>
    <xf numFmtId="0" fontId="89" fillId="42" borderId="562" applyNumberFormat="0" applyAlignment="0" applyProtection="0"/>
    <xf numFmtId="0" fontId="82" fillId="58" borderId="646" applyNumberFormat="0" applyAlignment="0" applyProtection="0"/>
    <xf numFmtId="0" fontId="84" fillId="42" borderId="517" applyNumberFormat="0" applyAlignment="0" applyProtection="0"/>
    <xf numFmtId="0" fontId="2" fillId="43" borderId="445" applyNumberFormat="0" applyAlignment="0" applyProtection="0"/>
    <xf numFmtId="0" fontId="89" fillId="42" borderId="557" applyNumberFormat="0" applyAlignment="0" applyProtection="0"/>
    <xf numFmtId="0" fontId="84" fillId="42" borderId="599" applyNumberFormat="0" applyAlignment="0" applyProtection="0"/>
    <xf numFmtId="0" fontId="82" fillId="58" borderId="487" applyNumberFormat="0" applyAlignment="0" applyProtection="0"/>
    <xf numFmtId="0" fontId="82" fillId="58" borderId="453" applyNumberFormat="0" applyAlignment="0" applyProtection="0"/>
    <xf numFmtId="0" fontId="82" fillId="58" borderId="409" applyNumberFormat="0" applyAlignment="0" applyProtection="0"/>
    <xf numFmtId="0" fontId="89" fillId="42" borderId="414" applyNumberFormat="0" applyAlignment="0" applyProtection="0"/>
    <xf numFmtId="0" fontId="2" fillId="43" borderId="488" applyNumberFormat="0" applyAlignment="0" applyProtection="0"/>
    <xf numFmtId="0" fontId="82" fillId="58" borderId="635" applyNumberFormat="0" applyAlignment="0" applyProtection="0"/>
    <xf numFmtId="0" fontId="2" fillId="43" borderId="481" applyNumberFormat="0" applyAlignment="0" applyProtection="0"/>
    <xf numFmtId="0" fontId="82" fillId="58" borderId="581" applyNumberFormat="0" applyAlignment="0" applyProtection="0"/>
    <xf numFmtId="0" fontId="92" fillId="58" borderId="583" applyNumberFormat="0" applyAlignment="0" applyProtection="0"/>
    <xf numFmtId="43" fontId="1" fillId="0" borderId="0" applyFont="0" applyFill="0" applyBorder="0" applyAlignment="0" applyProtection="0"/>
    <xf numFmtId="0" fontId="2" fillId="43" borderId="563" applyNumberFormat="0" applyAlignment="0" applyProtection="0"/>
    <xf numFmtId="0" fontId="2" fillId="43" borderId="445" applyNumberFormat="0" applyAlignment="0" applyProtection="0"/>
    <xf numFmtId="0" fontId="2" fillId="43" borderId="462" applyNumberFormat="0" applyAlignment="0" applyProtection="0"/>
    <xf numFmtId="43" fontId="1" fillId="0" borderId="0" applyFont="0" applyFill="0" applyBorder="0" applyAlignment="0" applyProtection="0"/>
    <xf numFmtId="0" fontId="2" fillId="62" borderId="470" applyNumberFormat="0" applyFont="0" applyAlignment="0" applyProtection="0"/>
    <xf numFmtId="0" fontId="2" fillId="43" borderId="438" applyNumberFormat="0" applyAlignment="0" applyProtection="0"/>
    <xf numFmtId="0" fontId="95" fillId="0" borderId="560" applyNumberFormat="0" applyFill="0" applyAlignment="0" applyProtection="0"/>
    <xf numFmtId="0" fontId="95" fillId="0" borderId="574" applyNumberFormat="0" applyFill="0" applyAlignment="0" applyProtection="0"/>
    <xf numFmtId="0" fontId="89" fillId="42" borderId="409" applyNumberFormat="0" applyAlignment="0" applyProtection="0"/>
    <xf numFmtId="0" fontId="2" fillId="43" borderId="496" applyNumberFormat="0" applyAlignment="0" applyProtection="0"/>
    <xf numFmtId="43" fontId="1" fillId="0" borderId="0" applyFont="0" applyFill="0" applyBorder="0" applyAlignment="0" applyProtection="0"/>
    <xf numFmtId="0" fontId="92" fillId="58" borderId="471" applyNumberFormat="0" applyAlignment="0" applyProtection="0"/>
    <xf numFmtId="0" fontId="2" fillId="43" borderId="462" applyNumberFormat="0" applyAlignment="0" applyProtection="0"/>
    <xf numFmtId="0" fontId="2" fillId="43" borderId="470" applyNumberFormat="0" applyAlignment="0" applyProtection="0"/>
    <xf numFmtId="0" fontId="89" fillId="42" borderId="473" applyNumberFormat="0" applyAlignment="0" applyProtection="0"/>
    <xf numFmtId="0" fontId="92" fillId="58" borderId="644" applyNumberFormat="0" applyAlignment="0" applyProtection="0"/>
    <xf numFmtId="0" fontId="102" fillId="0" borderId="638" applyNumberFormat="0" applyFill="0" applyAlignment="0" applyProtection="0"/>
    <xf numFmtId="0" fontId="92" fillId="58" borderId="552" applyNumberFormat="0" applyAlignment="0" applyProtection="0"/>
    <xf numFmtId="0" fontId="95" fillId="0" borderId="602" applyNumberFormat="0" applyFill="0" applyAlignment="0" applyProtection="0"/>
    <xf numFmtId="0" fontId="2" fillId="43" borderId="643" applyNumberFormat="0" applyAlignment="0" applyProtection="0"/>
    <xf numFmtId="0" fontId="2" fillId="62" borderId="419" applyNumberFormat="0" applyFont="0" applyAlignment="0" applyProtection="0"/>
    <xf numFmtId="0" fontId="2" fillId="43" borderId="419" applyNumberFormat="0" applyAlignment="0" applyProtection="0"/>
    <xf numFmtId="0" fontId="2" fillId="62" borderId="551" applyNumberFormat="0" applyFont="0" applyAlignment="0" applyProtection="0"/>
    <xf numFmtId="0" fontId="95" fillId="0" borderId="546" applyNumberFormat="0" applyFill="0" applyAlignment="0" applyProtection="0"/>
    <xf numFmtId="0" fontId="89" fillId="42" borderId="428" applyNumberFormat="0" applyAlignment="0" applyProtection="0"/>
    <xf numFmtId="0" fontId="84" fillId="42" borderId="627" applyNumberFormat="0" applyAlignment="0" applyProtection="0"/>
    <xf numFmtId="0" fontId="2" fillId="62" borderId="544" applyNumberFormat="0" applyFont="0" applyAlignment="0" applyProtection="0"/>
    <xf numFmtId="0" fontId="92" fillId="58" borderId="497" applyNumberFormat="0" applyAlignment="0" applyProtection="0"/>
    <xf numFmtId="0" fontId="84" fillId="42" borderId="405" applyNumberFormat="0" applyAlignment="0" applyProtection="0"/>
    <xf numFmtId="0" fontId="2" fillId="62" borderId="582" applyNumberFormat="0" applyFont="0" applyAlignment="0" applyProtection="0"/>
    <xf numFmtId="0" fontId="2" fillId="43" borderId="481" applyNumberFormat="0" applyAlignment="0" applyProtection="0"/>
    <xf numFmtId="0" fontId="89" fillId="42" borderId="571" applyNumberFormat="0" applyAlignment="0" applyProtection="0"/>
    <xf numFmtId="0" fontId="95" fillId="0" borderId="431" applyNumberFormat="0" applyFill="0" applyAlignment="0" applyProtection="0"/>
    <xf numFmtId="0" fontId="2" fillId="62" borderId="462" applyNumberFormat="0" applyFont="0" applyAlignment="0" applyProtection="0"/>
    <xf numFmtId="0" fontId="84" fillId="42" borderId="495" applyNumberFormat="0" applyAlignment="0" applyProtection="0"/>
    <xf numFmtId="0" fontId="2" fillId="43" borderId="445" applyNumberFormat="0" applyAlignment="0" applyProtection="0"/>
    <xf numFmtId="0" fontId="92" fillId="58" borderId="615" applyNumberFormat="0" applyAlignment="0" applyProtection="0"/>
    <xf numFmtId="0" fontId="89" fillId="42" borderId="627" applyNumberFormat="0" applyAlignment="0" applyProtection="0"/>
    <xf numFmtId="0" fontId="82" fillId="58" borderId="414" applyNumberFormat="0" applyAlignment="0" applyProtection="0"/>
    <xf numFmtId="0" fontId="95" fillId="0" borderId="447" applyNumberFormat="0" applyFill="0" applyAlignment="0" applyProtection="0"/>
    <xf numFmtId="0" fontId="92" fillId="58" borderId="407" applyNumberFormat="0" applyAlignment="0" applyProtection="0"/>
    <xf numFmtId="0" fontId="2" fillId="62" borderId="614" applyNumberFormat="0" applyFont="0" applyAlignment="0" applyProtection="0"/>
    <xf numFmtId="0" fontId="2" fillId="43" borderId="614" applyNumberFormat="0" applyAlignment="0" applyProtection="0"/>
    <xf numFmtId="0" fontId="89" fillId="42" borderId="418" applyNumberFormat="0" applyAlignment="0" applyProtection="0"/>
    <xf numFmtId="0" fontId="95" fillId="0" borderId="490" applyNumberFormat="0" applyFill="0" applyAlignment="0" applyProtection="0"/>
    <xf numFmtId="0" fontId="89" fillId="42" borderId="562" applyNumberFormat="0" applyAlignment="0" applyProtection="0"/>
    <xf numFmtId="0" fontId="102" fillId="0" borderId="472" applyNumberFormat="0" applyFill="0" applyAlignment="0" applyProtection="0"/>
    <xf numFmtId="0" fontId="89" fillId="42" borderId="405" applyNumberFormat="0" applyAlignment="0" applyProtection="0"/>
    <xf numFmtId="0" fontId="2" fillId="43" borderId="525" applyNumberFormat="0" applyAlignment="0" applyProtection="0"/>
    <xf numFmtId="0" fontId="2" fillId="62" borderId="481" applyNumberFormat="0" applyFont="0" applyAlignment="0" applyProtection="0"/>
    <xf numFmtId="0" fontId="2" fillId="43" borderId="474" applyNumberFormat="0" applyAlignment="0" applyProtection="0"/>
    <xf numFmtId="0" fontId="2" fillId="43" borderId="415" applyNumberFormat="0" applyAlignment="0" applyProtection="0"/>
    <xf numFmtId="0" fontId="2" fillId="43" borderId="496" applyNumberFormat="0" applyAlignment="0" applyProtection="0"/>
    <xf numFmtId="0" fontId="2" fillId="43" borderId="398" applyNumberFormat="0" applyAlignment="0" applyProtection="0"/>
    <xf numFmtId="0" fontId="82" fillId="58" borderId="397" applyNumberFormat="0" applyAlignment="0" applyProtection="0"/>
    <xf numFmtId="0" fontId="84" fillId="42" borderId="480" applyNumberFormat="0" applyAlignment="0" applyProtection="0"/>
    <xf numFmtId="0" fontId="2" fillId="43" borderId="607" applyNumberFormat="0" applyAlignment="0" applyProtection="0"/>
    <xf numFmtId="0" fontId="102" fillId="0" borderId="421" applyNumberFormat="0" applyFill="0" applyAlignment="0" applyProtection="0"/>
    <xf numFmtId="0" fontId="89" fillId="42" borderId="503" applyNumberFormat="0" applyAlignment="0" applyProtection="0"/>
    <xf numFmtId="0" fontId="84" fillId="42" borderId="524" applyNumberFormat="0" applyAlignment="0" applyProtection="0"/>
    <xf numFmtId="0" fontId="2" fillId="43" borderId="454" applyNumberFormat="0" applyAlignment="0" applyProtection="0"/>
    <xf numFmtId="43" fontId="1" fillId="0" borderId="0" applyFont="0" applyFill="0" applyBorder="0" applyAlignment="0" applyProtection="0"/>
    <xf numFmtId="0" fontId="2" fillId="43" borderId="415" applyNumberFormat="0" applyAlignment="0" applyProtection="0"/>
    <xf numFmtId="0" fontId="2" fillId="43" borderId="470" applyNumberFormat="0" applyAlignment="0" applyProtection="0"/>
    <xf numFmtId="0" fontId="89" fillId="42" borderId="397" applyNumberFormat="0" applyAlignment="0" applyProtection="0"/>
    <xf numFmtId="0" fontId="2" fillId="62" borderId="481" applyNumberFormat="0" applyFont="0" applyAlignment="0" applyProtection="0"/>
    <xf numFmtId="0" fontId="2" fillId="62" borderId="511" applyNumberFormat="0" applyFont="0" applyAlignment="0" applyProtection="0"/>
    <xf numFmtId="0" fontId="2" fillId="43" borderId="406" applyNumberFormat="0" applyAlignment="0" applyProtection="0"/>
    <xf numFmtId="0" fontId="92" fillId="58" borderId="653" applyNumberFormat="0" applyAlignment="0" applyProtection="0"/>
    <xf numFmtId="0" fontId="84" fillId="42" borderId="428" applyNumberFormat="0" applyAlignment="0" applyProtection="0"/>
    <xf numFmtId="0" fontId="89" fillId="42" borderId="651" applyNumberFormat="0" applyAlignment="0" applyProtection="0"/>
    <xf numFmtId="0" fontId="2" fillId="43" borderId="525" applyNumberFormat="0" applyAlignment="0" applyProtection="0"/>
    <xf numFmtId="0" fontId="2" fillId="43" borderId="438" applyNumberFormat="0" applyAlignment="0" applyProtection="0"/>
    <xf numFmtId="0" fontId="84" fillId="42" borderId="469" applyNumberFormat="0" applyAlignment="0" applyProtection="0"/>
    <xf numFmtId="0" fontId="82" fillId="58" borderId="613" applyNumberFormat="0" applyAlignment="0" applyProtection="0"/>
    <xf numFmtId="0" fontId="2" fillId="62" borderId="621" applyNumberFormat="0" applyFont="0" applyAlignment="0" applyProtection="0"/>
    <xf numFmtId="0" fontId="92" fillId="58" borderId="537" applyNumberFormat="0" applyAlignment="0" applyProtection="0"/>
    <xf numFmtId="0" fontId="84" fillId="42" borderId="571" applyNumberFormat="0" applyAlignment="0" applyProtection="0"/>
    <xf numFmtId="0" fontId="89" fillId="42" borderId="480" applyNumberFormat="0" applyAlignment="0" applyProtection="0"/>
    <xf numFmtId="0" fontId="2" fillId="43" borderId="600" applyNumberFormat="0" applyAlignment="0" applyProtection="0"/>
    <xf numFmtId="0" fontId="2" fillId="43" borderId="438" applyNumberFormat="0" applyAlignment="0" applyProtection="0"/>
    <xf numFmtId="0" fontId="82" fillId="58" borderId="510" applyNumberFormat="0" applyAlignment="0" applyProtection="0"/>
    <xf numFmtId="43" fontId="1" fillId="0" borderId="0" applyFont="0" applyFill="0" applyBorder="0" applyAlignment="0" applyProtection="0"/>
    <xf numFmtId="0" fontId="89" fillId="42" borderId="453" applyNumberFormat="0" applyAlignment="0" applyProtection="0"/>
    <xf numFmtId="0" fontId="92" fillId="58" borderId="475" applyNumberFormat="0" applyAlignment="0" applyProtection="0"/>
    <xf numFmtId="0" fontId="2" fillId="43" borderId="536" applyNumberFormat="0" applyAlignment="0" applyProtection="0"/>
    <xf numFmtId="0" fontId="2" fillId="43" borderId="415" applyNumberFormat="0" applyAlignment="0" applyProtection="0"/>
    <xf numFmtId="0" fontId="95" fillId="0" borderId="464" applyNumberFormat="0" applyFill="0" applyAlignment="0" applyProtection="0"/>
    <xf numFmtId="0" fontId="84" fillId="42" borderId="651" applyNumberFormat="0" applyAlignment="0" applyProtection="0"/>
    <xf numFmtId="0" fontId="2" fillId="43" borderId="544" applyNumberFormat="0" applyAlignment="0" applyProtection="0"/>
    <xf numFmtId="0" fontId="2" fillId="43" borderId="410" applyNumberFormat="0" applyAlignment="0" applyProtection="0"/>
    <xf numFmtId="0" fontId="82" fillId="58" borderId="635" applyNumberFormat="0" applyAlignment="0" applyProtection="0"/>
    <xf numFmtId="0" fontId="2" fillId="43" borderId="551" applyNumberFormat="0" applyAlignment="0" applyProtection="0"/>
    <xf numFmtId="0" fontId="82" fillId="58" borderId="503" applyNumberFormat="0" applyAlignment="0" applyProtection="0"/>
    <xf numFmtId="0" fontId="102" fillId="0" borderId="654" applyNumberFormat="0" applyFill="0" applyAlignment="0" applyProtection="0"/>
    <xf numFmtId="43" fontId="1" fillId="0" borderId="0" applyFont="0" applyFill="0" applyBorder="0" applyAlignment="0" applyProtection="0"/>
    <xf numFmtId="0" fontId="2" fillId="43" borderId="582" applyNumberFormat="0" applyAlignment="0" applyProtection="0"/>
    <xf numFmtId="0" fontId="95" fillId="0" borderId="472" applyNumberFormat="0" applyFill="0" applyAlignment="0" applyProtection="0"/>
    <xf numFmtId="0" fontId="89" fillId="42" borderId="503" applyNumberFormat="0" applyAlignment="0" applyProtection="0"/>
    <xf numFmtId="0" fontId="2" fillId="62" borderId="607" applyNumberFormat="0" applyFont="0" applyAlignment="0" applyProtection="0"/>
    <xf numFmtId="0" fontId="2" fillId="43" borderId="419" applyNumberFormat="0" applyAlignment="0" applyProtection="0"/>
    <xf numFmtId="0" fontId="84" fillId="42" borderId="414" applyNumberFormat="0" applyAlignment="0" applyProtection="0"/>
    <xf numFmtId="0" fontId="102" fillId="0" borderId="456" applyNumberFormat="0" applyFill="0" applyAlignment="0" applyProtection="0"/>
    <xf numFmtId="0" fontId="2" fillId="43" borderId="429" applyNumberFormat="0" applyAlignment="0" applyProtection="0"/>
    <xf numFmtId="0" fontId="89" fillId="42" borderId="480" applyNumberFormat="0" applyAlignment="0" applyProtection="0"/>
    <xf numFmtId="0" fontId="89" fillId="42" borderId="405" applyNumberFormat="0" applyAlignment="0" applyProtection="0"/>
    <xf numFmtId="43" fontId="1" fillId="0" borderId="0" applyFont="0" applyFill="0" applyBorder="0" applyAlignment="0" applyProtection="0"/>
    <xf numFmtId="0" fontId="82" fillId="58" borderId="642" applyNumberFormat="0" applyAlignment="0" applyProtection="0"/>
    <xf numFmtId="0" fontId="2" fillId="43" borderId="652" applyNumberFormat="0" applyAlignment="0" applyProtection="0"/>
    <xf numFmtId="0" fontId="84" fillId="42" borderId="503" applyNumberFormat="0" applyAlignment="0" applyProtection="0"/>
    <xf numFmtId="0" fontId="2" fillId="43" borderId="511" applyNumberFormat="0" applyAlignment="0" applyProtection="0"/>
    <xf numFmtId="43" fontId="1" fillId="0" borderId="0" applyFont="0" applyFill="0" applyBorder="0" applyAlignment="0" applyProtection="0"/>
    <xf numFmtId="0" fontId="95" fillId="0" borderId="645" applyNumberFormat="0" applyFill="0" applyAlignment="0" applyProtection="0"/>
    <xf numFmtId="0" fontId="95" fillId="0" borderId="645" applyNumberFormat="0" applyFill="0" applyAlignment="0" applyProtection="0"/>
    <xf numFmtId="0" fontId="82" fillId="58" borderId="473" applyNumberFormat="0" applyAlignment="0" applyProtection="0"/>
    <xf numFmtId="43" fontId="1" fillId="0" borderId="0" applyFont="0" applyFill="0" applyBorder="0" applyAlignment="0" applyProtection="0"/>
    <xf numFmtId="0" fontId="2" fillId="43" borderId="572" applyNumberFormat="0" applyAlignment="0" applyProtection="0"/>
    <xf numFmtId="0" fontId="89" fillId="42" borderId="524" applyNumberFormat="0" applyAlignment="0" applyProtection="0"/>
    <xf numFmtId="0" fontId="92" fillId="58" borderId="411" applyNumberFormat="0" applyAlignment="0" applyProtection="0"/>
    <xf numFmtId="0" fontId="95" fillId="0" borderId="654" applyNumberFormat="0" applyFill="0" applyAlignment="0" applyProtection="0"/>
    <xf numFmtId="0" fontId="89" fillId="42" borderId="405" applyNumberFormat="0" applyAlignment="0" applyProtection="0"/>
    <xf numFmtId="0" fontId="89" fillId="42" borderId="409" applyNumberFormat="0" applyAlignment="0" applyProtection="0"/>
    <xf numFmtId="0" fontId="95" fillId="0" borderId="593" applyNumberFormat="0" applyFill="0" applyAlignment="0" applyProtection="0"/>
    <xf numFmtId="0" fontId="89" fillId="42" borderId="635" applyNumberFormat="0" applyAlignment="0" applyProtection="0"/>
    <xf numFmtId="0" fontId="92" fillId="58" borderId="420" applyNumberFormat="0" applyAlignment="0" applyProtection="0"/>
    <xf numFmtId="0" fontId="2" fillId="43" borderId="504" applyNumberFormat="0" applyAlignment="0" applyProtection="0"/>
    <xf numFmtId="0" fontId="2" fillId="43" borderId="544" applyNumberFormat="0" applyAlignment="0" applyProtection="0"/>
    <xf numFmtId="0" fontId="84" fillId="42" borderId="524" applyNumberFormat="0" applyAlignment="0" applyProtection="0"/>
    <xf numFmtId="0" fontId="95" fillId="0" borderId="440" applyNumberFormat="0" applyFill="0" applyAlignment="0" applyProtection="0"/>
    <xf numFmtId="0" fontId="82" fillId="58" borderId="571" applyNumberFormat="0" applyAlignment="0" applyProtection="0"/>
    <xf numFmtId="0" fontId="95" fillId="0" borderId="506" applyNumberFormat="0" applyFill="0" applyAlignment="0" applyProtection="0"/>
    <xf numFmtId="0" fontId="82" fillId="58" borderId="557" applyNumberFormat="0" applyAlignment="0" applyProtection="0"/>
    <xf numFmtId="0" fontId="84" fillId="42" borderId="606" applyNumberFormat="0" applyAlignment="0" applyProtection="0"/>
    <xf numFmtId="0" fontId="92" fillId="58" borderId="608" applyNumberFormat="0" applyAlignment="0" applyProtection="0"/>
    <xf numFmtId="0" fontId="82" fillId="58" borderId="461" applyNumberFormat="0" applyAlignment="0" applyProtection="0"/>
    <xf numFmtId="0" fontId="95" fillId="0" borderId="546" applyNumberFormat="0" applyFill="0" applyAlignment="0" applyProtection="0"/>
    <xf numFmtId="0" fontId="2" fillId="43" borderId="563" applyNumberFormat="0" applyAlignment="0" applyProtection="0"/>
    <xf numFmtId="0" fontId="82" fillId="58" borderId="444" applyNumberFormat="0" applyAlignment="0" applyProtection="0"/>
    <xf numFmtId="0" fontId="95" fillId="0" borderId="638" applyNumberFormat="0" applyFill="0" applyAlignment="0" applyProtection="0"/>
    <xf numFmtId="0" fontId="89" fillId="42" borderId="397" applyNumberFormat="0" applyAlignment="0" applyProtection="0"/>
    <xf numFmtId="0" fontId="82" fillId="58" borderId="599" applyNumberFormat="0" applyAlignment="0" applyProtection="0"/>
    <xf numFmtId="0" fontId="89" fillId="42" borderId="581" applyNumberFormat="0" applyAlignment="0" applyProtection="0"/>
    <xf numFmtId="43" fontId="1" fillId="0" borderId="0" applyFont="0" applyFill="0" applyBorder="0" applyAlignment="0" applyProtection="0"/>
    <xf numFmtId="0" fontId="2" fillId="62" borderId="518" applyNumberFormat="0" applyFont="0" applyAlignment="0" applyProtection="0"/>
    <xf numFmtId="0" fontId="2" fillId="43" borderId="636" applyNumberFormat="0" applyAlignment="0" applyProtection="0"/>
    <xf numFmtId="0" fontId="84" fillId="42" borderId="550" applyNumberFormat="0" applyAlignment="0" applyProtection="0"/>
    <xf numFmtId="0" fontId="92" fillId="58" borderId="455" applyNumberFormat="0" applyAlignment="0" applyProtection="0"/>
    <xf numFmtId="0" fontId="2" fillId="43" borderId="518" applyNumberFormat="0" applyAlignment="0" applyProtection="0"/>
    <xf numFmtId="0" fontId="102" fillId="0" borderId="400" applyNumberFormat="0" applyFill="0" applyAlignment="0" applyProtection="0"/>
    <xf numFmtId="0" fontId="2" fillId="62" borderId="429" applyNumberFormat="0" applyFont="0" applyAlignment="0" applyProtection="0"/>
    <xf numFmtId="0" fontId="2" fillId="43" borderId="591" applyNumberFormat="0" applyAlignment="0" applyProtection="0"/>
    <xf numFmtId="0" fontId="84" fillId="42" borderId="510" applyNumberFormat="0" applyAlignment="0" applyProtection="0"/>
    <xf numFmtId="0" fontId="95" fillId="0" borderId="421" applyNumberFormat="0" applyFill="0" applyAlignment="0" applyProtection="0"/>
    <xf numFmtId="0" fontId="82" fillId="58" borderId="409" applyNumberFormat="0" applyAlignment="0" applyProtection="0"/>
    <xf numFmtId="0" fontId="102" fillId="0" borderId="527" applyNumberFormat="0" applyFill="0" applyAlignment="0" applyProtection="0"/>
    <xf numFmtId="0" fontId="95" fillId="0" borderId="498" applyNumberFormat="0" applyFill="0" applyAlignment="0" applyProtection="0"/>
    <xf numFmtId="0" fontId="92" fillId="58" borderId="629" applyNumberFormat="0" applyAlignment="0" applyProtection="0"/>
    <xf numFmtId="0" fontId="84" fillId="42" borderId="414" applyNumberFormat="0" applyAlignment="0" applyProtection="0"/>
    <xf numFmtId="0" fontId="89" fillId="42" borderId="480" applyNumberFormat="0" applyAlignment="0" applyProtection="0"/>
    <xf numFmtId="0" fontId="2" fillId="62" borderId="454" applyNumberFormat="0" applyFont="0" applyAlignment="0" applyProtection="0"/>
    <xf numFmtId="0" fontId="89" fillId="42" borderId="627" applyNumberFormat="0" applyAlignment="0" applyProtection="0"/>
    <xf numFmtId="0" fontId="82" fillId="58" borderId="590" applyNumberFormat="0" applyAlignment="0" applyProtection="0"/>
    <xf numFmtId="43" fontId="1" fillId="0" borderId="0" applyFont="0" applyFill="0" applyBorder="0" applyAlignment="0" applyProtection="0"/>
    <xf numFmtId="0" fontId="2" fillId="62" borderId="504" applyNumberFormat="0" applyFont="0" applyAlignment="0" applyProtection="0"/>
    <xf numFmtId="0" fontId="2" fillId="62" borderId="415" applyNumberFormat="0" applyFont="0" applyAlignment="0" applyProtection="0"/>
    <xf numFmtId="0" fontId="2" fillId="43" borderId="496" applyNumberFormat="0" applyAlignment="0" applyProtection="0"/>
    <xf numFmtId="0" fontId="2" fillId="62" borderId="614" applyNumberFormat="0" applyFont="0" applyAlignment="0" applyProtection="0"/>
    <xf numFmtId="0" fontId="82" fillId="58" borderId="524" applyNumberFormat="0" applyAlignment="0" applyProtection="0"/>
    <xf numFmtId="0" fontId="2" fillId="62" borderId="621" applyNumberFormat="0" applyFont="0" applyAlignment="0" applyProtection="0"/>
    <xf numFmtId="0" fontId="2" fillId="43" borderId="398" applyNumberFormat="0" applyAlignment="0" applyProtection="0"/>
    <xf numFmtId="0" fontId="2" fillId="62" borderId="445" applyNumberFormat="0" applyFont="0" applyAlignment="0" applyProtection="0"/>
    <xf numFmtId="0" fontId="2" fillId="62" borderId="462" applyNumberFormat="0" applyFont="0" applyAlignment="0" applyProtection="0"/>
    <xf numFmtId="0" fontId="89" fillId="42" borderId="409" applyNumberFormat="0" applyAlignment="0" applyProtection="0"/>
    <xf numFmtId="0" fontId="2" fillId="43" borderId="445" applyNumberFormat="0" applyAlignment="0" applyProtection="0"/>
    <xf numFmtId="0" fontId="2" fillId="62" borderId="410" applyNumberFormat="0" applyFont="0" applyAlignment="0" applyProtection="0"/>
    <xf numFmtId="0" fontId="2" fillId="62" borderId="474" applyNumberFormat="0" applyFont="0" applyAlignment="0" applyProtection="0"/>
    <xf numFmtId="0" fontId="2" fillId="43" borderId="419" applyNumberFormat="0" applyAlignment="0" applyProtection="0"/>
    <xf numFmtId="0" fontId="2" fillId="43" borderId="398" applyNumberFormat="0" applyAlignment="0" applyProtection="0"/>
    <xf numFmtId="0" fontId="2" fillId="43" borderId="652" applyNumberFormat="0" applyAlignment="0" applyProtection="0"/>
    <xf numFmtId="0" fontId="2" fillId="43" borderId="406" applyNumberFormat="0" applyAlignment="0" applyProtection="0"/>
    <xf numFmtId="0" fontId="89" fillId="42" borderId="487" applyNumberFormat="0" applyAlignment="0" applyProtection="0"/>
    <xf numFmtId="0" fontId="2" fillId="43" borderId="563" applyNumberFormat="0" applyAlignment="0" applyProtection="0"/>
    <xf numFmtId="0" fontId="82" fillId="58" borderId="510" applyNumberFormat="0" applyAlignment="0" applyProtection="0"/>
    <xf numFmtId="0" fontId="92" fillId="58" borderId="564" applyNumberFormat="0" applyAlignment="0" applyProtection="0"/>
    <xf numFmtId="0" fontId="2" fillId="43" borderId="454" applyNumberFormat="0" applyAlignment="0" applyProtection="0"/>
    <xf numFmtId="0" fontId="102" fillId="0" borderId="447" applyNumberFormat="0" applyFill="0" applyAlignment="0" applyProtection="0"/>
    <xf numFmtId="0" fontId="84" fillId="42" borderId="535" applyNumberFormat="0" applyAlignment="0" applyProtection="0"/>
    <xf numFmtId="0" fontId="2" fillId="43" borderId="536" applyNumberFormat="0" applyAlignment="0" applyProtection="0"/>
    <xf numFmtId="0" fontId="89" fillId="42" borderId="444" applyNumberFormat="0" applyAlignment="0" applyProtection="0"/>
    <xf numFmtId="0" fontId="2" fillId="62" borderId="551" applyNumberFormat="0" applyFont="0" applyAlignment="0" applyProtection="0"/>
    <xf numFmtId="0" fontId="102" fillId="0" borderId="408" applyNumberFormat="0" applyFill="0" applyAlignment="0" applyProtection="0"/>
    <xf numFmtId="0" fontId="2" fillId="43" borderId="647" applyNumberFormat="0" applyAlignment="0" applyProtection="0"/>
    <xf numFmtId="0" fontId="95" fillId="0" borderId="483" applyNumberFormat="0" applyFill="0" applyAlignment="0" applyProtection="0"/>
    <xf numFmtId="0" fontId="2" fillId="62" borderId="536" applyNumberFormat="0" applyFont="0" applyAlignment="0" applyProtection="0"/>
    <xf numFmtId="0" fontId="92" fillId="58" borderId="463" applyNumberFormat="0" applyAlignment="0" applyProtection="0"/>
    <xf numFmtId="0" fontId="84" fillId="42" borderId="543" applyNumberFormat="0" applyAlignment="0" applyProtection="0"/>
    <xf numFmtId="0" fontId="2" fillId="43" borderId="398" applyNumberFormat="0" applyAlignment="0" applyProtection="0"/>
    <xf numFmtId="0" fontId="89" fillId="42" borderId="473" applyNumberFormat="0" applyAlignment="0" applyProtection="0"/>
    <xf numFmtId="0" fontId="89" fillId="42" borderId="405" applyNumberFormat="0" applyAlignment="0" applyProtection="0"/>
    <xf numFmtId="0" fontId="95" fillId="0" borderId="616" applyNumberFormat="0" applyFill="0" applyAlignment="0" applyProtection="0"/>
    <xf numFmtId="0" fontId="2" fillId="43" borderId="558" applyNumberFormat="0" applyAlignment="0" applyProtection="0"/>
    <xf numFmtId="0" fontId="2" fillId="43" borderId="474" applyNumberFormat="0" applyAlignment="0" applyProtection="0"/>
    <xf numFmtId="0" fontId="95" fillId="0" borderId="649" applyNumberFormat="0" applyFill="0" applyAlignment="0" applyProtection="0"/>
    <xf numFmtId="43" fontId="1" fillId="0" borderId="0" applyFont="0" applyFill="0" applyBorder="0" applyAlignment="0" applyProtection="0"/>
    <xf numFmtId="0" fontId="102" fillId="0" borderId="602" applyNumberFormat="0" applyFill="0" applyAlignment="0" applyProtection="0"/>
    <xf numFmtId="0" fontId="92" fillId="58" borderId="399" applyNumberFormat="0" applyAlignment="0" applyProtection="0"/>
    <xf numFmtId="0" fontId="2" fillId="43" borderId="488" applyNumberFormat="0" applyAlignment="0" applyProtection="0"/>
    <xf numFmtId="0" fontId="2" fillId="62" borderId="496" applyNumberFormat="0" applyFont="0" applyAlignment="0" applyProtection="0"/>
    <xf numFmtId="0" fontId="82" fillId="58" borderId="393" applyNumberFormat="0" applyAlignment="0" applyProtection="0"/>
    <xf numFmtId="0" fontId="84" fillId="42" borderId="393" applyNumberFormat="0" applyAlignment="0" applyProtection="0"/>
    <xf numFmtId="0" fontId="89" fillId="42" borderId="393" applyNumberFormat="0" applyAlignment="0" applyProtection="0"/>
    <xf numFmtId="0" fontId="89"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92" fillId="58" borderId="395" applyNumberFormat="0" applyAlignment="0" applyProtection="0"/>
    <xf numFmtId="0" fontId="95" fillId="0" borderId="396" applyNumberFormat="0" applyFill="0" applyAlignment="0" applyProtection="0"/>
    <xf numFmtId="0" fontId="102" fillId="0" borderId="396" applyNumberFormat="0" applyFill="0" applyAlignment="0" applyProtection="0"/>
    <xf numFmtId="0" fontId="95"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2" fillId="0" borderId="553" applyNumberFormat="0" applyFill="0" applyAlignment="0" applyProtection="0"/>
    <xf numFmtId="0" fontId="89" fillId="42" borderId="495" applyNumberFormat="0" applyAlignment="0" applyProtection="0"/>
    <xf numFmtId="43" fontId="1" fillId="0" borderId="0" applyFont="0" applyFill="0" applyBorder="0" applyAlignment="0" applyProtection="0"/>
    <xf numFmtId="0" fontId="2" fillId="62" borderId="544" applyNumberFormat="0" applyFont="0" applyAlignment="0" applyProtection="0"/>
    <xf numFmtId="0" fontId="2" fillId="43" borderId="643" applyNumberFormat="0" applyAlignment="0" applyProtection="0"/>
    <xf numFmtId="0" fontId="82" fillId="58" borderId="393" applyNumberFormat="0" applyAlignment="0" applyProtection="0"/>
    <xf numFmtId="0" fontId="84" fillId="42" borderId="393" applyNumberFormat="0" applyAlignment="0" applyProtection="0"/>
    <xf numFmtId="0" fontId="89" fillId="42" borderId="393" applyNumberFormat="0" applyAlignment="0" applyProtection="0"/>
    <xf numFmtId="0" fontId="89"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92" fillId="58" borderId="395" applyNumberFormat="0" applyAlignment="0" applyProtection="0"/>
    <xf numFmtId="0" fontId="2" fillId="43" borderId="536" applyNumberFormat="0" applyAlignment="0" applyProtection="0"/>
    <xf numFmtId="0" fontId="95" fillId="0" borderId="396" applyNumberFormat="0" applyFill="0" applyAlignment="0" applyProtection="0"/>
    <xf numFmtId="0" fontId="102" fillId="0" borderId="396" applyNumberFormat="0" applyFill="0" applyAlignment="0" applyProtection="0"/>
    <xf numFmtId="0" fontId="95"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82" fillId="58" borderId="613" applyNumberFormat="0" applyAlignment="0" applyProtection="0"/>
    <xf numFmtId="0" fontId="92" fillId="58" borderId="505" applyNumberFormat="0" applyAlignment="0" applyProtection="0"/>
    <xf numFmtId="0" fontId="82" fillId="58" borderId="444" applyNumberFormat="0" applyAlignment="0" applyProtection="0"/>
    <xf numFmtId="0" fontId="2" fillId="43" borderId="438" applyNumberFormat="0" applyAlignment="0" applyProtection="0"/>
    <xf numFmtId="0" fontId="84" fillId="42" borderId="453" applyNumberFormat="0" applyAlignment="0" applyProtection="0"/>
    <xf numFmtId="0" fontId="2" fillId="43" borderId="429" applyNumberFormat="0" applyAlignment="0" applyProtection="0"/>
    <xf numFmtId="0" fontId="2" fillId="43" borderId="406" applyNumberFormat="0" applyAlignment="0" applyProtection="0"/>
    <xf numFmtId="0" fontId="82" fillId="58" borderId="397" applyNumberFormat="0" applyAlignment="0" applyProtection="0"/>
    <xf numFmtId="0" fontId="2" fillId="43" borderId="496" applyNumberFormat="0" applyAlignment="0" applyProtection="0"/>
    <xf numFmtId="0" fontId="84" fillId="42" borderId="397" applyNumberFormat="0" applyAlignment="0" applyProtection="0"/>
    <xf numFmtId="0" fontId="89" fillId="42" borderId="397" applyNumberFormat="0" applyAlignment="0" applyProtection="0"/>
    <xf numFmtId="0" fontId="89" fillId="42" borderId="397" applyNumberFormat="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92" fillId="58" borderId="399" applyNumberFormat="0" applyAlignment="0" applyProtection="0"/>
    <xf numFmtId="0" fontId="95" fillId="0" borderId="400" applyNumberFormat="0" applyFill="0" applyAlignment="0" applyProtection="0"/>
    <xf numFmtId="0" fontId="102" fillId="0" borderId="400" applyNumberFormat="0" applyFill="0" applyAlignment="0" applyProtection="0"/>
    <xf numFmtId="0" fontId="95" fillId="0" borderId="400" applyNumberFormat="0" applyFill="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95" fillId="0" borderId="593" applyNumberFormat="0" applyFill="0" applyAlignment="0" applyProtection="0"/>
    <xf numFmtId="0" fontId="82" fillId="58" borderId="397" applyNumberFormat="0" applyAlignment="0" applyProtection="0"/>
    <xf numFmtId="0" fontId="84" fillId="42" borderId="397" applyNumberFormat="0" applyAlignment="0" applyProtection="0"/>
    <xf numFmtId="0" fontId="89" fillId="42" borderId="397" applyNumberFormat="0" applyAlignment="0" applyProtection="0"/>
    <xf numFmtId="0" fontId="89" fillId="42" borderId="397" applyNumberFormat="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92" fillId="58" borderId="399" applyNumberFormat="0" applyAlignment="0" applyProtection="0"/>
    <xf numFmtId="0" fontId="84" fillId="42" borderId="428" applyNumberFormat="0" applyAlignment="0" applyProtection="0"/>
    <xf numFmtId="0" fontId="95" fillId="0" borderId="400" applyNumberFormat="0" applyFill="0" applyAlignment="0" applyProtection="0"/>
    <xf numFmtId="0" fontId="102" fillId="0" borderId="400" applyNumberFormat="0" applyFill="0" applyAlignment="0" applyProtection="0"/>
    <xf numFmtId="0" fontId="95" fillId="0" borderId="400" applyNumberFormat="0" applyFill="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2" fillId="62" borderId="406" applyNumberFormat="0" applyFont="0" applyAlignment="0" applyProtection="0"/>
    <xf numFmtId="0" fontId="2" fillId="43" borderId="406" applyNumberFormat="0" applyAlignment="0" applyProtection="0"/>
    <xf numFmtId="0" fontId="92" fillId="58" borderId="407" applyNumberFormat="0" applyAlignment="0" applyProtection="0"/>
    <xf numFmtId="0" fontId="95" fillId="0" borderId="408" applyNumberFormat="0" applyFill="0" applyAlignment="0" applyProtection="0"/>
    <xf numFmtId="0" fontId="102" fillId="0" borderId="408" applyNumberFormat="0" applyFill="0" applyAlignment="0" applyProtection="0"/>
    <xf numFmtId="0" fontId="95" fillId="0" borderId="408" applyNumberFormat="0" applyFill="0" applyAlignment="0" applyProtection="0"/>
    <xf numFmtId="43" fontId="1" fillId="0" borderId="0" applyFont="0" applyFill="0" applyBorder="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82" fillId="58" borderId="437" applyNumberFormat="0" applyAlignment="0" applyProtection="0"/>
    <xf numFmtId="0" fontId="2" fillId="43" borderId="636" applyNumberFormat="0" applyAlignment="0" applyProtection="0"/>
    <xf numFmtId="0" fontId="102" fillId="0" borderId="513" applyNumberFormat="0" applyFill="0" applyAlignment="0" applyProtection="0"/>
    <xf numFmtId="0" fontId="82" fillId="58" borderId="405" applyNumberFormat="0" applyAlignment="0" applyProtection="0"/>
    <xf numFmtId="0" fontId="84" fillId="42" borderId="405" applyNumberFormat="0" applyAlignment="0" applyProtection="0"/>
    <xf numFmtId="0" fontId="89" fillId="42" borderId="405" applyNumberFormat="0" applyAlignment="0" applyProtection="0"/>
    <xf numFmtId="0" fontId="89" fillId="42" borderId="405" applyNumberFormat="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92" fillId="58" borderId="407" applyNumberFormat="0" applyAlignment="0" applyProtection="0"/>
    <xf numFmtId="0" fontId="95" fillId="0" borderId="408" applyNumberFormat="0" applyFill="0" applyAlignment="0" applyProtection="0"/>
    <xf numFmtId="0" fontId="102" fillId="0" borderId="408" applyNumberFormat="0" applyFill="0" applyAlignment="0" applyProtection="0"/>
    <xf numFmtId="0" fontId="95" fillId="0" borderId="408" applyNumberFormat="0" applyFill="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92" fillId="58" borderId="411" applyNumberFormat="0" applyAlignment="0" applyProtection="0"/>
    <xf numFmtId="0" fontId="95" fillId="0" borderId="412" applyNumberFormat="0" applyFill="0" applyAlignment="0" applyProtection="0"/>
    <xf numFmtId="0" fontId="102" fillId="0" borderId="412" applyNumberFormat="0" applyFill="0" applyAlignment="0" applyProtection="0"/>
    <xf numFmtId="0" fontId="95" fillId="0" borderId="412" applyNumberFormat="0" applyFill="0" applyAlignment="0" applyProtection="0"/>
    <xf numFmtId="0" fontId="2" fillId="43" borderId="558"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2" fillId="43" borderId="628" applyNumberFormat="0" applyAlignment="0" applyProtection="0"/>
    <xf numFmtId="0" fontId="2" fillId="43" borderId="572" applyNumberFormat="0" applyAlignment="0" applyProtection="0"/>
    <xf numFmtId="0" fontId="82" fillId="58" borderId="409" applyNumberFormat="0" applyAlignment="0" applyProtection="0"/>
    <xf numFmtId="0" fontId="84" fillId="42" borderId="409" applyNumberFormat="0" applyAlignment="0" applyProtection="0"/>
    <xf numFmtId="0" fontId="89" fillId="42" borderId="409" applyNumberFormat="0" applyAlignment="0" applyProtection="0"/>
    <xf numFmtId="0" fontId="89" fillId="42" borderId="409"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92" fillId="58" borderId="411" applyNumberFormat="0" applyAlignment="0" applyProtection="0"/>
    <xf numFmtId="0" fontId="95" fillId="0" borderId="412" applyNumberFormat="0" applyFill="0" applyAlignment="0" applyProtection="0"/>
    <xf numFmtId="0" fontId="102" fillId="0" borderId="412" applyNumberFormat="0" applyFill="0" applyAlignment="0" applyProtection="0"/>
    <xf numFmtId="0" fontId="95" fillId="0" borderId="412" applyNumberFormat="0" applyFill="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2" fillId="62" borderId="415" applyNumberFormat="0" applyFont="0" applyAlignment="0" applyProtection="0"/>
    <xf numFmtId="0" fontId="2" fillId="43" borderId="415" applyNumberFormat="0" applyAlignment="0" applyProtection="0"/>
    <xf numFmtId="0" fontId="92" fillId="58" borderId="416" applyNumberFormat="0" applyAlignment="0" applyProtection="0"/>
    <xf numFmtId="0" fontId="95" fillId="0" borderId="417" applyNumberFormat="0" applyFill="0" applyAlignment="0" applyProtection="0"/>
    <xf numFmtId="0" fontId="102" fillId="0" borderId="417" applyNumberFormat="0" applyFill="0" applyAlignment="0" applyProtection="0"/>
    <xf numFmtId="0" fontId="95" fillId="0" borderId="417" applyNumberFormat="0" applyFill="0" applyAlignment="0" applyProtection="0"/>
    <xf numFmtId="0" fontId="2" fillId="43" borderId="415" applyNumberFormat="0" applyAlignment="0" applyProtection="0"/>
    <xf numFmtId="0" fontId="2" fillId="43" borderId="415" applyNumberFormat="0" applyAlignment="0" applyProtection="0"/>
    <xf numFmtId="0" fontId="2" fillId="62" borderId="415" applyNumberFormat="0" applyFont="0" applyAlignment="0" applyProtection="0"/>
    <xf numFmtId="0" fontId="2" fillId="43" borderId="415" applyNumberFormat="0" applyAlignment="0" applyProtection="0"/>
    <xf numFmtId="0" fontId="84" fillId="42" borderId="480" applyNumberFormat="0" applyAlignment="0" applyProtection="0"/>
    <xf numFmtId="0" fontId="95" fillId="0" borderId="483" applyNumberFormat="0" applyFill="0" applyAlignment="0" applyProtection="0"/>
    <xf numFmtId="0" fontId="2" fillId="62" borderId="518" applyNumberFormat="0" applyFont="0" applyAlignment="0" applyProtection="0"/>
    <xf numFmtId="0" fontId="89" fillId="42" borderId="535" applyNumberFormat="0" applyAlignment="0" applyProtection="0"/>
    <xf numFmtId="0" fontId="2" fillId="43" borderId="438" applyNumberFormat="0" applyAlignment="0" applyProtection="0"/>
    <xf numFmtId="0" fontId="89" fillId="42" borderId="517" applyNumberFormat="0" applyAlignment="0" applyProtection="0"/>
    <xf numFmtId="0" fontId="2" fillId="43" borderId="636" applyNumberFormat="0" applyAlignment="0" applyProtection="0"/>
    <xf numFmtId="0" fontId="102" fillId="0" borderId="609" applyNumberFormat="0" applyFill="0" applyAlignment="0" applyProtection="0"/>
    <xf numFmtId="0" fontId="82" fillId="58" borderId="414" applyNumberFormat="0" applyAlignment="0" applyProtection="0"/>
    <xf numFmtId="0" fontId="84" fillId="42" borderId="414" applyNumberFormat="0" applyAlignment="0" applyProtection="0"/>
    <xf numFmtId="0" fontId="89" fillId="42" borderId="414" applyNumberFormat="0" applyAlignment="0" applyProtection="0"/>
    <xf numFmtId="0" fontId="89" fillId="42" borderId="414" applyNumberFormat="0" applyAlignment="0" applyProtection="0"/>
    <xf numFmtId="0" fontId="2" fillId="43" borderId="415" applyNumberFormat="0" applyAlignment="0" applyProtection="0"/>
    <xf numFmtId="0" fontId="2" fillId="43" borderId="415" applyNumberFormat="0" applyAlignment="0" applyProtection="0"/>
    <xf numFmtId="0" fontId="2" fillId="62" borderId="415" applyNumberFormat="0" applyFont="0" applyAlignment="0" applyProtection="0"/>
    <xf numFmtId="0" fontId="2" fillId="43" borderId="415" applyNumberFormat="0" applyAlignment="0" applyProtection="0"/>
    <xf numFmtId="0" fontId="92" fillId="58" borderId="416" applyNumberFormat="0" applyAlignment="0" applyProtection="0"/>
    <xf numFmtId="0" fontId="95" fillId="0" borderId="623" applyNumberFormat="0" applyFill="0" applyAlignment="0" applyProtection="0"/>
    <xf numFmtId="0" fontId="95" fillId="0" borderId="417" applyNumberFormat="0" applyFill="0" applyAlignment="0" applyProtection="0"/>
    <xf numFmtId="0" fontId="102" fillId="0" borderId="417" applyNumberFormat="0" applyFill="0" applyAlignment="0" applyProtection="0"/>
    <xf numFmtId="0" fontId="95" fillId="0" borderId="417" applyNumberFormat="0" applyFill="0" applyAlignment="0" applyProtection="0"/>
    <xf numFmtId="0" fontId="2" fillId="43" borderId="415" applyNumberFormat="0" applyAlignment="0" applyProtection="0"/>
    <xf numFmtId="0" fontId="2" fillId="43" borderId="415" applyNumberFormat="0" applyAlignment="0" applyProtection="0"/>
    <xf numFmtId="0" fontId="2" fillId="62" borderId="415" applyNumberFormat="0" applyFont="0" applyAlignment="0" applyProtection="0"/>
    <xf numFmtId="0" fontId="2" fillId="43" borderId="415" applyNumberFormat="0" applyAlignment="0" applyProtection="0"/>
    <xf numFmtId="0" fontId="89" fillId="42" borderId="469" applyNumberFormat="0" applyAlignment="0" applyProtection="0"/>
    <xf numFmtId="0" fontId="2" fillId="43" borderId="419" applyNumberFormat="0" applyAlignment="0" applyProtection="0"/>
    <xf numFmtId="0" fontId="2" fillId="43" borderId="419" applyNumberFormat="0" applyAlignment="0" applyProtection="0"/>
    <xf numFmtId="0" fontId="2" fillId="62" borderId="419" applyNumberFormat="0" applyFont="0" applyAlignment="0" applyProtection="0"/>
    <xf numFmtId="0" fontId="2" fillId="43" borderId="419" applyNumberFormat="0" applyAlignment="0" applyProtection="0"/>
    <xf numFmtId="0" fontId="92" fillId="58" borderId="420" applyNumberFormat="0" applyAlignment="0" applyProtection="0"/>
    <xf numFmtId="0" fontId="95" fillId="0" borderId="421" applyNumberFormat="0" applyFill="0" applyAlignment="0" applyProtection="0"/>
    <xf numFmtId="0" fontId="102" fillId="0" borderId="421" applyNumberFormat="0" applyFill="0" applyAlignment="0" applyProtection="0"/>
    <xf numFmtId="0" fontId="95" fillId="0" borderId="421" applyNumberFormat="0" applyFill="0" applyAlignment="0" applyProtection="0"/>
    <xf numFmtId="0" fontId="89" fillId="42" borderId="510" applyNumberFormat="0" applyAlignment="0" applyProtection="0"/>
    <xf numFmtId="0" fontId="2" fillId="43" borderId="419" applyNumberFormat="0" applyAlignment="0" applyProtection="0"/>
    <xf numFmtId="0" fontId="2" fillId="43" borderId="419" applyNumberFormat="0" applyAlignment="0" applyProtection="0"/>
    <xf numFmtId="0" fontId="2" fillId="62" borderId="419" applyNumberFormat="0" applyFont="0" applyAlignment="0" applyProtection="0"/>
    <xf numFmtId="0" fontId="2" fillId="43" borderId="419" applyNumberFormat="0" applyAlignment="0" applyProtection="0"/>
    <xf numFmtId="0" fontId="2" fillId="43" borderId="647" applyNumberFormat="0" applyAlignment="0" applyProtection="0"/>
    <xf numFmtId="0" fontId="2" fillId="43" borderId="454" applyNumberFormat="0" applyAlignment="0" applyProtection="0"/>
    <xf numFmtId="0" fontId="2" fillId="43" borderId="551" applyNumberFormat="0" applyAlignment="0" applyProtection="0"/>
    <xf numFmtId="0" fontId="2" fillId="62" borderId="470" applyNumberFormat="0" applyFont="0" applyAlignment="0" applyProtection="0"/>
    <xf numFmtId="0" fontId="82" fillId="58" borderId="418" applyNumberFormat="0" applyAlignment="0" applyProtection="0"/>
    <xf numFmtId="0" fontId="84" fillId="42" borderId="418" applyNumberFormat="0" applyAlignment="0" applyProtection="0"/>
    <xf numFmtId="0" fontId="89" fillId="42" borderId="418" applyNumberFormat="0" applyAlignment="0" applyProtection="0"/>
    <xf numFmtId="0" fontId="89" fillId="42" borderId="418" applyNumberFormat="0" applyAlignment="0" applyProtection="0"/>
    <xf numFmtId="0" fontId="2" fillId="43" borderId="419" applyNumberFormat="0" applyAlignment="0" applyProtection="0"/>
    <xf numFmtId="0" fontId="2" fillId="43" borderId="419" applyNumberFormat="0" applyAlignment="0" applyProtection="0"/>
    <xf numFmtId="0" fontId="2" fillId="62" borderId="419" applyNumberFormat="0" applyFont="0" applyAlignment="0" applyProtection="0"/>
    <xf numFmtId="0" fontId="2" fillId="43" borderId="419" applyNumberFormat="0" applyAlignment="0" applyProtection="0"/>
    <xf numFmtId="0" fontId="92" fillId="58" borderId="420" applyNumberFormat="0" applyAlignment="0" applyProtection="0"/>
    <xf numFmtId="0" fontId="95" fillId="0" borderId="421" applyNumberFormat="0" applyFill="0" applyAlignment="0" applyProtection="0"/>
    <xf numFmtId="0" fontId="102" fillId="0" borderId="421" applyNumberFormat="0" applyFill="0" applyAlignment="0" applyProtection="0"/>
    <xf numFmtId="0" fontId="95" fillId="0" borderId="421" applyNumberFormat="0" applyFill="0" applyAlignment="0" applyProtection="0"/>
    <xf numFmtId="0" fontId="2" fillId="43" borderId="419" applyNumberFormat="0" applyAlignment="0" applyProtection="0"/>
    <xf numFmtId="0" fontId="2" fillId="43" borderId="419" applyNumberFormat="0" applyAlignment="0" applyProtection="0"/>
    <xf numFmtId="0" fontId="2" fillId="62" borderId="419" applyNumberFormat="0" applyFont="0" applyAlignment="0" applyProtection="0"/>
    <xf numFmtId="0" fontId="2" fillId="43" borderId="419" applyNumberFormat="0" applyAlignment="0" applyProtection="0"/>
    <xf numFmtId="0" fontId="2" fillId="43" borderId="511" applyNumberFormat="0" applyAlignment="0" applyProtection="0"/>
    <xf numFmtId="0" fontId="2" fillId="43" borderId="582" applyNumberFormat="0" applyAlignment="0" applyProtection="0"/>
    <xf numFmtId="0" fontId="89" fillId="42" borderId="428" applyNumberFormat="0" applyAlignment="0" applyProtection="0"/>
    <xf numFmtId="0" fontId="89" fillId="42" borderId="428" applyNumberFormat="0" applyAlignment="0" applyProtection="0"/>
    <xf numFmtId="0" fontId="2" fillId="43" borderId="429" applyNumberFormat="0" applyAlignment="0" applyProtection="0"/>
    <xf numFmtId="0" fontId="2" fillId="43" borderId="429" applyNumberFormat="0" applyAlignment="0" applyProtection="0"/>
    <xf numFmtId="0" fontId="2" fillId="62" borderId="429" applyNumberFormat="0" applyFont="0" applyAlignment="0" applyProtection="0"/>
    <xf numFmtId="0" fontId="2" fillId="43" borderId="429" applyNumberFormat="0" applyAlignment="0" applyProtection="0"/>
    <xf numFmtId="0" fontId="92" fillId="58" borderId="430" applyNumberFormat="0" applyAlignment="0" applyProtection="0"/>
    <xf numFmtId="0" fontId="95" fillId="0" borderId="431" applyNumberFormat="0" applyFill="0" applyAlignment="0" applyProtection="0"/>
    <xf numFmtId="0" fontId="102" fillId="0" borderId="431" applyNumberFormat="0" applyFill="0" applyAlignment="0" applyProtection="0"/>
    <xf numFmtId="0" fontId="95" fillId="0" borderId="431" applyNumberFormat="0" applyFill="0" applyAlignment="0" applyProtection="0"/>
    <xf numFmtId="0" fontId="2" fillId="43" borderId="429" applyNumberFormat="0" applyAlignment="0" applyProtection="0"/>
    <xf numFmtId="0" fontId="2" fillId="43" borderId="429" applyNumberFormat="0" applyAlignment="0" applyProtection="0"/>
    <xf numFmtId="0" fontId="2" fillId="62" borderId="429" applyNumberFormat="0" applyFont="0" applyAlignment="0" applyProtection="0"/>
    <xf numFmtId="0" fontId="2" fillId="43" borderId="429" applyNumberFormat="0" applyAlignment="0" applyProtection="0"/>
    <xf numFmtId="0" fontId="89" fillId="42" borderId="535" applyNumberFormat="0" applyAlignment="0" applyProtection="0"/>
    <xf numFmtId="0" fontId="95" fillId="0" borderId="602" applyNumberFormat="0" applyFill="0" applyAlignment="0" applyProtection="0"/>
    <xf numFmtId="0" fontId="102" fillId="0" borderId="506" applyNumberFormat="0" applyFill="0" applyAlignment="0" applyProtection="0"/>
    <xf numFmtId="0" fontId="102" fillId="0" borderId="623" applyNumberFormat="0" applyFill="0" applyAlignment="0" applyProtection="0"/>
    <xf numFmtId="0" fontId="92" fillId="58" borderId="489" applyNumberFormat="0" applyAlignment="0" applyProtection="0"/>
    <xf numFmtId="0" fontId="2" fillId="43" borderId="621" applyNumberFormat="0" applyAlignment="0" applyProtection="0"/>
    <xf numFmtId="0" fontId="2" fillId="43" borderId="525" applyNumberFormat="0" applyAlignment="0" applyProtection="0"/>
    <xf numFmtId="0" fontId="82" fillId="58" borderId="428" applyNumberFormat="0" applyAlignment="0" applyProtection="0"/>
    <xf numFmtId="0" fontId="84" fillId="42" borderId="428" applyNumberFormat="0" applyAlignment="0" applyProtection="0"/>
    <xf numFmtId="0" fontId="89" fillId="42" borderId="428" applyNumberFormat="0" applyAlignment="0" applyProtection="0"/>
    <xf numFmtId="0" fontId="89" fillId="42" borderId="428" applyNumberFormat="0" applyAlignment="0" applyProtection="0"/>
    <xf numFmtId="0" fontId="2" fillId="43" borderId="429" applyNumberFormat="0" applyAlignment="0" applyProtection="0"/>
    <xf numFmtId="0" fontId="2" fillId="43" borderId="429" applyNumberFormat="0" applyAlignment="0" applyProtection="0"/>
    <xf numFmtId="0" fontId="2" fillId="62" borderId="429" applyNumberFormat="0" applyFont="0" applyAlignment="0" applyProtection="0"/>
    <xf numFmtId="0" fontId="2" fillId="43" borderId="429" applyNumberFormat="0" applyAlignment="0" applyProtection="0"/>
    <xf numFmtId="0" fontId="92" fillId="58" borderId="430" applyNumberFormat="0" applyAlignment="0" applyProtection="0"/>
    <xf numFmtId="0" fontId="95" fillId="0" borderId="431" applyNumberFormat="0" applyFill="0" applyAlignment="0" applyProtection="0"/>
    <xf numFmtId="0" fontId="102" fillId="0" borderId="431" applyNumberFormat="0" applyFill="0" applyAlignment="0" applyProtection="0"/>
    <xf numFmtId="0" fontId="95" fillId="0" borderId="431" applyNumberFormat="0" applyFill="0" applyAlignment="0" applyProtection="0"/>
    <xf numFmtId="0" fontId="2" fillId="43" borderId="429" applyNumberFormat="0" applyAlignment="0" applyProtection="0"/>
    <xf numFmtId="0" fontId="2" fillId="43" borderId="429" applyNumberFormat="0" applyAlignment="0" applyProtection="0"/>
    <xf numFmtId="0" fontId="2" fillId="62" borderId="429" applyNumberFormat="0" applyFont="0" applyAlignment="0" applyProtection="0"/>
    <xf numFmtId="0" fontId="2" fillId="43" borderId="429" applyNumberFormat="0" applyAlignment="0" applyProtection="0"/>
    <xf numFmtId="0" fontId="82" fillId="58" borderId="437" applyNumberFormat="0" applyAlignment="0" applyProtection="0"/>
    <xf numFmtId="0" fontId="84" fillId="42" borderId="437" applyNumberFormat="0" applyAlignment="0" applyProtection="0"/>
    <xf numFmtId="0" fontId="89" fillId="42" borderId="437" applyNumberFormat="0" applyAlignment="0" applyProtection="0"/>
    <xf numFmtId="0" fontId="89" fillId="42" borderId="437" applyNumberFormat="0" applyAlignment="0" applyProtection="0"/>
    <xf numFmtId="0" fontId="89" fillId="42" borderId="543" applyNumberFormat="0" applyAlignment="0" applyProtection="0"/>
    <xf numFmtId="0" fontId="2" fillId="43" borderId="438" applyNumberFormat="0" applyAlignment="0" applyProtection="0"/>
    <xf numFmtId="0" fontId="2" fillId="43" borderId="438" applyNumberFormat="0" applyAlignment="0" applyProtection="0"/>
    <xf numFmtId="0" fontId="2" fillId="62" borderId="438" applyNumberFormat="0" applyFont="0" applyAlignment="0" applyProtection="0"/>
    <xf numFmtId="0" fontId="2" fillId="43" borderId="438" applyNumberFormat="0" applyAlignment="0" applyProtection="0"/>
    <xf numFmtId="0" fontId="92" fillId="58" borderId="439" applyNumberFormat="0" applyAlignment="0" applyProtection="0"/>
    <xf numFmtId="0" fontId="95" fillId="0" borderId="440" applyNumberFormat="0" applyFill="0" applyAlignment="0" applyProtection="0"/>
    <xf numFmtId="0" fontId="102" fillId="0" borderId="440" applyNumberFormat="0" applyFill="0" applyAlignment="0" applyProtection="0"/>
    <xf numFmtId="0" fontId="95" fillId="0" borderId="440" applyNumberFormat="0" applyFill="0" applyAlignment="0" applyProtection="0"/>
    <xf numFmtId="0" fontId="2" fillId="43" borderId="558" applyNumberFormat="0" applyAlignment="0" applyProtection="0"/>
    <xf numFmtId="0" fontId="2" fillId="43" borderId="438" applyNumberFormat="0" applyAlignment="0" applyProtection="0"/>
    <xf numFmtId="0" fontId="2" fillId="43" borderId="438" applyNumberFormat="0" applyAlignment="0" applyProtection="0"/>
    <xf numFmtId="0" fontId="2" fillId="62" borderId="438" applyNumberFormat="0" applyFont="0" applyAlignment="0" applyProtection="0"/>
    <xf numFmtId="0" fontId="2" fillId="43" borderId="438" applyNumberFormat="0" applyAlignment="0" applyProtection="0"/>
    <xf numFmtId="0" fontId="2" fillId="43" borderId="511" applyNumberFormat="0" applyAlignment="0" applyProtection="0"/>
    <xf numFmtId="0" fontId="2" fillId="43" borderId="511" applyNumberFormat="0" applyAlignment="0" applyProtection="0"/>
    <xf numFmtId="0" fontId="2" fillId="43" borderId="462" applyNumberFormat="0" applyAlignment="0" applyProtection="0"/>
    <xf numFmtId="0" fontId="2" fillId="62" borderId="591" applyNumberFormat="0" applyFont="0" applyAlignment="0" applyProtection="0"/>
    <xf numFmtId="0" fontId="2" fillId="43" borderId="600" applyNumberFormat="0" applyAlignment="0" applyProtection="0"/>
    <xf numFmtId="0" fontId="82" fillId="58" borderId="437" applyNumberFormat="0" applyAlignment="0" applyProtection="0"/>
    <xf numFmtId="0" fontId="84" fillId="42" borderId="437" applyNumberFormat="0" applyAlignment="0" applyProtection="0"/>
    <xf numFmtId="0" fontId="89" fillId="42" borderId="437" applyNumberFormat="0" applyAlignment="0" applyProtection="0"/>
    <xf numFmtId="0" fontId="89" fillId="42" borderId="437" applyNumberFormat="0" applyAlignment="0" applyProtection="0"/>
    <xf numFmtId="0" fontId="2" fillId="43" borderId="438" applyNumberFormat="0" applyAlignment="0" applyProtection="0"/>
    <xf numFmtId="0" fontId="2" fillId="43" borderId="438" applyNumberFormat="0" applyAlignment="0" applyProtection="0"/>
    <xf numFmtId="0" fontId="2" fillId="62" borderId="438" applyNumberFormat="0" applyFont="0" applyAlignment="0" applyProtection="0"/>
    <xf numFmtId="0" fontId="2" fillId="43" borderId="438" applyNumberFormat="0" applyAlignment="0" applyProtection="0"/>
    <xf numFmtId="0" fontId="92" fillId="58" borderId="439" applyNumberFormat="0" applyAlignment="0" applyProtection="0"/>
    <xf numFmtId="0" fontId="95" fillId="0" borderId="440" applyNumberFormat="0" applyFill="0" applyAlignment="0" applyProtection="0"/>
    <xf numFmtId="0" fontId="102" fillId="0" borderId="440" applyNumberFormat="0" applyFill="0" applyAlignment="0" applyProtection="0"/>
    <xf numFmtId="0" fontId="95" fillId="0" borderId="440" applyNumberFormat="0" applyFill="0" applyAlignment="0" applyProtection="0"/>
    <xf numFmtId="0" fontId="2" fillId="43" borderId="438" applyNumberFormat="0" applyAlignment="0" applyProtection="0"/>
    <xf numFmtId="0" fontId="2" fillId="43" borderId="438" applyNumberFormat="0" applyAlignment="0" applyProtection="0"/>
    <xf numFmtId="0" fontId="2" fillId="62" borderId="438" applyNumberFormat="0" applyFont="0" applyAlignment="0" applyProtection="0"/>
    <xf numFmtId="0" fontId="2" fillId="43" borderId="438" applyNumberFormat="0" applyAlignment="0" applyProtection="0"/>
    <xf numFmtId="0" fontId="84" fillId="42" borderId="444" applyNumberFormat="0" applyAlignment="0" applyProtection="0"/>
    <xf numFmtId="0" fontId="89" fillId="42" borderId="444" applyNumberFormat="0" applyAlignment="0" applyProtection="0"/>
    <xf numFmtId="0" fontId="89" fillId="42" borderId="444" applyNumberFormat="0" applyAlignment="0" applyProtection="0"/>
    <xf numFmtId="0" fontId="84" fillId="42" borderId="461" applyNumberFormat="0" applyAlignment="0" applyProtection="0"/>
    <xf numFmtId="0" fontId="92" fillId="58" borderId="526" applyNumberFormat="0" applyAlignment="0" applyProtection="0"/>
    <xf numFmtId="0" fontId="2" fillId="43" borderId="445" applyNumberFormat="0" applyAlignment="0" applyProtection="0"/>
    <xf numFmtId="0" fontId="2" fillId="43" borderId="445" applyNumberFormat="0" applyAlignment="0" applyProtection="0"/>
    <xf numFmtId="0" fontId="2" fillId="62" borderId="445" applyNumberFormat="0" applyFont="0" applyAlignment="0" applyProtection="0"/>
    <xf numFmtId="0" fontId="2" fillId="43" borderId="445" applyNumberFormat="0" applyAlignment="0" applyProtection="0"/>
    <xf numFmtId="0" fontId="92" fillId="58" borderId="446" applyNumberFormat="0" applyAlignment="0" applyProtection="0"/>
    <xf numFmtId="0" fontId="95" fillId="0" borderId="447" applyNumberFormat="0" applyFill="0" applyAlignment="0" applyProtection="0"/>
    <xf numFmtId="0" fontId="102" fillId="0" borderId="447" applyNumberFormat="0" applyFill="0" applyAlignment="0" applyProtection="0"/>
    <xf numFmtId="0" fontId="95" fillId="0" borderId="447" applyNumberFormat="0" applyFill="0" applyAlignment="0" applyProtection="0"/>
    <xf numFmtId="0" fontId="2" fillId="43" borderId="445" applyNumberFormat="0" applyAlignment="0" applyProtection="0"/>
    <xf numFmtId="0" fontId="2" fillId="43" borderId="445" applyNumberFormat="0" applyAlignment="0" applyProtection="0"/>
    <xf numFmtId="0" fontId="2" fillId="62" borderId="445" applyNumberFormat="0" applyFont="0" applyAlignment="0" applyProtection="0"/>
    <xf numFmtId="0" fontId="2" fillId="43" borderId="445" applyNumberFormat="0" applyAlignment="0" applyProtection="0"/>
    <xf numFmtId="0" fontId="92" fillId="58" borderId="545" applyNumberFormat="0" applyAlignment="0" applyProtection="0"/>
    <xf numFmtId="0" fontId="84" fillId="42" borderId="627" applyNumberFormat="0" applyAlignment="0" applyProtection="0"/>
    <xf numFmtId="0" fontId="82" fillId="58" borderId="651" applyNumberFormat="0" applyAlignment="0" applyProtection="0"/>
    <xf numFmtId="0" fontId="82" fillId="58" borderId="444" applyNumberFormat="0" applyAlignment="0" applyProtection="0"/>
    <xf numFmtId="0" fontId="84" fillId="42" borderId="444" applyNumberFormat="0" applyAlignment="0" applyProtection="0"/>
    <xf numFmtId="0" fontId="89" fillId="42" borderId="444" applyNumberFormat="0" applyAlignment="0" applyProtection="0"/>
    <xf numFmtId="0" fontId="89" fillId="42" borderId="444" applyNumberFormat="0" applyAlignment="0" applyProtection="0"/>
    <xf numFmtId="0" fontId="2" fillId="43" borderId="445" applyNumberFormat="0" applyAlignment="0" applyProtection="0"/>
    <xf numFmtId="0" fontId="2" fillId="43" borderId="445" applyNumberFormat="0" applyAlignment="0" applyProtection="0"/>
    <xf numFmtId="0" fontId="2" fillId="62" borderId="445" applyNumberFormat="0" applyFont="0" applyAlignment="0" applyProtection="0"/>
    <xf numFmtId="0" fontId="2" fillId="43" borderId="445" applyNumberFormat="0" applyAlignment="0" applyProtection="0"/>
    <xf numFmtId="0" fontId="92" fillId="58" borderId="446" applyNumberFormat="0" applyAlignment="0" applyProtection="0"/>
    <xf numFmtId="0" fontId="95" fillId="0" borderId="447" applyNumberFormat="0" applyFill="0" applyAlignment="0" applyProtection="0"/>
    <xf numFmtId="0" fontId="102" fillId="0" borderId="447" applyNumberFormat="0" applyFill="0" applyAlignment="0" applyProtection="0"/>
    <xf numFmtId="0" fontId="95" fillId="0" borderId="447" applyNumberFormat="0" applyFill="0" applyAlignment="0" applyProtection="0"/>
    <xf numFmtId="0" fontId="2" fillId="43" borderId="445" applyNumberFormat="0" applyAlignment="0" applyProtection="0"/>
    <xf numFmtId="0" fontId="2" fillId="43" borderId="445" applyNumberFormat="0" applyAlignment="0" applyProtection="0"/>
    <xf numFmtId="0" fontId="2" fillId="62" borderId="445" applyNumberFormat="0" applyFont="0" applyAlignment="0" applyProtection="0"/>
    <xf numFmtId="0" fontId="2" fillId="43" borderId="445" applyNumberFormat="0" applyAlignment="0" applyProtection="0"/>
    <xf numFmtId="0" fontId="84" fillId="42" borderId="453" applyNumberFormat="0" applyAlignment="0" applyProtection="0"/>
    <xf numFmtId="0" fontId="89" fillId="42" borderId="453" applyNumberFormat="0" applyAlignment="0" applyProtection="0"/>
    <xf numFmtId="0" fontId="89" fillId="42" borderId="453" applyNumberFormat="0" applyAlignment="0" applyProtection="0"/>
    <xf numFmtId="0" fontId="95" fillId="0" borderId="616" applyNumberFormat="0" applyFill="0" applyAlignment="0" applyProtection="0"/>
    <xf numFmtId="0" fontId="2" fillId="43" borderId="454" applyNumberFormat="0" applyAlignment="0" applyProtection="0"/>
    <xf numFmtId="0" fontId="2" fillId="43" borderId="454" applyNumberFormat="0" applyAlignment="0" applyProtection="0"/>
    <xf numFmtId="0" fontId="2" fillId="62" borderId="454" applyNumberFormat="0" applyFont="0" applyAlignment="0" applyProtection="0"/>
    <xf numFmtId="0" fontId="2" fillId="43" borderId="454" applyNumberFormat="0" applyAlignment="0" applyProtection="0"/>
    <xf numFmtId="0" fontId="92" fillId="58" borderId="455" applyNumberFormat="0" applyAlignment="0" applyProtection="0"/>
    <xf numFmtId="0" fontId="95" fillId="0" borderId="456" applyNumberFormat="0" applyFill="0" applyAlignment="0" applyProtection="0"/>
    <xf numFmtId="0" fontId="102" fillId="0" borderId="456" applyNumberFormat="0" applyFill="0" applyAlignment="0" applyProtection="0"/>
    <xf numFmtId="0" fontId="95" fillId="0" borderId="456" applyNumberFormat="0" applyFill="0" applyAlignment="0" applyProtection="0"/>
    <xf numFmtId="0" fontId="2" fillId="43" borderId="454" applyNumberFormat="0" applyAlignment="0" applyProtection="0"/>
    <xf numFmtId="0" fontId="2" fillId="43" borderId="454" applyNumberFormat="0" applyAlignment="0" applyProtection="0"/>
    <xf numFmtId="0" fontId="2" fillId="62" borderId="454" applyNumberFormat="0" applyFont="0" applyAlignment="0" applyProtection="0"/>
    <xf numFmtId="0" fontId="2" fillId="43" borderId="454" applyNumberFormat="0" applyAlignment="0" applyProtection="0"/>
    <xf numFmtId="0" fontId="2" fillId="43" borderId="652" applyNumberFormat="0" applyAlignment="0" applyProtection="0"/>
    <xf numFmtId="0" fontId="82" fillId="58" borderId="453" applyNumberFormat="0" applyAlignment="0" applyProtection="0"/>
    <xf numFmtId="0" fontId="84" fillId="42" borderId="453" applyNumberFormat="0" applyAlignment="0" applyProtection="0"/>
    <xf numFmtId="0" fontId="89" fillId="42" borderId="453" applyNumberFormat="0" applyAlignment="0" applyProtection="0"/>
    <xf numFmtId="0" fontId="89" fillId="42" borderId="453" applyNumberFormat="0" applyAlignment="0" applyProtection="0"/>
    <xf numFmtId="0" fontId="2" fillId="43" borderId="454" applyNumberFormat="0" applyAlignment="0" applyProtection="0"/>
    <xf numFmtId="0" fontId="2" fillId="43" borderId="454" applyNumberFormat="0" applyAlignment="0" applyProtection="0"/>
    <xf numFmtId="0" fontId="2" fillId="62" borderId="454" applyNumberFormat="0" applyFont="0" applyAlignment="0" applyProtection="0"/>
    <xf numFmtId="0" fontId="2" fillId="43" borderId="454" applyNumberFormat="0" applyAlignment="0" applyProtection="0"/>
    <xf numFmtId="0" fontId="92" fillId="58" borderId="455" applyNumberFormat="0" applyAlignment="0" applyProtection="0"/>
    <xf numFmtId="0" fontId="95" fillId="0" borderId="456" applyNumberFormat="0" applyFill="0" applyAlignment="0" applyProtection="0"/>
    <xf numFmtId="0" fontId="102" fillId="0" borderId="456" applyNumberFormat="0" applyFill="0" applyAlignment="0" applyProtection="0"/>
    <xf numFmtId="0" fontId="95" fillId="0" borderId="456" applyNumberFormat="0" applyFill="0" applyAlignment="0" applyProtection="0"/>
    <xf numFmtId="0" fontId="2" fillId="43" borderId="454" applyNumberFormat="0" applyAlignment="0" applyProtection="0"/>
    <xf numFmtId="0" fontId="2" fillId="43" borderId="454" applyNumberFormat="0" applyAlignment="0" applyProtection="0"/>
    <xf numFmtId="0" fontId="2" fillId="62" borderId="454" applyNumberFormat="0" applyFont="0" applyAlignment="0" applyProtection="0"/>
    <xf numFmtId="0" fontId="2" fillId="43" borderId="454" applyNumberFormat="0" applyAlignment="0" applyProtection="0"/>
    <xf numFmtId="0" fontId="89" fillId="42" borderId="461" applyNumberFormat="0" applyAlignment="0" applyProtection="0"/>
    <xf numFmtId="0" fontId="89" fillId="42" borderId="461" applyNumberFormat="0" applyAlignment="0" applyProtection="0"/>
    <xf numFmtId="0" fontId="2" fillId="43" borderId="462" applyNumberFormat="0" applyAlignment="0" applyProtection="0"/>
    <xf numFmtId="0" fontId="2" fillId="43" borderId="462" applyNumberFormat="0" applyAlignment="0" applyProtection="0"/>
    <xf numFmtId="0" fontId="2" fillId="62" borderId="462" applyNumberFormat="0" applyFont="0" applyAlignment="0" applyProtection="0"/>
    <xf numFmtId="0" fontId="2" fillId="43" borderId="462" applyNumberFormat="0" applyAlignment="0" applyProtection="0"/>
    <xf numFmtId="0" fontId="92" fillId="58" borderId="463" applyNumberFormat="0" applyAlignment="0" applyProtection="0"/>
    <xf numFmtId="0" fontId="95" fillId="0" borderId="464" applyNumberFormat="0" applyFill="0" applyAlignment="0" applyProtection="0"/>
    <xf numFmtId="0" fontId="102" fillId="0" borderId="464" applyNumberFormat="0" applyFill="0" applyAlignment="0" applyProtection="0"/>
    <xf numFmtId="0" fontId="95" fillId="0" borderId="464" applyNumberFormat="0" applyFill="0" applyAlignment="0" applyProtection="0"/>
    <xf numFmtId="0" fontId="2" fillId="43" borderId="462" applyNumberFormat="0" applyAlignment="0" applyProtection="0"/>
    <xf numFmtId="0" fontId="2" fillId="43" borderId="462" applyNumberFormat="0" applyAlignment="0" applyProtection="0"/>
    <xf numFmtId="0" fontId="2" fillId="62" borderId="462" applyNumberFormat="0" applyFont="0" applyAlignment="0" applyProtection="0"/>
    <xf numFmtId="0" fontId="2" fillId="43" borderId="462" applyNumberFormat="0" applyAlignment="0" applyProtection="0"/>
    <xf numFmtId="0" fontId="89" fillId="42" borderId="599" applyNumberFormat="0" applyAlignment="0" applyProtection="0"/>
    <xf numFmtId="0" fontId="89" fillId="42" borderId="543" applyNumberFormat="0" applyAlignment="0" applyProtection="0"/>
    <xf numFmtId="43" fontId="1" fillId="0" borderId="0" applyFont="0" applyFill="0" applyBorder="0" applyAlignment="0" applyProtection="0"/>
    <xf numFmtId="0" fontId="2" fillId="62" borderId="607" applyNumberFormat="0" applyFont="0" applyAlignment="0" applyProtection="0"/>
    <xf numFmtId="0" fontId="95" fillId="0" borderId="476" applyNumberFormat="0" applyFill="0" applyAlignment="0" applyProtection="0"/>
    <xf numFmtId="0" fontId="2" fillId="43" borderId="591" applyNumberFormat="0" applyAlignment="0" applyProtection="0"/>
    <xf numFmtId="0" fontId="82" fillId="58" borderId="461" applyNumberFormat="0" applyAlignment="0" applyProtection="0"/>
    <xf numFmtId="0" fontId="84" fillId="42" borderId="461" applyNumberFormat="0" applyAlignment="0" applyProtection="0"/>
    <xf numFmtId="0" fontId="89" fillId="42" borderId="461" applyNumberFormat="0" applyAlignment="0" applyProtection="0"/>
    <xf numFmtId="0" fontId="89" fillId="42" borderId="461" applyNumberFormat="0" applyAlignment="0" applyProtection="0"/>
    <xf numFmtId="0" fontId="2" fillId="43" borderId="462" applyNumberFormat="0" applyAlignment="0" applyProtection="0"/>
    <xf numFmtId="0" fontId="2" fillId="43" borderId="462" applyNumberFormat="0" applyAlignment="0" applyProtection="0"/>
    <xf numFmtId="0" fontId="2" fillId="62" borderId="462" applyNumberFormat="0" applyFont="0" applyAlignment="0" applyProtection="0"/>
    <xf numFmtId="0" fontId="2" fillId="43" borderId="462" applyNumberFormat="0" applyAlignment="0" applyProtection="0"/>
    <xf numFmtId="0" fontId="92" fillId="58" borderId="463" applyNumberFormat="0" applyAlignment="0" applyProtection="0"/>
    <xf numFmtId="0" fontId="102" fillId="0" borderId="630" applyNumberFormat="0" applyFill="0" applyAlignment="0" applyProtection="0"/>
    <xf numFmtId="0" fontId="95" fillId="0" borderId="464" applyNumberFormat="0" applyFill="0" applyAlignment="0" applyProtection="0"/>
    <xf numFmtId="0" fontId="102" fillId="0" borderId="464" applyNumberFormat="0" applyFill="0" applyAlignment="0" applyProtection="0"/>
    <xf numFmtId="0" fontId="95" fillId="0" borderId="464" applyNumberFormat="0" applyFill="0" applyAlignment="0" applyProtection="0"/>
    <xf numFmtId="0" fontId="2" fillId="43" borderId="462" applyNumberFormat="0" applyAlignment="0" applyProtection="0"/>
    <xf numFmtId="0" fontId="2" fillId="43" borderId="462" applyNumberFormat="0" applyAlignment="0" applyProtection="0"/>
    <xf numFmtId="0" fontId="2" fillId="62" borderId="462" applyNumberFormat="0" applyFont="0" applyAlignment="0" applyProtection="0"/>
    <xf numFmtId="0" fontId="2" fillId="43" borderId="462" applyNumberFormat="0" applyAlignment="0" applyProtection="0"/>
    <xf numFmtId="0" fontId="84" fillId="42" borderId="469" applyNumberFormat="0" applyAlignment="0" applyProtection="0"/>
    <xf numFmtId="0" fontId="89" fillId="42" borderId="469" applyNumberFormat="0" applyAlignment="0" applyProtection="0"/>
    <xf numFmtId="0" fontId="89" fillId="42" borderId="469" applyNumberFormat="0" applyAlignment="0" applyProtection="0"/>
    <xf numFmtId="0" fontId="2" fillId="43" borderId="551" applyNumberFormat="0" applyAlignment="0" applyProtection="0"/>
    <xf numFmtId="0" fontId="2" fillId="43" borderId="470" applyNumberFormat="0" applyAlignment="0" applyProtection="0"/>
    <xf numFmtId="0" fontId="2" fillId="43" borderId="470" applyNumberFormat="0" applyAlignment="0" applyProtection="0"/>
    <xf numFmtId="0" fontId="2" fillId="62" borderId="470" applyNumberFormat="0" applyFont="0" applyAlignment="0" applyProtection="0"/>
    <xf numFmtId="0" fontId="2" fillId="43" borderId="470" applyNumberFormat="0" applyAlignment="0" applyProtection="0"/>
    <xf numFmtId="0" fontId="92" fillId="58" borderId="471" applyNumberFormat="0" applyAlignment="0" applyProtection="0"/>
    <xf numFmtId="0" fontId="95" fillId="0" borderId="472" applyNumberFormat="0" applyFill="0" applyAlignment="0" applyProtection="0"/>
    <xf numFmtId="0" fontId="102" fillId="0" borderId="472" applyNumberFormat="0" applyFill="0" applyAlignment="0" applyProtection="0"/>
    <xf numFmtId="0" fontId="95" fillId="0" borderId="472" applyNumberFormat="0" applyFill="0" applyAlignment="0" applyProtection="0"/>
    <xf numFmtId="0" fontId="2" fillId="43" borderId="470" applyNumberFormat="0" applyAlignment="0" applyProtection="0"/>
    <xf numFmtId="0" fontId="2" fillId="43" borderId="470" applyNumberFormat="0" applyAlignment="0" applyProtection="0"/>
    <xf numFmtId="0" fontId="2" fillId="62" borderId="470" applyNumberFormat="0" applyFont="0" applyAlignment="0" applyProtection="0"/>
    <xf numFmtId="0" fontId="2" fillId="43" borderId="470" applyNumberFormat="0" applyAlignment="0" applyProtection="0"/>
    <xf numFmtId="0" fontId="2" fillId="43" borderId="518" applyNumberFormat="0" applyAlignment="0" applyProtection="0"/>
    <xf numFmtId="0" fontId="2" fillId="62" borderId="652" applyNumberFormat="0" applyFont="0" applyAlignment="0" applyProtection="0"/>
    <xf numFmtId="0" fontId="2" fillId="62" borderId="488" applyNumberFormat="0" applyFont="0" applyAlignment="0" applyProtection="0"/>
    <xf numFmtId="0" fontId="89" fillId="42" borderId="524" applyNumberFormat="0" applyAlignment="0" applyProtection="0"/>
    <xf numFmtId="0" fontId="82" fillId="58" borderId="469" applyNumberFormat="0" applyAlignment="0" applyProtection="0"/>
    <xf numFmtId="0" fontId="84" fillId="42" borderId="469" applyNumberFormat="0" applyAlignment="0" applyProtection="0"/>
    <xf numFmtId="0" fontId="89" fillId="42" borderId="469" applyNumberFormat="0" applyAlignment="0" applyProtection="0"/>
    <xf numFmtId="0" fontId="89" fillId="42" borderId="469" applyNumberFormat="0" applyAlignment="0" applyProtection="0"/>
    <xf numFmtId="0" fontId="2" fillId="43" borderId="470" applyNumberFormat="0" applyAlignment="0" applyProtection="0"/>
    <xf numFmtId="0" fontId="2" fillId="43" borderId="470" applyNumberFormat="0" applyAlignment="0" applyProtection="0"/>
    <xf numFmtId="0" fontId="2" fillId="62" borderId="470" applyNumberFormat="0" applyFont="0" applyAlignment="0" applyProtection="0"/>
    <xf numFmtId="0" fontId="2" fillId="43" borderId="470" applyNumberFormat="0" applyAlignment="0" applyProtection="0"/>
    <xf numFmtId="0" fontId="92" fillId="58" borderId="471" applyNumberFormat="0" applyAlignment="0" applyProtection="0"/>
    <xf numFmtId="0" fontId="95" fillId="0" borderId="472" applyNumberFormat="0" applyFill="0" applyAlignment="0" applyProtection="0"/>
    <xf numFmtId="0" fontId="102" fillId="0" borderId="472" applyNumberFormat="0" applyFill="0" applyAlignment="0" applyProtection="0"/>
    <xf numFmtId="0" fontId="95" fillId="0" borderId="472" applyNumberFormat="0" applyFill="0" applyAlignment="0" applyProtection="0"/>
    <xf numFmtId="0" fontId="2" fillId="43" borderId="470" applyNumberFormat="0" applyAlignment="0" applyProtection="0"/>
    <xf numFmtId="0" fontId="2" fillId="43" borderId="470" applyNumberFormat="0" applyAlignment="0" applyProtection="0"/>
    <xf numFmtId="0" fontId="2" fillId="62" borderId="470" applyNumberFormat="0" applyFont="0" applyAlignment="0" applyProtection="0"/>
    <xf numFmtId="0" fontId="2" fillId="43" borderId="470" applyNumberFormat="0" applyAlignment="0" applyProtection="0"/>
    <xf numFmtId="0" fontId="82" fillId="58" borderId="524" applyNumberFormat="0" applyAlignment="0" applyProtection="0"/>
    <xf numFmtId="0" fontId="89" fillId="42" borderId="473" applyNumberFormat="0" applyAlignment="0" applyProtection="0"/>
    <xf numFmtId="0" fontId="89" fillId="42" borderId="480" applyNumberFormat="0" applyAlignment="0" applyProtection="0"/>
    <xf numFmtId="0" fontId="2" fillId="43" borderId="474" applyNumberFormat="0" applyAlignment="0" applyProtection="0"/>
    <xf numFmtId="0" fontId="2" fillId="43" borderId="474" applyNumberFormat="0" applyAlignment="0" applyProtection="0"/>
    <xf numFmtId="0" fontId="2" fillId="62" borderId="474" applyNumberFormat="0" applyFont="0" applyAlignment="0" applyProtection="0"/>
    <xf numFmtId="0" fontId="2" fillId="43" borderId="474" applyNumberFormat="0" applyAlignment="0" applyProtection="0"/>
    <xf numFmtId="0" fontId="92" fillId="58" borderId="475" applyNumberFormat="0" applyAlignment="0" applyProtection="0"/>
    <xf numFmtId="0" fontId="95" fillId="0" borderId="476" applyNumberFormat="0" applyFill="0" applyAlignment="0" applyProtection="0"/>
    <xf numFmtId="0" fontId="102" fillId="0" borderId="476" applyNumberFormat="0" applyFill="0" applyAlignment="0" applyProtection="0"/>
    <xf numFmtId="0" fontId="95" fillId="0" borderId="476" applyNumberFormat="0" applyFill="0" applyAlignment="0" applyProtection="0"/>
    <xf numFmtId="0" fontId="2" fillId="43" borderId="474" applyNumberFormat="0" applyAlignment="0" applyProtection="0"/>
    <xf numFmtId="0" fontId="2" fillId="43" borderId="474" applyNumberFormat="0" applyAlignment="0" applyProtection="0"/>
    <xf numFmtId="0" fontId="2" fillId="62" borderId="474" applyNumberFormat="0" applyFont="0" applyAlignment="0" applyProtection="0"/>
    <xf numFmtId="0" fontId="2" fillId="43" borderId="474" applyNumberFormat="0" applyAlignment="0" applyProtection="0"/>
    <xf numFmtId="0" fontId="102" fillId="0" borderId="645" applyNumberFormat="0" applyFill="0" applyAlignment="0" applyProtection="0"/>
    <xf numFmtId="0" fontId="2" fillId="43" borderId="607" applyNumberFormat="0" applyAlignment="0" applyProtection="0"/>
    <xf numFmtId="0" fontId="89" fillId="42" borderId="642" applyNumberFormat="0" applyAlignment="0" applyProtection="0"/>
    <xf numFmtId="0" fontId="89" fillId="42" borderId="557" applyNumberFormat="0" applyAlignment="0" applyProtection="0"/>
    <xf numFmtId="0" fontId="82" fillId="58" borderId="473" applyNumberFormat="0" applyAlignment="0" applyProtection="0"/>
    <xf numFmtId="0" fontId="84" fillId="42" borderId="473" applyNumberFormat="0" applyAlignment="0" applyProtection="0"/>
    <xf numFmtId="0" fontId="89" fillId="42" borderId="473" applyNumberFormat="0" applyAlignment="0" applyProtection="0"/>
    <xf numFmtId="0" fontId="89" fillId="42" borderId="473" applyNumberFormat="0" applyAlignment="0" applyProtection="0"/>
    <xf numFmtId="0" fontId="2" fillId="43" borderId="474" applyNumberFormat="0" applyAlignment="0" applyProtection="0"/>
    <xf numFmtId="0" fontId="2" fillId="43" borderId="474" applyNumberFormat="0" applyAlignment="0" applyProtection="0"/>
    <xf numFmtId="0" fontId="2" fillId="62" borderId="474" applyNumberFormat="0" applyFont="0" applyAlignment="0" applyProtection="0"/>
    <xf numFmtId="0" fontId="2" fillId="43" borderId="474" applyNumberFormat="0" applyAlignment="0" applyProtection="0"/>
    <xf numFmtId="0" fontId="92" fillId="58" borderId="475" applyNumberFormat="0" applyAlignment="0" applyProtection="0"/>
    <xf numFmtId="0" fontId="95" fillId="0" borderId="476" applyNumberFormat="0" applyFill="0" applyAlignment="0" applyProtection="0"/>
    <xf numFmtId="0" fontId="102" fillId="0" borderId="476" applyNumberFormat="0" applyFill="0" applyAlignment="0" applyProtection="0"/>
    <xf numFmtId="0" fontId="95" fillId="0" borderId="476" applyNumberFormat="0" applyFill="0" applyAlignment="0" applyProtection="0"/>
    <xf numFmtId="0" fontId="2" fillId="43" borderId="474" applyNumberFormat="0" applyAlignment="0" applyProtection="0"/>
    <xf numFmtId="0" fontId="2" fillId="43" borderId="474" applyNumberFormat="0" applyAlignment="0" applyProtection="0"/>
    <xf numFmtId="0" fontId="2" fillId="62" borderId="474" applyNumberFormat="0" applyFont="0" applyAlignment="0" applyProtection="0"/>
    <xf numFmtId="0" fontId="2" fillId="43" borderId="474" applyNumberFormat="0" applyAlignment="0" applyProtection="0"/>
    <xf numFmtId="0" fontId="2" fillId="43" borderId="481" applyNumberFormat="0" applyAlignment="0" applyProtection="0"/>
    <xf numFmtId="0" fontId="2" fillId="62" borderId="481" applyNumberFormat="0" applyFont="0" applyAlignment="0" applyProtection="0"/>
    <xf numFmtId="0" fontId="2" fillId="43" borderId="481" applyNumberFormat="0" applyAlignment="0" applyProtection="0"/>
    <xf numFmtId="0" fontId="92" fillId="58" borderId="482" applyNumberFormat="0" applyAlignment="0" applyProtection="0"/>
    <xf numFmtId="0" fontId="95" fillId="0" borderId="483" applyNumberFormat="0" applyFill="0" applyAlignment="0" applyProtection="0"/>
    <xf numFmtId="0" fontId="102" fillId="0" borderId="483" applyNumberFormat="0" applyFill="0" applyAlignment="0" applyProtection="0"/>
    <xf numFmtId="0" fontId="95" fillId="0" borderId="483" applyNumberFormat="0" applyFill="0" applyAlignment="0" applyProtection="0"/>
    <xf numFmtId="0" fontId="2" fillId="43" borderId="481" applyNumberFormat="0" applyAlignment="0" applyProtection="0"/>
    <xf numFmtId="0" fontId="2" fillId="43" borderId="481" applyNumberFormat="0" applyAlignment="0" applyProtection="0"/>
    <xf numFmtId="0" fontId="2" fillId="62" borderId="481" applyNumberFormat="0" applyFont="0" applyAlignment="0" applyProtection="0"/>
    <xf numFmtId="0" fontId="2" fillId="43" borderId="481" applyNumberFormat="0" applyAlignment="0" applyProtection="0"/>
    <xf numFmtId="0" fontId="2" fillId="62" borderId="536" applyNumberFormat="0" applyFont="0" applyAlignment="0" applyProtection="0"/>
    <xf numFmtId="0" fontId="95" fillId="0" borderId="538" applyNumberFormat="0" applyFill="0" applyAlignment="0" applyProtection="0"/>
    <xf numFmtId="0" fontId="95" fillId="0" borderId="498" applyNumberFormat="0" applyFill="0" applyAlignment="0" applyProtection="0"/>
    <xf numFmtId="0" fontId="84" fillId="42" borderId="613" applyNumberFormat="0" applyAlignment="0" applyProtection="0"/>
    <xf numFmtId="0" fontId="2" fillId="43" borderId="572" applyNumberFormat="0" applyAlignment="0" applyProtection="0"/>
    <xf numFmtId="0" fontId="82" fillId="58" borderId="606" applyNumberFormat="0" applyAlignment="0" applyProtection="0"/>
    <xf numFmtId="0" fontId="82" fillId="58" borderId="480" applyNumberFormat="0" applyAlignment="0" applyProtection="0"/>
    <xf numFmtId="0" fontId="84" fillId="42" borderId="480" applyNumberFormat="0" applyAlignment="0" applyProtection="0"/>
    <xf numFmtId="0" fontId="89" fillId="42" borderId="480" applyNumberFormat="0" applyAlignment="0" applyProtection="0"/>
    <xf numFmtId="0" fontId="89" fillId="42" borderId="480" applyNumberFormat="0" applyAlignment="0" applyProtection="0"/>
    <xf numFmtId="0" fontId="2" fillId="43" borderId="481" applyNumberFormat="0" applyAlignment="0" applyProtection="0"/>
    <xf numFmtId="0" fontId="2" fillId="43" borderId="481" applyNumberFormat="0" applyAlignment="0" applyProtection="0"/>
    <xf numFmtId="0" fontId="2" fillId="62" borderId="481" applyNumberFormat="0" applyFont="0" applyAlignment="0" applyProtection="0"/>
    <xf numFmtId="0" fontId="2" fillId="43" borderId="481" applyNumberFormat="0" applyAlignment="0" applyProtection="0"/>
    <xf numFmtId="0" fontId="92" fillId="58" borderId="482" applyNumberFormat="0" applyAlignment="0" applyProtection="0"/>
    <xf numFmtId="0" fontId="95" fillId="0" borderId="483" applyNumberFormat="0" applyFill="0" applyAlignment="0" applyProtection="0"/>
    <xf numFmtId="0" fontId="102" fillId="0" borderId="483" applyNumberFormat="0" applyFill="0" applyAlignment="0" applyProtection="0"/>
    <xf numFmtId="0" fontId="95" fillId="0" borderId="483" applyNumberFormat="0" applyFill="0" applyAlignment="0" applyProtection="0"/>
    <xf numFmtId="0" fontId="2" fillId="43" borderId="481" applyNumberFormat="0" applyAlignment="0" applyProtection="0"/>
    <xf numFmtId="0" fontId="2" fillId="43" borderId="481" applyNumberFormat="0" applyAlignment="0" applyProtection="0"/>
    <xf numFmtId="0" fontId="2" fillId="62" borderId="481" applyNumberFormat="0" applyFont="0" applyAlignment="0" applyProtection="0"/>
    <xf numFmtId="0" fontId="2" fillId="43" borderId="481" applyNumberFormat="0" applyAlignment="0" applyProtection="0"/>
    <xf numFmtId="0" fontId="89" fillId="42" borderId="487" applyNumberFormat="0" applyAlignment="0" applyProtection="0"/>
    <xf numFmtId="43" fontId="1" fillId="0" borderId="0" applyFont="0" applyFill="0" applyBorder="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92" fillId="58" borderId="489" applyNumberFormat="0" applyAlignment="0" applyProtection="0"/>
    <xf numFmtId="0" fontId="95" fillId="0" borderId="490" applyNumberFormat="0" applyFill="0" applyAlignment="0" applyProtection="0"/>
    <xf numFmtId="0" fontId="102" fillId="0" borderId="490" applyNumberFormat="0" applyFill="0" applyAlignment="0" applyProtection="0"/>
    <xf numFmtId="0" fontId="95" fillId="0" borderId="490" applyNumberFormat="0" applyFill="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95" fillId="0" borderId="506" applyNumberFormat="0" applyFill="0" applyAlignment="0" applyProtection="0"/>
    <xf numFmtId="0" fontId="82" fillId="58" borderId="487" applyNumberFormat="0" applyAlignment="0" applyProtection="0"/>
    <xf numFmtId="0" fontId="84" fillId="42" borderId="487" applyNumberFormat="0" applyAlignment="0" applyProtection="0"/>
    <xf numFmtId="0" fontId="89" fillId="42" borderId="487" applyNumberFormat="0" applyAlignment="0" applyProtection="0"/>
    <xf numFmtId="0" fontId="89" fillId="42" borderId="487" applyNumberFormat="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92" fillId="58" borderId="489" applyNumberFormat="0" applyAlignment="0" applyProtection="0"/>
    <xf numFmtId="0" fontId="95" fillId="0" borderId="490" applyNumberFormat="0" applyFill="0" applyAlignment="0" applyProtection="0"/>
    <xf numFmtId="0" fontId="102" fillId="0" borderId="490" applyNumberFormat="0" applyFill="0" applyAlignment="0" applyProtection="0"/>
    <xf numFmtId="0" fontId="95" fillId="0" borderId="490" applyNumberFormat="0" applyFill="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89" fillId="42" borderId="495" applyNumberFormat="0" applyAlignment="0" applyProtection="0"/>
    <xf numFmtId="0" fontId="2" fillId="43" borderId="621" applyNumberFormat="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92" fillId="58" borderId="497" applyNumberFormat="0" applyAlignment="0" applyProtection="0"/>
    <xf numFmtId="0" fontId="95" fillId="0" borderId="498" applyNumberFormat="0" applyFill="0" applyAlignment="0" applyProtection="0"/>
    <xf numFmtId="0" fontId="102" fillId="0" borderId="498" applyNumberFormat="0" applyFill="0" applyAlignment="0" applyProtection="0"/>
    <xf numFmtId="0" fontId="95" fillId="0" borderId="498" applyNumberFormat="0" applyFill="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2" fillId="43" borderId="636" applyNumberFormat="0" applyAlignment="0" applyProtection="0"/>
    <xf numFmtId="0" fontId="89" fillId="42" borderId="606" applyNumberFormat="0" applyAlignment="0" applyProtection="0"/>
    <xf numFmtId="0" fontId="2" fillId="43" borderId="614" applyNumberFormat="0" applyAlignment="0" applyProtection="0"/>
    <xf numFmtId="0" fontId="95" fillId="0" borderId="513" applyNumberFormat="0" applyFill="0" applyAlignment="0" applyProtection="0"/>
    <xf numFmtId="0" fontId="2" fillId="62" borderId="647" applyNumberFormat="0" applyFont="0" applyAlignment="0" applyProtection="0"/>
    <xf numFmtId="0" fontId="2" fillId="43" borderId="647" applyNumberFormat="0" applyAlignment="0" applyProtection="0"/>
    <xf numFmtId="0" fontId="82" fillId="58" borderId="495" applyNumberFormat="0" applyAlignment="0" applyProtection="0"/>
    <xf numFmtId="0" fontId="84" fillId="42" borderId="495" applyNumberFormat="0" applyAlignment="0" applyProtection="0"/>
    <xf numFmtId="0" fontId="89" fillId="42" borderId="495" applyNumberFormat="0" applyAlignment="0" applyProtection="0"/>
    <xf numFmtId="0" fontId="89" fillId="42" borderId="495" applyNumberFormat="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92" fillId="58" borderId="497" applyNumberFormat="0" applyAlignment="0" applyProtection="0"/>
    <xf numFmtId="0" fontId="95" fillId="0" borderId="498" applyNumberFormat="0" applyFill="0" applyAlignment="0" applyProtection="0"/>
    <xf numFmtId="0" fontId="102" fillId="0" borderId="498" applyNumberFormat="0" applyFill="0" applyAlignment="0" applyProtection="0"/>
    <xf numFmtId="0" fontId="95" fillId="0" borderId="498" applyNumberFormat="0" applyFill="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89" fillId="42" borderId="503" applyNumberFormat="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92" fillId="58" borderId="505" applyNumberFormat="0" applyAlignment="0" applyProtection="0"/>
    <xf numFmtId="0" fontId="95" fillId="0" borderId="506" applyNumberFormat="0" applyFill="0" applyAlignment="0" applyProtection="0"/>
    <xf numFmtId="0" fontId="102" fillId="0" borderId="506" applyNumberFormat="0" applyFill="0" applyAlignment="0" applyProtection="0"/>
    <xf numFmtId="0" fontId="95" fillId="0" borderId="506" applyNumberFormat="0" applyFill="0" applyAlignment="0" applyProtection="0"/>
    <xf numFmtId="0" fontId="102" fillId="0" borderId="616" applyNumberFormat="0" applyFill="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92" fillId="58" borderId="648" applyNumberFormat="0" applyAlignment="0" applyProtection="0"/>
    <xf numFmtId="0" fontId="95" fillId="0" borderId="520" applyNumberFormat="0" applyFill="0" applyAlignment="0" applyProtection="0"/>
    <xf numFmtId="0" fontId="82" fillId="58" borderId="503" applyNumberFormat="0" applyAlignment="0" applyProtection="0"/>
    <xf numFmtId="0" fontId="84" fillId="42" borderId="503" applyNumberFormat="0" applyAlignment="0" applyProtection="0"/>
    <xf numFmtId="0" fontId="89" fillId="42" borderId="503" applyNumberFormat="0" applyAlignment="0" applyProtection="0"/>
    <xf numFmtId="0" fontId="89" fillId="42" borderId="503" applyNumberFormat="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92" fillId="58" borderId="505" applyNumberFormat="0" applyAlignment="0" applyProtection="0"/>
    <xf numFmtId="0" fontId="95" fillId="0" borderId="584" applyNumberFormat="0" applyFill="0" applyAlignment="0" applyProtection="0"/>
    <xf numFmtId="0" fontId="95" fillId="0" borderId="506" applyNumberFormat="0" applyFill="0" applyAlignment="0" applyProtection="0"/>
    <xf numFmtId="0" fontId="102" fillId="0" borderId="506" applyNumberFormat="0" applyFill="0" applyAlignment="0" applyProtection="0"/>
    <xf numFmtId="0" fontId="95" fillId="0" borderId="506" applyNumberFormat="0" applyFill="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89" fillId="42" borderId="510" applyNumberFormat="0" applyAlignment="0" applyProtection="0"/>
    <xf numFmtId="0" fontId="2" fillId="43" borderId="643" applyNumberFormat="0" applyAlignment="0" applyProtection="0"/>
    <xf numFmtId="0" fontId="2" fillId="43" borderId="511" applyNumberFormat="0" applyAlignment="0" applyProtection="0"/>
    <xf numFmtId="0" fontId="2" fillId="43" borderId="511" applyNumberFormat="0" applyAlignment="0" applyProtection="0"/>
    <xf numFmtId="0" fontId="2" fillId="62" borderId="511" applyNumberFormat="0" applyFont="0" applyAlignment="0" applyProtection="0"/>
    <xf numFmtId="0" fontId="2" fillId="43" borderId="511" applyNumberFormat="0" applyAlignment="0" applyProtection="0"/>
    <xf numFmtId="0" fontId="92" fillId="58" borderId="512" applyNumberFormat="0" applyAlignment="0" applyProtection="0"/>
    <xf numFmtId="0" fontId="95" fillId="0" borderId="513" applyNumberFormat="0" applyFill="0" applyAlignment="0" applyProtection="0"/>
    <xf numFmtId="0" fontId="102" fillId="0" borderId="513" applyNumberFormat="0" applyFill="0" applyAlignment="0" applyProtection="0"/>
    <xf numFmtId="0" fontId="95" fillId="0" borderId="513" applyNumberFormat="0" applyFill="0" applyAlignment="0" applyProtection="0"/>
    <xf numFmtId="0" fontId="2" fillId="43" borderId="511" applyNumberFormat="0" applyAlignment="0" applyProtection="0"/>
    <xf numFmtId="0" fontId="2" fillId="43" borderId="511" applyNumberFormat="0" applyAlignment="0" applyProtection="0"/>
    <xf numFmtId="0" fontId="2" fillId="62" borderId="511" applyNumberFormat="0" applyFont="0" applyAlignment="0" applyProtection="0"/>
    <xf numFmtId="0" fontId="2" fillId="43" borderId="511" applyNumberFormat="0" applyAlignment="0" applyProtection="0"/>
    <xf numFmtId="0" fontId="84" fillId="42" borderId="635" applyNumberFormat="0" applyAlignment="0" applyProtection="0"/>
    <xf numFmtId="0" fontId="95" fillId="0" borderId="527" applyNumberFormat="0" applyFill="0" applyAlignment="0" applyProtection="0"/>
    <xf numFmtId="0" fontId="2" fillId="43" borderId="591" applyNumberFormat="0" applyAlignment="0" applyProtection="0"/>
    <xf numFmtId="0" fontId="82" fillId="58" borderId="510" applyNumberFormat="0" applyAlignment="0" applyProtection="0"/>
    <xf numFmtId="0" fontId="84" fillId="42" borderId="510" applyNumberFormat="0" applyAlignment="0" applyProtection="0"/>
    <xf numFmtId="0" fontId="89" fillId="42" borderId="510" applyNumberFormat="0" applyAlignment="0" applyProtection="0"/>
    <xf numFmtId="0" fontId="89" fillId="42" borderId="510" applyNumberFormat="0" applyAlignment="0" applyProtection="0"/>
    <xf numFmtId="0" fontId="2" fillId="43" borderId="511" applyNumberFormat="0" applyAlignment="0" applyProtection="0"/>
    <xf numFmtId="0" fontId="2" fillId="43" borderId="511" applyNumberFormat="0" applyAlignment="0" applyProtection="0"/>
    <xf numFmtId="0" fontId="2" fillId="62" borderId="511" applyNumberFormat="0" applyFont="0" applyAlignment="0" applyProtection="0"/>
    <xf numFmtId="0" fontId="2" fillId="43" borderId="511" applyNumberFormat="0" applyAlignment="0" applyProtection="0"/>
    <xf numFmtId="0" fontId="92" fillId="58" borderId="512" applyNumberFormat="0" applyAlignment="0" applyProtection="0"/>
    <xf numFmtId="0" fontId="95" fillId="0" borderId="513" applyNumberFormat="0" applyFill="0" applyAlignment="0" applyProtection="0"/>
    <xf numFmtId="0" fontId="102" fillId="0" borderId="513" applyNumberFormat="0" applyFill="0" applyAlignment="0" applyProtection="0"/>
    <xf numFmtId="0" fontId="95" fillId="0" borderId="513" applyNumberFormat="0" applyFill="0" applyAlignment="0" applyProtection="0"/>
    <xf numFmtId="0" fontId="2" fillId="43" borderId="511" applyNumberFormat="0" applyAlignment="0" applyProtection="0"/>
    <xf numFmtId="0" fontId="2" fillId="43" borderId="511" applyNumberFormat="0" applyAlignment="0" applyProtection="0"/>
    <xf numFmtId="0" fontId="2" fillId="62" borderId="511" applyNumberFormat="0" applyFont="0" applyAlignment="0" applyProtection="0"/>
    <xf numFmtId="0" fontId="2" fillId="43" borderId="511" applyNumberFormat="0" applyAlignment="0" applyProtection="0"/>
    <xf numFmtId="0" fontId="89" fillId="42" borderId="517" applyNumberFormat="0" applyAlignment="0" applyProtection="0"/>
    <xf numFmtId="0" fontId="2" fillId="43" borderId="518" applyNumberFormat="0" applyAlignment="0" applyProtection="0"/>
    <xf numFmtId="0" fontId="2" fillId="43" borderId="518" applyNumberFormat="0" applyAlignment="0" applyProtection="0"/>
    <xf numFmtId="0" fontId="2" fillId="62" borderId="518" applyNumberFormat="0" applyFont="0" applyAlignment="0" applyProtection="0"/>
    <xf numFmtId="0" fontId="2" fillId="43" borderId="518" applyNumberFormat="0" applyAlignment="0" applyProtection="0"/>
    <xf numFmtId="0" fontId="92" fillId="58" borderId="519" applyNumberFormat="0" applyAlignment="0" applyProtection="0"/>
    <xf numFmtId="0" fontId="95" fillId="0" borderId="520" applyNumberFormat="0" applyFill="0" applyAlignment="0" applyProtection="0"/>
    <xf numFmtId="0" fontId="102" fillId="0" borderId="520" applyNumberFormat="0" applyFill="0" applyAlignment="0" applyProtection="0"/>
    <xf numFmtId="0" fontId="95" fillId="0" borderId="520" applyNumberFormat="0" applyFill="0" applyAlignment="0" applyProtection="0"/>
    <xf numFmtId="0" fontId="2" fillId="43" borderId="518" applyNumberFormat="0" applyAlignment="0" applyProtection="0"/>
    <xf numFmtId="0" fontId="2" fillId="43" borderId="518" applyNumberFormat="0" applyAlignment="0" applyProtection="0"/>
    <xf numFmtId="0" fontId="2" fillId="62" borderId="518" applyNumberFormat="0" applyFont="0" applyAlignment="0" applyProtection="0"/>
    <xf numFmtId="0" fontId="2" fillId="43" borderId="518" applyNumberFormat="0" applyAlignment="0" applyProtection="0"/>
    <xf numFmtId="0" fontId="92" fillId="58" borderId="637" applyNumberFormat="0" applyAlignment="0" applyProtection="0"/>
    <xf numFmtId="0" fontId="2" fillId="43" borderId="544" applyNumberFormat="0" applyAlignment="0" applyProtection="0"/>
    <xf numFmtId="0" fontId="2" fillId="43" borderId="628" applyNumberFormat="0" applyAlignment="0" applyProtection="0"/>
    <xf numFmtId="0" fontId="2" fillId="62" borderId="600" applyNumberFormat="0" applyFont="0" applyAlignment="0" applyProtection="0"/>
    <xf numFmtId="0" fontId="82" fillId="58" borderId="517" applyNumberFormat="0" applyAlignment="0" applyProtection="0"/>
    <xf numFmtId="0" fontId="84" fillId="42" borderId="517" applyNumberFormat="0" applyAlignment="0" applyProtection="0"/>
    <xf numFmtId="0" fontId="89" fillId="42" borderId="517" applyNumberFormat="0" applyAlignment="0" applyProtection="0"/>
    <xf numFmtId="0" fontId="89" fillId="42" borderId="517" applyNumberFormat="0" applyAlignment="0" applyProtection="0"/>
    <xf numFmtId="0" fontId="2" fillId="43" borderId="518" applyNumberFormat="0" applyAlignment="0" applyProtection="0"/>
    <xf numFmtId="0" fontId="2" fillId="43" borderId="518" applyNumberFormat="0" applyAlignment="0" applyProtection="0"/>
    <xf numFmtId="0" fontId="2" fillId="62" borderId="518" applyNumberFormat="0" applyFont="0" applyAlignment="0" applyProtection="0"/>
    <xf numFmtId="0" fontId="2" fillId="43" borderId="518" applyNumberFormat="0" applyAlignment="0" applyProtection="0"/>
    <xf numFmtId="0" fontId="92" fillId="58" borderId="519" applyNumberFormat="0" applyAlignment="0" applyProtection="0"/>
    <xf numFmtId="0" fontId="95" fillId="0" borderId="520" applyNumberFormat="0" applyFill="0" applyAlignment="0" applyProtection="0"/>
    <xf numFmtId="0" fontId="102" fillId="0" borderId="520" applyNumberFormat="0" applyFill="0" applyAlignment="0" applyProtection="0"/>
    <xf numFmtId="0" fontId="95" fillId="0" borderId="520" applyNumberFormat="0" applyFill="0" applyAlignment="0" applyProtection="0"/>
    <xf numFmtId="0" fontId="2" fillId="43" borderId="518" applyNumberFormat="0" applyAlignment="0" applyProtection="0"/>
    <xf numFmtId="0" fontId="2" fillId="43" borderId="518" applyNumberFormat="0" applyAlignment="0" applyProtection="0"/>
    <xf numFmtId="0" fontId="2" fillId="62" borderId="518" applyNumberFormat="0" applyFont="0" applyAlignment="0" applyProtection="0"/>
    <xf numFmtId="0" fontId="2" fillId="43" borderId="518" applyNumberFormat="0" applyAlignment="0" applyProtection="0"/>
    <xf numFmtId="0" fontId="89" fillId="42" borderId="524" applyNumberFormat="0" applyAlignment="0" applyProtection="0"/>
    <xf numFmtId="0" fontId="2" fillId="43" borderId="525" applyNumberFormat="0" applyAlignment="0" applyProtection="0"/>
    <xf numFmtId="0" fontId="2" fillId="43" borderId="525" applyNumberFormat="0" applyAlignment="0" applyProtection="0"/>
    <xf numFmtId="0" fontId="2" fillId="62" borderId="525" applyNumberFormat="0" applyFont="0" applyAlignment="0" applyProtection="0"/>
    <xf numFmtId="0" fontId="2" fillId="43" borderId="525" applyNumberFormat="0" applyAlignment="0" applyProtection="0"/>
    <xf numFmtId="0" fontId="92" fillId="58" borderId="526" applyNumberFormat="0" applyAlignment="0" applyProtection="0"/>
    <xf numFmtId="0" fontId="95" fillId="0" borderId="527" applyNumberFormat="0" applyFill="0" applyAlignment="0" applyProtection="0"/>
    <xf numFmtId="0" fontId="102" fillId="0" borderId="527" applyNumberFormat="0" applyFill="0" applyAlignment="0" applyProtection="0"/>
    <xf numFmtId="0" fontId="95" fillId="0" borderId="527" applyNumberFormat="0" applyFill="0" applyAlignment="0" applyProtection="0"/>
    <xf numFmtId="0" fontId="2" fillId="43" borderId="525" applyNumberFormat="0" applyAlignment="0" applyProtection="0"/>
    <xf numFmtId="0" fontId="2" fillId="43" borderId="525" applyNumberFormat="0" applyAlignment="0" applyProtection="0"/>
    <xf numFmtId="0" fontId="2" fillId="62" borderId="525" applyNumberFormat="0" applyFont="0" applyAlignment="0" applyProtection="0"/>
    <xf numFmtId="0" fontId="2" fillId="43" borderId="525" applyNumberFormat="0" applyAlignment="0" applyProtection="0"/>
    <xf numFmtId="0" fontId="2" fillId="43" borderId="572" applyNumberFormat="0" applyAlignment="0" applyProtection="0"/>
    <xf numFmtId="0" fontId="2" fillId="43" borderId="621" applyNumberFormat="0" applyAlignment="0" applyProtection="0"/>
    <xf numFmtId="0" fontId="2" fillId="43" borderId="551" applyNumberFormat="0" applyAlignment="0" applyProtection="0"/>
    <xf numFmtId="43" fontId="1" fillId="0" borderId="0" applyFont="0" applyFill="0" applyBorder="0" applyAlignment="0" applyProtection="0"/>
    <xf numFmtId="0" fontId="82" fillId="58" borderId="524" applyNumberFormat="0" applyAlignment="0" applyProtection="0"/>
    <xf numFmtId="0" fontId="84" fillId="42" borderId="524" applyNumberFormat="0" applyAlignment="0" applyProtection="0"/>
    <xf numFmtId="0" fontId="89" fillId="42" borderId="524" applyNumberFormat="0" applyAlignment="0" applyProtection="0"/>
    <xf numFmtId="0" fontId="89" fillId="42" borderId="524" applyNumberFormat="0" applyAlignment="0" applyProtection="0"/>
    <xf numFmtId="0" fontId="2" fillId="43" borderId="525" applyNumberFormat="0" applyAlignment="0" applyProtection="0"/>
    <xf numFmtId="0" fontId="2" fillId="43" borderId="525" applyNumberFormat="0" applyAlignment="0" applyProtection="0"/>
    <xf numFmtId="0" fontId="2" fillId="62" borderId="525" applyNumberFormat="0" applyFont="0" applyAlignment="0" applyProtection="0"/>
    <xf numFmtId="0" fontId="2" fillId="43" borderId="525" applyNumberFormat="0" applyAlignment="0" applyProtection="0"/>
    <xf numFmtId="0" fontId="92" fillId="58" borderId="526" applyNumberFormat="0" applyAlignment="0" applyProtection="0"/>
    <xf numFmtId="0" fontId="95" fillId="0" borderId="527" applyNumberFormat="0" applyFill="0" applyAlignment="0" applyProtection="0"/>
    <xf numFmtId="0" fontId="102" fillId="0" borderId="527" applyNumberFormat="0" applyFill="0" applyAlignment="0" applyProtection="0"/>
    <xf numFmtId="0" fontId="95" fillId="0" borderId="527" applyNumberFormat="0" applyFill="0" applyAlignment="0" applyProtection="0"/>
    <xf numFmtId="0" fontId="2" fillId="43" borderId="525" applyNumberFormat="0" applyAlignment="0" applyProtection="0"/>
    <xf numFmtId="0" fontId="2" fillId="43" borderId="525" applyNumberFormat="0" applyAlignment="0" applyProtection="0"/>
    <xf numFmtId="0" fontId="2" fillId="62" borderId="525" applyNumberFormat="0" applyFont="0" applyAlignment="0" applyProtection="0"/>
    <xf numFmtId="0" fontId="2" fillId="43" borderId="525" applyNumberFormat="0" applyAlignment="0" applyProtection="0"/>
    <xf numFmtId="0" fontId="89" fillId="42" borderId="535" applyNumberFormat="0" applyAlignment="0" applyProtection="0"/>
    <xf numFmtId="0" fontId="89" fillId="42" borderId="535" applyNumberFormat="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92" fillId="58" borderId="537" applyNumberFormat="0" applyAlignment="0" applyProtection="0"/>
    <xf numFmtId="0" fontId="95" fillId="0" borderId="538" applyNumberFormat="0" applyFill="0" applyAlignment="0" applyProtection="0"/>
    <xf numFmtId="0" fontId="102" fillId="0" borderId="538" applyNumberFormat="0" applyFill="0" applyAlignment="0" applyProtection="0"/>
    <xf numFmtId="0" fontId="95" fillId="0" borderId="538" applyNumberFormat="0" applyFill="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95" fillId="0" borderId="630" applyNumberFormat="0" applyFill="0" applyAlignment="0" applyProtection="0"/>
    <xf numFmtId="0" fontId="2" fillId="62" borderId="558" applyNumberFormat="0" applyFont="0" applyAlignment="0" applyProtection="0"/>
    <xf numFmtId="0" fontId="95" fillId="0" borderId="565" applyNumberFormat="0" applyFill="0" applyAlignment="0" applyProtection="0"/>
    <xf numFmtId="0" fontId="82" fillId="58" borderId="535" applyNumberFormat="0" applyAlignment="0" applyProtection="0"/>
    <xf numFmtId="0" fontId="84" fillId="42" borderId="535" applyNumberFormat="0" applyAlignment="0" applyProtection="0"/>
    <xf numFmtId="0" fontId="89" fillId="42" borderId="535" applyNumberFormat="0" applyAlignment="0" applyProtection="0"/>
    <xf numFmtId="0" fontId="89" fillId="42" borderId="535" applyNumberFormat="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92" fillId="58" borderId="537" applyNumberFormat="0" applyAlignment="0" applyProtection="0"/>
    <xf numFmtId="0" fontId="2" fillId="43" borderId="582" applyNumberFormat="0" applyAlignment="0" applyProtection="0"/>
    <xf numFmtId="0" fontId="95" fillId="0" borderId="538" applyNumberFormat="0" applyFill="0" applyAlignment="0" applyProtection="0"/>
    <xf numFmtId="0" fontId="102" fillId="0" borderId="538" applyNumberFormat="0" applyFill="0" applyAlignment="0" applyProtection="0"/>
    <xf numFmtId="0" fontId="95" fillId="0" borderId="538" applyNumberFormat="0" applyFill="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84" fillId="42" borderId="543" applyNumberFormat="0" applyAlignment="0" applyProtection="0"/>
    <xf numFmtId="0" fontId="89" fillId="42" borderId="543" applyNumberFormat="0" applyAlignment="0" applyProtection="0"/>
    <xf numFmtId="0" fontId="89" fillId="42" borderId="543" applyNumberFormat="0" applyAlignment="0" applyProtection="0"/>
    <xf numFmtId="0" fontId="2" fillId="43" borderId="544" applyNumberFormat="0" applyAlignment="0" applyProtection="0"/>
    <xf numFmtId="0" fontId="2" fillId="43" borderId="544" applyNumberFormat="0" applyAlignment="0" applyProtection="0"/>
    <xf numFmtId="0" fontId="2" fillId="62" borderId="544" applyNumberFormat="0" applyFont="0" applyAlignment="0" applyProtection="0"/>
    <xf numFmtId="0" fontId="2" fillId="43" borderId="544" applyNumberFormat="0" applyAlignment="0" applyProtection="0"/>
    <xf numFmtId="0" fontId="92" fillId="58" borderId="545" applyNumberFormat="0" applyAlignment="0" applyProtection="0"/>
    <xf numFmtId="0" fontId="95" fillId="0" borderId="546" applyNumberFormat="0" applyFill="0" applyAlignment="0" applyProtection="0"/>
    <xf numFmtId="0" fontId="102" fillId="0" borderId="546" applyNumberFormat="0" applyFill="0" applyAlignment="0" applyProtection="0"/>
    <xf numFmtId="0" fontId="95" fillId="0" borderId="546" applyNumberFormat="0" applyFill="0" applyAlignment="0" applyProtection="0"/>
    <xf numFmtId="0" fontId="2" fillId="43" borderId="544" applyNumberFormat="0" applyAlignment="0" applyProtection="0"/>
    <xf numFmtId="0" fontId="2" fillId="43" borderId="544" applyNumberFormat="0" applyAlignment="0" applyProtection="0"/>
    <xf numFmtId="0" fontId="2" fillId="62" borderId="544" applyNumberFormat="0" applyFont="0" applyAlignment="0" applyProtection="0"/>
    <xf numFmtId="0" fontId="2" fillId="43" borderId="544" applyNumberFormat="0" applyAlignment="0" applyProtection="0"/>
    <xf numFmtId="0" fontId="2" fillId="43" borderId="607" applyNumberFormat="0" applyAlignment="0" applyProtection="0"/>
    <xf numFmtId="0" fontId="84" fillId="42" borderId="571" applyNumberFormat="0" applyAlignment="0" applyProtection="0"/>
    <xf numFmtId="0" fontId="2" fillId="43" borderId="614" applyNumberFormat="0" applyAlignment="0" applyProtection="0"/>
    <xf numFmtId="0" fontId="82" fillId="58" borderId="543" applyNumberFormat="0" applyAlignment="0" applyProtection="0"/>
    <xf numFmtId="0" fontId="84" fillId="42" borderId="543" applyNumberFormat="0" applyAlignment="0" applyProtection="0"/>
    <xf numFmtId="0" fontId="89" fillId="42" borderId="543" applyNumberFormat="0" applyAlignment="0" applyProtection="0"/>
    <xf numFmtId="0" fontId="89" fillId="42" borderId="543" applyNumberFormat="0" applyAlignment="0" applyProtection="0"/>
    <xf numFmtId="0" fontId="2" fillId="43" borderId="544" applyNumberFormat="0" applyAlignment="0" applyProtection="0"/>
    <xf numFmtId="0" fontId="2" fillId="43" borderId="544" applyNumberFormat="0" applyAlignment="0" applyProtection="0"/>
    <xf numFmtId="0" fontId="2" fillId="62" borderId="544" applyNumberFormat="0" applyFont="0" applyAlignment="0" applyProtection="0"/>
    <xf numFmtId="0" fontId="2" fillId="43" borderId="544" applyNumberFormat="0" applyAlignment="0" applyProtection="0"/>
    <xf numFmtId="0" fontId="92" fillId="58" borderId="545" applyNumberFormat="0" applyAlignment="0" applyProtection="0"/>
    <xf numFmtId="0" fontId="95" fillId="0" borderId="546" applyNumberFormat="0" applyFill="0" applyAlignment="0" applyProtection="0"/>
    <xf numFmtId="0" fontId="102" fillId="0" borderId="546" applyNumberFormat="0" applyFill="0" applyAlignment="0" applyProtection="0"/>
    <xf numFmtId="0" fontId="95" fillId="0" borderId="546" applyNumberFormat="0" applyFill="0" applyAlignment="0" applyProtection="0"/>
    <xf numFmtId="0" fontId="2" fillId="43" borderId="544" applyNumberFormat="0" applyAlignment="0" applyProtection="0"/>
    <xf numFmtId="0" fontId="2" fillId="43" borderId="544" applyNumberFormat="0" applyAlignment="0" applyProtection="0"/>
    <xf numFmtId="0" fontId="2" fillId="62" borderId="544" applyNumberFormat="0" applyFont="0" applyAlignment="0" applyProtection="0"/>
    <xf numFmtId="0" fontId="2" fillId="43" borderId="544" applyNumberFormat="0" applyAlignment="0" applyProtection="0"/>
    <xf numFmtId="0" fontId="82" fillId="58" borderId="550" applyNumberFormat="0" applyAlignment="0" applyProtection="0"/>
    <xf numFmtId="0" fontId="2" fillId="43" borderId="628" applyNumberFormat="0" applyAlignment="0" applyProtection="0"/>
    <xf numFmtId="0" fontId="84" fillId="42" borderId="550" applyNumberFormat="0" applyAlignment="0" applyProtection="0"/>
    <xf numFmtId="0" fontId="89" fillId="42" borderId="550" applyNumberFormat="0" applyAlignment="0" applyProtection="0"/>
    <xf numFmtId="0" fontId="89" fillId="42" borderId="550" applyNumberFormat="0" applyAlignment="0" applyProtection="0"/>
    <xf numFmtId="0" fontId="2" fillId="43" borderId="551" applyNumberFormat="0" applyAlignment="0" applyProtection="0"/>
    <xf numFmtId="0" fontId="2" fillId="43" borderId="551" applyNumberFormat="0" applyAlignment="0" applyProtection="0"/>
    <xf numFmtId="0" fontId="2" fillId="62" borderId="551" applyNumberFormat="0" applyFont="0" applyAlignment="0" applyProtection="0"/>
    <xf numFmtId="0" fontId="2" fillId="43" borderId="551" applyNumberFormat="0" applyAlignment="0" applyProtection="0"/>
    <xf numFmtId="0" fontId="92" fillId="58" borderId="552" applyNumberFormat="0" applyAlignment="0" applyProtection="0"/>
    <xf numFmtId="0" fontId="95" fillId="0" borderId="553" applyNumberFormat="0" applyFill="0" applyAlignment="0" applyProtection="0"/>
    <xf numFmtId="0" fontId="102" fillId="0" borderId="553" applyNumberFormat="0" applyFill="0" applyAlignment="0" applyProtection="0"/>
    <xf numFmtId="0" fontId="95" fillId="0" borderId="553" applyNumberFormat="0" applyFill="0" applyAlignment="0" applyProtection="0"/>
    <xf numFmtId="0" fontId="2" fillId="43" borderId="551" applyNumberFormat="0" applyAlignment="0" applyProtection="0"/>
    <xf numFmtId="0" fontId="2" fillId="43" borderId="551" applyNumberFormat="0" applyAlignment="0" applyProtection="0"/>
    <xf numFmtId="0" fontId="2" fillId="62" borderId="551" applyNumberFormat="0" applyFont="0" applyAlignment="0" applyProtection="0"/>
    <xf numFmtId="0" fontId="2" fillId="43" borderId="551" applyNumberFormat="0" applyAlignment="0" applyProtection="0"/>
    <xf numFmtId="0" fontId="2" fillId="62" borderId="600" applyNumberFormat="0" applyFont="0" applyAlignment="0" applyProtection="0"/>
    <xf numFmtId="0" fontId="95" fillId="0" borderId="565" applyNumberFormat="0" applyFill="0" applyAlignment="0" applyProtection="0"/>
    <xf numFmtId="0" fontId="82" fillId="58" borderId="550" applyNumberFormat="0" applyAlignment="0" applyProtection="0"/>
    <xf numFmtId="0" fontId="84" fillId="42" borderId="550" applyNumberFormat="0" applyAlignment="0" applyProtection="0"/>
    <xf numFmtId="0" fontId="89" fillId="42" borderId="550" applyNumberFormat="0" applyAlignment="0" applyProtection="0"/>
    <xf numFmtId="0" fontId="89" fillId="42" borderId="550" applyNumberFormat="0" applyAlignment="0" applyProtection="0"/>
    <xf numFmtId="0" fontId="2" fillId="43" borderId="551" applyNumberFormat="0" applyAlignment="0" applyProtection="0"/>
    <xf numFmtId="0" fontId="2" fillId="43" borderId="551" applyNumberFormat="0" applyAlignment="0" applyProtection="0"/>
    <xf numFmtId="0" fontId="2" fillId="62" borderId="551" applyNumberFormat="0" applyFont="0" applyAlignment="0" applyProtection="0"/>
    <xf numFmtId="0" fontId="2" fillId="43" borderId="551" applyNumberFormat="0" applyAlignment="0" applyProtection="0"/>
    <xf numFmtId="0" fontId="92" fillId="58" borderId="552" applyNumberFormat="0" applyAlignment="0" applyProtection="0"/>
    <xf numFmtId="0" fontId="95" fillId="0" borderId="553" applyNumberFormat="0" applyFill="0" applyAlignment="0" applyProtection="0"/>
    <xf numFmtId="0" fontId="102" fillId="0" borderId="553" applyNumberFormat="0" applyFill="0" applyAlignment="0" applyProtection="0"/>
    <xf numFmtId="0" fontId="95" fillId="0" borderId="553" applyNumberFormat="0" applyFill="0" applyAlignment="0" applyProtection="0"/>
    <xf numFmtId="0" fontId="2" fillId="43" borderId="551" applyNumberFormat="0" applyAlignment="0" applyProtection="0"/>
    <xf numFmtId="0" fontId="2" fillId="43" borderId="551" applyNumberFormat="0" applyAlignment="0" applyProtection="0"/>
    <xf numFmtId="0" fontId="2" fillId="62" borderId="551" applyNumberFormat="0" applyFont="0" applyAlignment="0" applyProtection="0"/>
    <xf numFmtId="0" fontId="2" fillId="43" borderId="551" applyNumberFormat="0" applyAlignment="0" applyProtection="0"/>
    <xf numFmtId="0" fontId="89" fillId="42" borderId="557" applyNumberFormat="0" applyAlignment="0" applyProtection="0"/>
    <xf numFmtId="0" fontId="2" fillId="43" borderId="558" applyNumberFormat="0" applyAlignment="0" applyProtection="0"/>
    <xf numFmtId="0" fontId="2" fillId="43" borderId="558" applyNumberFormat="0" applyAlignment="0" applyProtection="0"/>
    <xf numFmtId="0" fontId="2" fillId="62" borderId="558" applyNumberFormat="0" applyFont="0" applyAlignment="0" applyProtection="0"/>
    <xf numFmtId="0" fontId="2" fillId="43" borderId="558" applyNumberFormat="0" applyAlignment="0" applyProtection="0"/>
    <xf numFmtId="0" fontId="92" fillId="58" borderId="559" applyNumberFormat="0" applyAlignment="0" applyProtection="0"/>
    <xf numFmtId="0" fontId="95" fillId="0" borderId="560" applyNumberFormat="0" applyFill="0" applyAlignment="0" applyProtection="0"/>
    <xf numFmtId="0" fontId="102" fillId="0" borderId="560" applyNumberFormat="0" applyFill="0" applyAlignment="0" applyProtection="0"/>
    <xf numFmtId="0" fontId="95" fillId="0" borderId="560" applyNumberFormat="0" applyFill="0" applyAlignment="0" applyProtection="0"/>
    <xf numFmtId="0" fontId="2" fillId="43" borderId="558" applyNumberFormat="0" applyAlignment="0" applyProtection="0"/>
    <xf numFmtId="0" fontId="2" fillId="43" borderId="558" applyNumberFormat="0" applyAlignment="0" applyProtection="0"/>
    <xf numFmtId="0" fontId="2" fillId="62" borderId="558" applyNumberFormat="0" applyFont="0" applyAlignment="0" applyProtection="0"/>
    <xf numFmtId="0" fontId="2" fillId="43" borderId="558" applyNumberFormat="0" applyAlignment="0" applyProtection="0"/>
    <xf numFmtId="0" fontId="102" fillId="0" borderId="649" applyNumberFormat="0" applyFill="0" applyAlignment="0" applyProtection="0"/>
    <xf numFmtId="0" fontId="82" fillId="58" borderId="599" applyNumberFormat="0" applyAlignment="0" applyProtection="0"/>
    <xf numFmtId="0" fontId="2" fillId="62" borderId="582" applyNumberFormat="0" applyFont="0" applyAlignment="0" applyProtection="0"/>
    <xf numFmtId="0" fontId="89" fillId="42" borderId="606" applyNumberFormat="0" applyAlignment="0" applyProtection="0"/>
    <xf numFmtId="0" fontId="82" fillId="58" borderId="557" applyNumberFormat="0" applyAlignment="0" applyProtection="0"/>
    <xf numFmtId="0" fontId="84" fillId="42" borderId="557" applyNumberFormat="0" applyAlignment="0" applyProtection="0"/>
    <xf numFmtId="0" fontId="89" fillId="42" borderId="557" applyNumberFormat="0" applyAlignment="0" applyProtection="0"/>
    <xf numFmtId="0" fontId="89" fillId="42" borderId="557" applyNumberFormat="0" applyAlignment="0" applyProtection="0"/>
    <xf numFmtId="0" fontId="2" fillId="43" borderId="558" applyNumberFormat="0" applyAlignment="0" applyProtection="0"/>
    <xf numFmtId="0" fontId="2" fillId="43" borderId="558" applyNumberFormat="0" applyAlignment="0" applyProtection="0"/>
    <xf numFmtId="0" fontId="2" fillId="62" borderId="558" applyNumberFormat="0" applyFont="0" applyAlignment="0" applyProtection="0"/>
    <xf numFmtId="0" fontId="2" fillId="43" borderId="558" applyNumberFormat="0" applyAlignment="0" applyProtection="0"/>
    <xf numFmtId="0" fontId="92" fillId="58" borderId="559" applyNumberFormat="0" applyAlignment="0" applyProtection="0"/>
    <xf numFmtId="0" fontId="95" fillId="0" borderId="560" applyNumberFormat="0" applyFill="0" applyAlignment="0" applyProtection="0"/>
    <xf numFmtId="0" fontId="102" fillId="0" borderId="560" applyNumberFormat="0" applyFill="0" applyAlignment="0" applyProtection="0"/>
    <xf numFmtId="0" fontId="95" fillId="0" borderId="560" applyNumberFormat="0" applyFill="0" applyAlignment="0" applyProtection="0"/>
    <xf numFmtId="0" fontId="2" fillId="43" borderId="558" applyNumberFormat="0" applyAlignment="0" applyProtection="0"/>
    <xf numFmtId="0" fontId="2" fillId="43" borderId="558" applyNumberFormat="0" applyAlignment="0" applyProtection="0"/>
    <xf numFmtId="0" fontId="2" fillId="62" borderId="558" applyNumberFormat="0" applyFont="0" applyAlignment="0" applyProtection="0"/>
    <xf numFmtId="0" fontId="2" fillId="43" borderId="558" applyNumberFormat="0" applyAlignment="0" applyProtection="0"/>
    <xf numFmtId="0" fontId="89" fillId="42" borderId="562" applyNumberFormat="0" applyAlignment="0" applyProtection="0"/>
    <xf numFmtId="0" fontId="2" fillId="43" borderId="563" applyNumberFormat="0" applyAlignment="0" applyProtection="0"/>
    <xf numFmtId="0" fontId="2" fillId="43" borderId="563" applyNumberFormat="0" applyAlignment="0" applyProtection="0"/>
    <xf numFmtId="0" fontId="2" fillId="62" borderId="563" applyNumberFormat="0" applyFont="0" applyAlignment="0" applyProtection="0"/>
    <xf numFmtId="0" fontId="2" fillId="43" borderId="563" applyNumberFormat="0" applyAlignment="0" applyProtection="0"/>
    <xf numFmtId="0" fontId="92" fillId="58" borderId="564" applyNumberFormat="0" applyAlignment="0" applyProtection="0"/>
    <xf numFmtId="0" fontId="95" fillId="0" borderId="565" applyNumberFormat="0" applyFill="0" applyAlignment="0" applyProtection="0"/>
    <xf numFmtId="0" fontId="102" fillId="0" borderId="565" applyNumberFormat="0" applyFill="0" applyAlignment="0" applyProtection="0"/>
    <xf numFmtId="0" fontId="95" fillId="0" borderId="565" applyNumberFormat="0" applyFill="0" applyAlignment="0" applyProtection="0"/>
    <xf numFmtId="0" fontId="2" fillId="43" borderId="563" applyNumberFormat="0" applyAlignment="0" applyProtection="0"/>
    <xf numFmtId="0" fontId="2" fillId="43" borderId="563" applyNumberFormat="0" applyAlignment="0" applyProtection="0"/>
    <xf numFmtId="0" fontId="2" fillId="62" borderId="563" applyNumberFormat="0" applyFont="0" applyAlignment="0" applyProtection="0"/>
    <xf numFmtId="0" fontId="2" fillId="43" borderId="563" applyNumberFormat="0" applyAlignment="0" applyProtection="0"/>
    <xf numFmtId="0" fontId="89" fillId="42" borderId="620" applyNumberFormat="0" applyAlignment="0" applyProtection="0"/>
    <xf numFmtId="0" fontId="2" fillId="43" borderId="636" applyNumberFormat="0" applyAlignment="0" applyProtection="0"/>
    <xf numFmtId="0" fontId="2" fillId="43" borderId="652" applyNumberFormat="0" applyAlignment="0" applyProtection="0"/>
    <xf numFmtId="0" fontId="82" fillId="58" borderId="562" applyNumberFormat="0" applyAlignment="0" applyProtection="0"/>
    <xf numFmtId="0" fontId="84" fillId="42" borderId="562" applyNumberFormat="0" applyAlignment="0" applyProtection="0"/>
    <xf numFmtId="0" fontId="89" fillId="42" borderId="562" applyNumberFormat="0" applyAlignment="0" applyProtection="0"/>
    <xf numFmtId="0" fontId="89" fillId="42" borderId="562" applyNumberFormat="0" applyAlignment="0" applyProtection="0"/>
    <xf numFmtId="0" fontId="2" fillId="43" borderId="563" applyNumberFormat="0" applyAlignment="0" applyProtection="0"/>
    <xf numFmtId="0" fontId="2" fillId="43" borderId="563" applyNumberFormat="0" applyAlignment="0" applyProtection="0"/>
    <xf numFmtId="0" fontId="2" fillId="62" borderId="563" applyNumberFormat="0" applyFont="0" applyAlignment="0" applyProtection="0"/>
    <xf numFmtId="0" fontId="2" fillId="43" borderId="563" applyNumberFormat="0" applyAlignment="0" applyProtection="0"/>
    <xf numFmtId="0" fontId="92" fillId="58" borderId="564" applyNumberFormat="0" applyAlignment="0" applyProtection="0"/>
    <xf numFmtId="0" fontId="95" fillId="0" borderId="565" applyNumberFormat="0" applyFill="0" applyAlignment="0" applyProtection="0"/>
    <xf numFmtId="0" fontId="102" fillId="0" borderId="565" applyNumberFormat="0" applyFill="0" applyAlignment="0" applyProtection="0"/>
    <xf numFmtId="0" fontId="95" fillId="0" borderId="565" applyNumberFormat="0" applyFill="0" applyAlignment="0" applyProtection="0"/>
    <xf numFmtId="0" fontId="2" fillId="43" borderId="563" applyNumberFormat="0" applyAlignment="0" applyProtection="0"/>
    <xf numFmtId="0" fontId="2" fillId="43" borderId="563" applyNumberFormat="0" applyAlignment="0" applyProtection="0"/>
    <xf numFmtId="0" fontId="2" fillId="62" borderId="563" applyNumberFormat="0" applyFont="0" applyAlignment="0" applyProtection="0"/>
    <xf numFmtId="0" fontId="2" fillId="43" borderId="563" applyNumberFormat="0" applyAlignment="0" applyProtection="0"/>
    <xf numFmtId="0" fontId="89" fillId="42" borderId="571" applyNumberFormat="0" applyAlignment="0" applyProtection="0"/>
    <xf numFmtId="0" fontId="89" fillId="42" borderId="571" applyNumberFormat="0" applyAlignment="0" applyProtection="0"/>
    <xf numFmtId="0" fontId="84" fillId="42" borderId="590" applyNumberFormat="0" applyAlignment="0" applyProtection="0"/>
    <xf numFmtId="0" fontId="2" fillId="43" borderId="572" applyNumberFormat="0" applyAlignment="0" applyProtection="0"/>
    <xf numFmtId="0" fontId="2" fillId="43" borderId="572" applyNumberFormat="0" applyAlignment="0" applyProtection="0"/>
    <xf numFmtId="0" fontId="2" fillId="62" borderId="572" applyNumberFormat="0" applyFont="0" applyAlignment="0" applyProtection="0"/>
    <xf numFmtId="0" fontId="2" fillId="43" borderId="572" applyNumberFormat="0" applyAlignment="0" applyProtection="0"/>
    <xf numFmtId="0" fontId="92" fillId="58" borderId="573" applyNumberFormat="0" applyAlignment="0" applyProtection="0"/>
    <xf numFmtId="0" fontId="95" fillId="0" borderId="574" applyNumberFormat="0" applyFill="0" applyAlignment="0" applyProtection="0"/>
    <xf numFmtId="0" fontId="102" fillId="0" borderId="574" applyNumberFormat="0" applyFill="0" applyAlignment="0" applyProtection="0"/>
    <xf numFmtId="0" fontId="95" fillId="0" borderId="574" applyNumberFormat="0" applyFill="0" applyAlignment="0" applyProtection="0"/>
    <xf numFmtId="0" fontId="2" fillId="43" borderId="572" applyNumberFormat="0" applyAlignment="0" applyProtection="0"/>
    <xf numFmtId="0" fontId="2" fillId="43" borderId="572" applyNumberFormat="0" applyAlignment="0" applyProtection="0"/>
    <xf numFmtId="0" fontId="2" fillId="62" borderId="572" applyNumberFormat="0" applyFont="0" applyAlignment="0" applyProtection="0"/>
    <xf numFmtId="0" fontId="2" fillId="43" borderId="572" applyNumberFormat="0" applyAlignment="0" applyProtection="0"/>
    <xf numFmtId="0" fontId="95" fillId="0" borderId="654" applyNumberFormat="0" applyFill="0" applyAlignment="0" applyProtection="0"/>
    <xf numFmtId="0" fontId="2" fillId="43" borderId="607" applyNumberFormat="0" applyAlignment="0" applyProtection="0"/>
    <xf numFmtId="0" fontId="82" fillId="58" borderId="571" applyNumberFormat="0" applyAlignment="0" applyProtection="0"/>
    <xf numFmtId="0" fontId="84" fillId="42" borderId="571" applyNumberFormat="0" applyAlignment="0" applyProtection="0"/>
    <xf numFmtId="0" fontId="89" fillId="42" borderId="571" applyNumberFormat="0" applyAlignment="0" applyProtection="0"/>
    <xf numFmtId="0" fontId="89" fillId="42" borderId="571" applyNumberFormat="0" applyAlignment="0" applyProtection="0"/>
    <xf numFmtId="0" fontId="2" fillId="43" borderId="572" applyNumberFormat="0" applyAlignment="0" applyProtection="0"/>
    <xf numFmtId="0" fontId="2" fillId="43" borderId="572" applyNumberFormat="0" applyAlignment="0" applyProtection="0"/>
    <xf numFmtId="0" fontId="2" fillId="62" borderId="572" applyNumberFormat="0" applyFont="0" applyAlignment="0" applyProtection="0"/>
    <xf numFmtId="0" fontId="2" fillId="43" borderId="572" applyNumberFormat="0" applyAlignment="0" applyProtection="0"/>
    <xf numFmtId="0" fontId="92" fillId="58" borderId="573" applyNumberFormat="0" applyAlignment="0" applyProtection="0"/>
    <xf numFmtId="0" fontId="95" fillId="0" borderId="574" applyNumberFormat="0" applyFill="0" applyAlignment="0" applyProtection="0"/>
    <xf numFmtId="0" fontId="102" fillId="0" borderId="574" applyNumberFormat="0" applyFill="0" applyAlignment="0" applyProtection="0"/>
    <xf numFmtId="0" fontId="95" fillId="0" borderId="574" applyNumberFormat="0" applyFill="0" applyAlignment="0" applyProtection="0"/>
    <xf numFmtId="0" fontId="2" fillId="43" borderId="572" applyNumberFormat="0" applyAlignment="0" applyProtection="0"/>
    <xf numFmtId="0" fontId="2" fillId="43" borderId="572" applyNumberFormat="0" applyAlignment="0" applyProtection="0"/>
    <xf numFmtId="0" fontId="2" fillId="62" borderId="572" applyNumberFormat="0" applyFont="0" applyAlignment="0" applyProtection="0"/>
    <xf numFmtId="0" fontId="2" fillId="43" borderId="572" applyNumberFormat="0" applyAlignment="0" applyProtection="0"/>
    <xf numFmtId="0" fontId="84" fillId="42" borderId="581" applyNumberFormat="0" applyAlignment="0" applyProtection="0"/>
    <xf numFmtId="0" fontId="89" fillId="42" borderId="581" applyNumberFormat="0" applyAlignment="0" applyProtection="0"/>
    <xf numFmtId="0" fontId="89" fillId="42" borderId="581" applyNumberFormat="0" applyAlignment="0" applyProtection="0"/>
    <xf numFmtId="0" fontId="2" fillId="43" borderId="582" applyNumberFormat="0" applyAlignment="0" applyProtection="0"/>
    <xf numFmtId="0" fontId="2" fillId="43" borderId="582" applyNumberFormat="0" applyAlignment="0" applyProtection="0"/>
    <xf numFmtId="0" fontId="2" fillId="62" borderId="582" applyNumberFormat="0" applyFont="0" applyAlignment="0" applyProtection="0"/>
    <xf numFmtId="0" fontId="2" fillId="43" borderId="582" applyNumberFormat="0" applyAlignment="0" applyProtection="0"/>
    <xf numFmtId="0" fontId="92" fillId="58" borderId="583" applyNumberFormat="0" applyAlignment="0" applyProtection="0"/>
    <xf numFmtId="0" fontId="95" fillId="0" borderId="584" applyNumberFormat="0" applyFill="0" applyAlignment="0" applyProtection="0"/>
    <xf numFmtId="0" fontId="102" fillId="0" borderId="584" applyNumberFormat="0" applyFill="0" applyAlignment="0" applyProtection="0"/>
    <xf numFmtId="0" fontId="95" fillId="0" borderId="584" applyNumberFormat="0" applyFill="0" applyAlignment="0" applyProtection="0"/>
    <xf numFmtId="0" fontId="2" fillId="43" borderId="582" applyNumberFormat="0" applyAlignment="0" applyProtection="0"/>
    <xf numFmtId="0" fontId="2" fillId="43" borderId="582" applyNumberFormat="0" applyAlignment="0" applyProtection="0"/>
    <xf numFmtId="0" fontId="2" fillId="62" borderId="582" applyNumberFormat="0" applyFont="0" applyAlignment="0" applyProtection="0"/>
    <xf numFmtId="0" fontId="2" fillId="43" borderId="582" applyNumberFormat="0" applyAlignment="0" applyProtection="0"/>
    <xf numFmtId="0" fontId="95" fillId="0" borderId="649" applyNumberFormat="0" applyFill="0" applyAlignment="0" applyProtection="0"/>
    <xf numFmtId="0" fontId="82" fillId="58" borderId="581" applyNumberFormat="0" applyAlignment="0" applyProtection="0"/>
    <xf numFmtId="0" fontId="84" fillId="42" borderId="581" applyNumberFormat="0" applyAlignment="0" applyProtection="0"/>
    <xf numFmtId="0" fontId="89" fillId="42" borderId="581" applyNumberFormat="0" applyAlignment="0" applyProtection="0"/>
    <xf numFmtId="0" fontId="89" fillId="42" borderId="581" applyNumberFormat="0" applyAlignment="0" applyProtection="0"/>
    <xf numFmtId="0" fontId="2" fillId="43" borderId="582" applyNumberFormat="0" applyAlignment="0" applyProtection="0"/>
    <xf numFmtId="0" fontId="2" fillId="43" borderId="582" applyNumberFormat="0" applyAlignment="0" applyProtection="0"/>
    <xf numFmtId="0" fontId="2" fillId="62" borderId="582" applyNumberFormat="0" applyFont="0" applyAlignment="0" applyProtection="0"/>
    <xf numFmtId="0" fontId="2" fillId="43" borderId="582" applyNumberFormat="0" applyAlignment="0" applyProtection="0"/>
    <xf numFmtId="0" fontId="92" fillId="58" borderId="583" applyNumberFormat="0" applyAlignment="0" applyProtection="0"/>
    <xf numFmtId="0" fontId="95" fillId="0" borderId="584" applyNumberFormat="0" applyFill="0" applyAlignment="0" applyProtection="0"/>
    <xf numFmtId="0" fontId="102" fillId="0" borderId="584" applyNumberFormat="0" applyFill="0" applyAlignment="0" applyProtection="0"/>
    <xf numFmtId="0" fontId="95" fillId="0" borderId="584" applyNumberFormat="0" applyFill="0" applyAlignment="0" applyProtection="0"/>
    <xf numFmtId="0" fontId="2" fillId="43" borderId="582" applyNumberFormat="0" applyAlignment="0" applyProtection="0"/>
    <xf numFmtId="0" fontId="2" fillId="43" borderId="582" applyNumberFormat="0" applyAlignment="0" applyProtection="0"/>
    <xf numFmtId="0" fontId="2" fillId="62" borderId="582" applyNumberFormat="0" applyFont="0" applyAlignment="0" applyProtection="0"/>
    <xf numFmtId="0" fontId="2" fillId="43" borderId="582" applyNumberFormat="0" applyAlignment="0" applyProtection="0"/>
    <xf numFmtId="0" fontId="89" fillId="42" borderId="590" applyNumberFormat="0" applyAlignment="0" applyProtection="0"/>
    <xf numFmtId="0" fontId="89" fillId="42" borderId="590" applyNumberFormat="0" applyAlignment="0" applyProtection="0"/>
    <xf numFmtId="0" fontId="2" fillId="43" borderId="591" applyNumberFormat="0" applyAlignment="0" applyProtection="0"/>
    <xf numFmtId="0" fontId="2" fillId="43" borderId="591" applyNumberFormat="0" applyAlignment="0" applyProtection="0"/>
    <xf numFmtId="0" fontId="2" fillId="62" borderId="591" applyNumberFormat="0" applyFont="0" applyAlignment="0" applyProtection="0"/>
    <xf numFmtId="0" fontId="2" fillId="43" borderId="591" applyNumberFormat="0" applyAlignment="0" applyProtection="0"/>
    <xf numFmtId="0" fontId="92" fillId="58" borderId="592" applyNumberFormat="0" applyAlignment="0" applyProtection="0"/>
    <xf numFmtId="0" fontId="95" fillId="0" borderId="593" applyNumberFormat="0" applyFill="0" applyAlignment="0" applyProtection="0"/>
    <xf numFmtId="0" fontId="102" fillId="0" borderId="593" applyNumberFormat="0" applyFill="0" applyAlignment="0" applyProtection="0"/>
    <xf numFmtId="0" fontId="95" fillId="0" borderId="593" applyNumberFormat="0" applyFill="0" applyAlignment="0" applyProtection="0"/>
    <xf numFmtId="0" fontId="2" fillId="43" borderId="591" applyNumberFormat="0" applyAlignment="0" applyProtection="0"/>
    <xf numFmtId="0" fontId="2" fillId="43" borderId="591" applyNumberFormat="0" applyAlignment="0" applyProtection="0"/>
    <xf numFmtId="0" fontId="2" fillId="62" borderId="591" applyNumberFormat="0" applyFont="0" applyAlignment="0" applyProtection="0"/>
    <xf numFmtId="0" fontId="2" fillId="43" borderId="591" applyNumberFormat="0" applyAlignment="0" applyProtection="0"/>
    <xf numFmtId="0" fontId="2" fillId="62" borderId="643" applyNumberFormat="0" applyFont="0" applyAlignment="0" applyProtection="0"/>
    <xf numFmtId="0" fontId="2" fillId="43" borderId="647" applyNumberFormat="0" applyAlignment="0" applyProtection="0"/>
    <xf numFmtId="43" fontId="1" fillId="0" borderId="0" applyFont="0" applyFill="0" applyBorder="0" applyAlignment="0" applyProtection="0"/>
    <xf numFmtId="0" fontId="82" fillId="58" borderId="590" applyNumberFormat="0" applyAlignment="0" applyProtection="0"/>
    <xf numFmtId="0" fontId="84" fillId="42" borderId="590" applyNumberFormat="0" applyAlignment="0" applyProtection="0"/>
    <xf numFmtId="0" fontId="89" fillId="42" borderId="590" applyNumberFormat="0" applyAlignment="0" applyProtection="0"/>
    <xf numFmtId="0" fontId="89" fillId="42" borderId="590" applyNumberFormat="0" applyAlignment="0" applyProtection="0"/>
    <xf numFmtId="0" fontId="2" fillId="43" borderId="591" applyNumberFormat="0" applyAlignment="0" applyProtection="0"/>
    <xf numFmtId="0" fontId="2" fillId="43" borderId="591" applyNumberFormat="0" applyAlignment="0" applyProtection="0"/>
    <xf numFmtId="0" fontId="2" fillId="62" borderId="591" applyNumberFormat="0" applyFont="0" applyAlignment="0" applyProtection="0"/>
    <xf numFmtId="0" fontId="2" fillId="43" borderId="591" applyNumberFormat="0" applyAlignment="0" applyProtection="0"/>
    <xf numFmtId="0" fontId="92" fillId="58" borderId="592" applyNumberFormat="0" applyAlignment="0" applyProtection="0"/>
    <xf numFmtId="0" fontId="95" fillId="0" borderId="593" applyNumberFormat="0" applyFill="0" applyAlignment="0" applyProtection="0"/>
    <xf numFmtId="0" fontId="102" fillId="0" borderId="593" applyNumberFormat="0" applyFill="0" applyAlignment="0" applyProtection="0"/>
    <xf numFmtId="0" fontId="95" fillId="0" borderId="593" applyNumberFormat="0" applyFill="0" applyAlignment="0" applyProtection="0"/>
    <xf numFmtId="0" fontId="2" fillId="43" borderId="591" applyNumberFormat="0" applyAlignment="0" applyProtection="0"/>
    <xf numFmtId="0" fontId="2" fillId="43" borderId="591" applyNumberFormat="0" applyAlignment="0" applyProtection="0"/>
    <xf numFmtId="0" fontId="2" fillId="62" borderId="591" applyNumberFormat="0" applyFont="0" applyAlignment="0" applyProtection="0"/>
    <xf numFmtId="0" fontId="2" fillId="43" borderId="591" applyNumberFormat="0" applyAlignment="0" applyProtection="0"/>
    <xf numFmtId="0" fontId="89" fillId="42" borderId="599" applyNumberFormat="0" applyAlignment="0" applyProtection="0"/>
    <xf numFmtId="0" fontId="89" fillId="42" borderId="599" applyNumberFormat="0" applyAlignment="0" applyProtection="0"/>
    <xf numFmtId="0" fontId="2" fillId="43" borderId="600" applyNumberFormat="0" applyAlignment="0" applyProtection="0"/>
    <xf numFmtId="0" fontId="2" fillId="43" borderId="600" applyNumberFormat="0" applyAlignment="0" applyProtection="0"/>
    <xf numFmtId="0" fontId="2" fillId="62" borderId="600" applyNumberFormat="0" applyFont="0" applyAlignment="0" applyProtection="0"/>
    <xf numFmtId="0" fontId="2" fillId="43" borderId="600" applyNumberFormat="0" applyAlignment="0" applyProtection="0"/>
    <xf numFmtId="0" fontId="92" fillId="58" borderId="601" applyNumberFormat="0" applyAlignment="0" applyProtection="0"/>
    <xf numFmtId="0" fontId="95" fillId="0" borderId="602" applyNumberFormat="0" applyFill="0" applyAlignment="0" applyProtection="0"/>
    <xf numFmtId="0" fontId="102" fillId="0" borderId="602" applyNumberFormat="0" applyFill="0" applyAlignment="0" applyProtection="0"/>
    <xf numFmtId="0" fontId="95" fillId="0" borderId="602" applyNumberFormat="0" applyFill="0" applyAlignment="0" applyProtection="0"/>
    <xf numFmtId="0" fontId="2" fillId="43" borderId="600" applyNumberFormat="0" applyAlignment="0" applyProtection="0"/>
    <xf numFmtId="0" fontId="2" fillId="43" borderId="600" applyNumberFormat="0" applyAlignment="0" applyProtection="0"/>
    <xf numFmtId="0" fontId="2" fillId="62" borderId="600" applyNumberFormat="0" applyFont="0" applyAlignment="0" applyProtection="0"/>
    <xf numFmtId="0" fontId="2" fillId="43" borderId="600" applyNumberFormat="0" applyAlignment="0" applyProtection="0"/>
    <xf numFmtId="0" fontId="84" fillId="42" borderId="642" applyNumberFormat="0" applyAlignment="0" applyProtection="0"/>
    <xf numFmtId="0" fontId="2" fillId="62" borderId="636" applyNumberFormat="0" applyFont="0" applyAlignment="0" applyProtection="0"/>
    <xf numFmtId="0" fontId="82" fillId="58" borderId="599" applyNumberFormat="0" applyAlignment="0" applyProtection="0"/>
    <xf numFmtId="0" fontId="84" fillId="42" borderId="599" applyNumberFormat="0" applyAlignment="0" applyProtection="0"/>
    <xf numFmtId="0" fontId="89" fillId="42" borderId="599" applyNumberFormat="0" applyAlignment="0" applyProtection="0"/>
    <xf numFmtId="0" fontId="89" fillId="42" borderId="599" applyNumberFormat="0" applyAlignment="0" applyProtection="0"/>
    <xf numFmtId="0" fontId="2" fillId="43" borderId="600" applyNumberFormat="0" applyAlignment="0" applyProtection="0"/>
    <xf numFmtId="0" fontId="2" fillId="43" borderId="600" applyNumberFormat="0" applyAlignment="0" applyProtection="0"/>
    <xf numFmtId="0" fontId="2" fillId="62" borderId="600" applyNumberFormat="0" applyFont="0" applyAlignment="0" applyProtection="0"/>
    <xf numFmtId="0" fontId="2" fillId="43" borderId="600" applyNumberFormat="0" applyAlignment="0" applyProtection="0"/>
    <xf numFmtId="0" fontId="92" fillId="58" borderId="601" applyNumberFormat="0" applyAlignment="0" applyProtection="0"/>
    <xf numFmtId="0" fontId="95" fillId="0" borderId="602" applyNumberFormat="0" applyFill="0" applyAlignment="0" applyProtection="0"/>
    <xf numFmtId="0" fontId="102" fillId="0" borderId="602" applyNumberFormat="0" applyFill="0" applyAlignment="0" applyProtection="0"/>
    <xf numFmtId="0" fontId="95" fillId="0" borderId="602" applyNumberFormat="0" applyFill="0" applyAlignment="0" applyProtection="0"/>
    <xf numFmtId="0" fontId="2" fillId="43" borderId="600" applyNumberFormat="0" applyAlignment="0" applyProtection="0"/>
    <xf numFmtId="0" fontId="2" fillId="43" borderId="600" applyNumberFormat="0" applyAlignment="0" applyProtection="0"/>
    <xf numFmtId="0" fontId="2" fillId="62" borderId="600" applyNumberFormat="0" applyFont="0" applyAlignment="0" applyProtection="0"/>
    <xf numFmtId="0" fontId="2" fillId="43" borderId="600" applyNumberFormat="0" applyAlignment="0" applyProtection="0"/>
    <xf numFmtId="0" fontId="84" fillId="42" borderId="606" applyNumberFormat="0" applyAlignment="0" applyProtection="0"/>
    <xf numFmtId="0" fontId="89" fillId="42" borderId="606" applyNumberFormat="0" applyAlignment="0" applyProtection="0"/>
    <xf numFmtId="0" fontId="89" fillId="42" borderId="606" applyNumberFormat="0" applyAlignment="0" applyProtection="0"/>
    <xf numFmtId="0" fontId="2" fillId="43" borderId="607" applyNumberFormat="0" applyAlignment="0" applyProtection="0"/>
    <xf numFmtId="0" fontId="2" fillId="43" borderId="607" applyNumberFormat="0" applyAlignment="0" applyProtection="0"/>
    <xf numFmtId="0" fontId="2" fillId="62" borderId="607" applyNumberFormat="0" applyFont="0" applyAlignment="0" applyProtection="0"/>
    <xf numFmtId="0" fontId="2" fillId="43" borderId="607" applyNumberFormat="0" applyAlignment="0" applyProtection="0"/>
    <xf numFmtId="0" fontId="92" fillId="58" borderId="608" applyNumberFormat="0" applyAlignment="0" applyProtection="0"/>
    <xf numFmtId="0" fontId="95" fillId="0" borderId="609" applyNumberFormat="0" applyFill="0" applyAlignment="0" applyProtection="0"/>
    <xf numFmtId="0" fontId="102" fillId="0" borderId="609" applyNumberFormat="0" applyFill="0" applyAlignment="0" applyProtection="0"/>
    <xf numFmtId="0" fontId="95" fillId="0" borderId="609" applyNumberFormat="0" applyFill="0" applyAlignment="0" applyProtection="0"/>
    <xf numFmtId="0" fontId="2" fillId="43" borderId="607" applyNumberFormat="0" applyAlignment="0" applyProtection="0"/>
    <xf numFmtId="0" fontId="2" fillId="43" borderId="607" applyNumberFormat="0" applyAlignment="0" applyProtection="0"/>
    <xf numFmtId="0" fontId="2" fillId="62" borderId="607" applyNumberFormat="0" applyFont="0" applyAlignment="0" applyProtection="0"/>
    <xf numFmtId="0" fontId="2" fillId="43" borderId="607" applyNumberFormat="0" applyAlignment="0" applyProtection="0"/>
    <xf numFmtId="43" fontId="1" fillId="0" borderId="0" applyFont="0" applyFill="0" applyBorder="0" applyAlignment="0" applyProtection="0"/>
    <xf numFmtId="0" fontId="82" fillId="58" borderId="606" applyNumberFormat="0" applyAlignment="0" applyProtection="0"/>
    <xf numFmtId="0" fontId="84" fillId="42" borderId="606" applyNumberFormat="0" applyAlignment="0" applyProtection="0"/>
    <xf numFmtId="0" fontId="89" fillId="42" borderId="606" applyNumberFormat="0" applyAlignment="0" applyProtection="0"/>
    <xf numFmtId="0" fontId="89" fillId="42" borderId="606" applyNumberFormat="0" applyAlignment="0" applyProtection="0"/>
    <xf numFmtId="0" fontId="2" fillId="43" borderId="607" applyNumberFormat="0" applyAlignment="0" applyProtection="0"/>
    <xf numFmtId="0" fontId="2" fillId="43" borderId="607" applyNumberFormat="0" applyAlignment="0" applyProtection="0"/>
    <xf numFmtId="0" fontId="2" fillId="62" borderId="607" applyNumberFormat="0" applyFont="0" applyAlignment="0" applyProtection="0"/>
    <xf numFmtId="0" fontId="2" fillId="43" borderId="607" applyNumberFormat="0" applyAlignment="0" applyProtection="0"/>
    <xf numFmtId="0" fontId="92" fillId="58" borderId="608" applyNumberFormat="0" applyAlignment="0" applyProtection="0"/>
    <xf numFmtId="0" fontId="95" fillId="0" borderId="609" applyNumberFormat="0" applyFill="0" applyAlignment="0" applyProtection="0"/>
    <xf numFmtId="0" fontId="102" fillId="0" borderId="609" applyNumberFormat="0" applyFill="0" applyAlignment="0" applyProtection="0"/>
    <xf numFmtId="0" fontId="95" fillId="0" borderId="609" applyNumberFormat="0" applyFill="0" applyAlignment="0" applyProtection="0"/>
    <xf numFmtId="0" fontId="2" fillId="43" borderId="607" applyNumberFormat="0" applyAlignment="0" applyProtection="0"/>
    <xf numFmtId="0" fontId="2" fillId="43" borderId="607" applyNumberFormat="0" applyAlignment="0" applyProtection="0"/>
    <xf numFmtId="0" fontId="2" fillId="62" borderId="607" applyNumberFormat="0" applyFont="0" applyAlignment="0" applyProtection="0"/>
    <xf numFmtId="0" fontId="2" fillId="43" borderId="607" applyNumberFormat="0" applyAlignment="0" applyProtection="0"/>
    <xf numFmtId="0" fontId="89" fillId="42" borderId="613" applyNumberFormat="0" applyAlignment="0" applyProtection="0"/>
    <xf numFmtId="0" fontId="89" fillId="42" borderId="613" applyNumberFormat="0" applyAlignment="0" applyProtection="0"/>
    <xf numFmtId="0" fontId="2" fillId="43" borderId="614" applyNumberFormat="0" applyAlignment="0" applyProtection="0"/>
    <xf numFmtId="0" fontId="2" fillId="43" borderId="614" applyNumberFormat="0" applyAlignment="0" applyProtection="0"/>
    <xf numFmtId="0" fontId="2" fillId="62" borderId="614" applyNumberFormat="0" applyFont="0" applyAlignment="0" applyProtection="0"/>
    <xf numFmtId="0" fontId="2" fillId="43" borderId="614" applyNumberFormat="0" applyAlignment="0" applyProtection="0"/>
    <xf numFmtId="0" fontId="92" fillId="58" borderId="615" applyNumberFormat="0" applyAlignment="0" applyProtection="0"/>
    <xf numFmtId="0" fontId="95" fillId="0" borderId="616" applyNumberFormat="0" applyFill="0" applyAlignment="0" applyProtection="0"/>
    <xf numFmtId="0" fontId="102" fillId="0" borderId="616" applyNumberFormat="0" applyFill="0" applyAlignment="0" applyProtection="0"/>
    <xf numFmtId="0" fontId="95" fillId="0" borderId="616" applyNumberFormat="0" applyFill="0" applyAlignment="0" applyProtection="0"/>
    <xf numFmtId="0" fontId="2" fillId="43" borderId="614" applyNumberFormat="0" applyAlignment="0" applyProtection="0"/>
    <xf numFmtId="0" fontId="2" fillId="43" borderId="614" applyNumberFormat="0" applyAlignment="0" applyProtection="0"/>
    <xf numFmtId="0" fontId="2" fillId="62" borderId="614" applyNumberFormat="0" applyFont="0" applyAlignment="0" applyProtection="0"/>
    <xf numFmtId="0" fontId="2" fillId="43" borderId="614" applyNumberFormat="0" applyAlignment="0" applyProtection="0"/>
    <xf numFmtId="0" fontId="82" fillId="58" borderId="613" applyNumberFormat="0" applyAlignment="0" applyProtection="0"/>
    <xf numFmtId="0" fontId="84" fillId="42" borderId="613" applyNumberFormat="0" applyAlignment="0" applyProtection="0"/>
    <xf numFmtId="0" fontId="89" fillId="42" borderId="613" applyNumberFormat="0" applyAlignment="0" applyProtection="0"/>
    <xf numFmtId="0" fontId="89" fillId="42" borderId="613" applyNumberFormat="0" applyAlignment="0" applyProtection="0"/>
    <xf numFmtId="0" fontId="2" fillId="43" borderId="614" applyNumberFormat="0" applyAlignment="0" applyProtection="0"/>
    <xf numFmtId="0" fontId="2" fillId="43" borderId="614" applyNumberFormat="0" applyAlignment="0" applyProtection="0"/>
    <xf numFmtId="0" fontId="2" fillId="62" borderId="614" applyNumberFormat="0" applyFont="0" applyAlignment="0" applyProtection="0"/>
    <xf numFmtId="0" fontId="2" fillId="43" borderId="614" applyNumberFormat="0" applyAlignment="0" applyProtection="0"/>
    <xf numFmtId="0" fontId="92" fillId="58" borderId="615" applyNumberFormat="0" applyAlignment="0" applyProtection="0"/>
    <xf numFmtId="0" fontId="95" fillId="0" borderId="616" applyNumberFormat="0" applyFill="0" applyAlignment="0" applyProtection="0"/>
    <xf numFmtId="0" fontId="102" fillId="0" borderId="616" applyNumberFormat="0" applyFill="0" applyAlignment="0" applyProtection="0"/>
    <xf numFmtId="0" fontId="95" fillId="0" borderId="616" applyNumberFormat="0" applyFill="0" applyAlignment="0" applyProtection="0"/>
    <xf numFmtId="0" fontId="2" fillId="43" borderId="614" applyNumberFormat="0" applyAlignment="0" applyProtection="0"/>
    <xf numFmtId="0" fontId="2" fillId="43" borderId="614" applyNumberFormat="0" applyAlignment="0" applyProtection="0"/>
    <xf numFmtId="0" fontId="2" fillId="62" borderId="614" applyNumberFormat="0" applyFont="0" applyAlignment="0" applyProtection="0"/>
    <xf numFmtId="0" fontId="2" fillId="43" borderId="614" applyNumberFormat="0" applyAlignment="0" applyProtection="0"/>
    <xf numFmtId="0" fontId="84" fillId="42" borderId="620" applyNumberFormat="0" applyAlignment="0" applyProtection="0"/>
    <xf numFmtId="0" fontId="89" fillId="42" borderId="620" applyNumberFormat="0" applyAlignment="0" applyProtection="0"/>
    <xf numFmtId="0" fontId="89" fillId="42" borderId="620" applyNumberFormat="0" applyAlignment="0" applyProtection="0"/>
    <xf numFmtId="0" fontId="2" fillId="43" borderId="621" applyNumberFormat="0" applyAlignment="0" applyProtection="0"/>
    <xf numFmtId="0" fontId="2" fillId="43" borderId="621" applyNumberFormat="0" applyAlignment="0" applyProtection="0"/>
    <xf numFmtId="0" fontId="2" fillId="62" borderId="621" applyNumberFormat="0" applyFont="0" applyAlignment="0" applyProtection="0"/>
    <xf numFmtId="0" fontId="2" fillId="43" borderId="621" applyNumberFormat="0" applyAlignment="0" applyProtection="0"/>
    <xf numFmtId="0" fontId="92" fillId="58" borderId="622" applyNumberFormat="0" applyAlignment="0" applyProtection="0"/>
    <xf numFmtId="0" fontId="95" fillId="0" borderId="623" applyNumberFormat="0" applyFill="0" applyAlignment="0" applyProtection="0"/>
    <xf numFmtId="0" fontId="102" fillId="0" borderId="623" applyNumberFormat="0" applyFill="0" applyAlignment="0" applyProtection="0"/>
    <xf numFmtId="0" fontId="95" fillId="0" borderId="623" applyNumberFormat="0" applyFill="0" applyAlignment="0" applyProtection="0"/>
    <xf numFmtId="0" fontId="2" fillId="43" borderId="621" applyNumberFormat="0" applyAlignment="0" applyProtection="0"/>
    <xf numFmtId="0" fontId="2" fillId="43" borderId="621" applyNumberFormat="0" applyAlignment="0" applyProtection="0"/>
    <xf numFmtId="0" fontId="2" fillId="62" borderId="621" applyNumberFormat="0" applyFont="0" applyAlignment="0" applyProtection="0"/>
    <xf numFmtId="0" fontId="2" fillId="43" borderId="621" applyNumberFormat="0" applyAlignment="0" applyProtection="0"/>
    <xf numFmtId="0" fontId="2" fillId="43" borderId="652" applyNumberFormat="0" applyAlignment="0" applyProtection="0"/>
    <xf numFmtId="0" fontId="89" fillId="42" borderId="646" applyNumberFormat="0" applyAlignment="0" applyProtection="0"/>
    <xf numFmtId="0" fontId="82" fillId="58" borderId="620" applyNumberFormat="0" applyAlignment="0" applyProtection="0"/>
    <xf numFmtId="0" fontId="84" fillId="42" borderId="620" applyNumberFormat="0" applyAlignment="0" applyProtection="0"/>
    <xf numFmtId="0" fontId="89" fillId="42" borderId="620" applyNumberFormat="0" applyAlignment="0" applyProtection="0"/>
    <xf numFmtId="0" fontId="89" fillId="42" borderId="620" applyNumberFormat="0" applyAlignment="0" applyProtection="0"/>
    <xf numFmtId="0" fontId="2" fillId="43" borderId="621" applyNumberFormat="0" applyAlignment="0" applyProtection="0"/>
    <xf numFmtId="0" fontId="2" fillId="43" borderId="621" applyNumberFormat="0" applyAlignment="0" applyProtection="0"/>
    <xf numFmtId="0" fontId="2" fillId="62" borderId="621" applyNumberFormat="0" applyFont="0" applyAlignment="0" applyProtection="0"/>
    <xf numFmtId="0" fontId="2" fillId="43" borderId="621" applyNumberFormat="0" applyAlignment="0" applyProtection="0"/>
    <xf numFmtId="0" fontId="92" fillId="58" borderId="622" applyNumberFormat="0" applyAlignment="0" applyProtection="0"/>
    <xf numFmtId="0" fontId="95" fillId="0" borderId="623" applyNumberFormat="0" applyFill="0" applyAlignment="0" applyProtection="0"/>
    <xf numFmtId="0" fontId="102" fillId="0" borderId="623" applyNumberFormat="0" applyFill="0" applyAlignment="0" applyProtection="0"/>
    <xf numFmtId="0" fontId="95" fillId="0" borderId="623" applyNumberFormat="0" applyFill="0" applyAlignment="0" applyProtection="0"/>
    <xf numFmtId="0" fontId="2" fillId="43" borderId="621" applyNumberFormat="0" applyAlignment="0" applyProtection="0"/>
    <xf numFmtId="0" fontId="2" fillId="43" borderId="621" applyNumberFormat="0" applyAlignment="0" applyProtection="0"/>
    <xf numFmtId="0" fontId="2" fillId="62" borderId="621" applyNumberFormat="0" applyFont="0" applyAlignment="0" applyProtection="0"/>
    <xf numFmtId="0" fontId="2" fillId="43" borderId="621" applyNumberFormat="0" applyAlignment="0" applyProtection="0"/>
    <xf numFmtId="0" fontId="89" fillId="42" borderId="627" applyNumberFormat="0" applyAlignment="0" applyProtection="0"/>
    <xf numFmtId="0" fontId="89" fillId="42" borderId="627" applyNumberFormat="0" applyAlignment="0" applyProtection="0"/>
    <xf numFmtId="0" fontId="2" fillId="43" borderId="628" applyNumberFormat="0" applyAlignment="0" applyProtection="0"/>
    <xf numFmtId="0" fontId="2" fillId="43" borderId="628" applyNumberFormat="0" applyAlignment="0" applyProtection="0"/>
    <xf numFmtId="0" fontId="2" fillId="62" borderId="628" applyNumberFormat="0" applyFont="0" applyAlignment="0" applyProtection="0"/>
    <xf numFmtId="0" fontId="2" fillId="43" borderId="628" applyNumberFormat="0" applyAlignment="0" applyProtection="0"/>
    <xf numFmtId="0" fontId="92" fillId="58" borderId="629" applyNumberFormat="0" applyAlignment="0" applyProtection="0"/>
    <xf numFmtId="0" fontId="95" fillId="0" borderId="630" applyNumberFormat="0" applyFill="0" applyAlignment="0" applyProtection="0"/>
    <xf numFmtId="0" fontId="102" fillId="0" borderId="630" applyNumberFormat="0" applyFill="0" applyAlignment="0" applyProtection="0"/>
    <xf numFmtId="0" fontId="95" fillId="0" borderId="630" applyNumberFormat="0" applyFill="0" applyAlignment="0" applyProtection="0"/>
    <xf numFmtId="0" fontId="2" fillId="43" borderId="628" applyNumberFormat="0" applyAlignment="0" applyProtection="0"/>
    <xf numFmtId="0" fontId="2" fillId="43" borderId="628" applyNumberFormat="0" applyAlignment="0" applyProtection="0"/>
    <xf numFmtId="0" fontId="2" fillId="62" borderId="628" applyNumberFormat="0" applyFont="0" applyAlignment="0" applyProtection="0"/>
    <xf numFmtId="0" fontId="2" fillId="43" borderId="628" applyNumberFormat="0" applyAlignment="0" applyProtection="0"/>
    <xf numFmtId="0" fontId="89" fillId="42" borderId="651" applyNumberFormat="0" applyAlignment="0" applyProtection="0"/>
    <xf numFmtId="0" fontId="82" fillId="58" borderId="627" applyNumberFormat="0" applyAlignment="0" applyProtection="0"/>
    <xf numFmtId="0" fontId="84" fillId="42" borderId="627" applyNumberFormat="0" applyAlignment="0" applyProtection="0"/>
    <xf numFmtId="0" fontId="89" fillId="42" borderId="627" applyNumberFormat="0" applyAlignment="0" applyProtection="0"/>
    <xf numFmtId="0" fontId="89" fillId="42" borderId="627" applyNumberFormat="0" applyAlignment="0" applyProtection="0"/>
    <xf numFmtId="0" fontId="2" fillId="43" borderId="628" applyNumberFormat="0" applyAlignment="0" applyProtection="0"/>
    <xf numFmtId="0" fontId="2" fillId="43" borderId="628" applyNumberFormat="0" applyAlignment="0" applyProtection="0"/>
    <xf numFmtId="0" fontId="2" fillId="62" borderId="628" applyNumberFormat="0" applyFont="0" applyAlignment="0" applyProtection="0"/>
    <xf numFmtId="0" fontId="2" fillId="43" borderId="628" applyNumberFormat="0" applyAlignment="0" applyProtection="0"/>
    <xf numFmtId="0" fontId="92" fillId="58" borderId="629" applyNumberFormat="0" applyAlignment="0" applyProtection="0"/>
    <xf numFmtId="0" fontId="95" fillId="0" borderId="630" applyNumberFormat="0" applyFill="0" applyAlignment="0" applyProtection="0"/>
    <xf numFmtId="0" fontId="102" fillId="0" borderId="630" applyNumberFormat="0" applyFill="0" applyAlignment="0" applyProtection="0"/>
    <xf numFmtId="0" fontId="95" fillId="0" borderId="630" applyNumberFormat="0" applyFill="0" applyAlignment="0" applyProtection="0"/>
    <xf numFmtId="0" fontId="2" fillId="43" borderId="628" applyNumberFormat="0" applyAlignment="0" applyProtection="0"/>
    <xf numFmtId="0" fontId="2" fillId="43" borderId="628" applyNumberFormat="0" applyAlignment="0" applyProtection="0"/>
    <xf numFmtId="0" fontId="2" fillId="62" borderId="628" applyNumberFormat="0" applyFont="0" applyAlignment="0" applyProtection="0"/>
    <xf numFmtId="0" fontId="2" fillId="43" borderId="628" applyNumberFormat="0" applyAlignment="0" applyProtection="0"/>
    <xf numFmtId="0" fontId="89" fillId="42" borderId="635" applyNumberFormat="0" applyAlignment="0" applyProtection="0"/>
    <xf numFmtId="0" fontId="89" fillId="42" borderId="635" applyNumberFormat="0" applyAlignment="0" applyProtection="0"/>
    <xf numFmtId="0" fontId="2" fillId="43" borderId="636" applyNumberFormat="0" applyAlignment="0" applyProtection="0"/>
    <xf numFmtId="0" fontId="2" fillId="43" borderId="636" applyNumberFormat="0" applyAlignment="0" applyProtection="0"/>
    <xf numFmtId="0" fontId="2" fillId="62" borderId="636" applyNumberFormat="0" applyFont="0" applyAlignment="0" applyProtection="0"/>
    <xf numFmtId="0" fontId="2" fillId="43" borderId="636" applyNumberFormat="0" applyAlignment="0" applyProtection="0"/>
    <xf numFmtId="0" fontId="92" fillId="58" borderId="637" applyNumberFormat="0" applyAlignment="0" applyProtection="0"/>
    <xf numFmtId="0" fontId="95" fillId="0" borderId="638" applyNumberFormat="0" applyFill="0" applyAlignment="0" applyProtection="0"/>
    <xf numFmtId="0" fontId="102" fillId="0" borderId="638" applyNumberFormat="0" applyFill="0" applyAlignment="0" applyProtection="0"/>
    <xf numFmtId="0" fontId="95" fillId="0" borderId="638" applyNumberFormat="0" applyFill="0" applyAlignment="0" applyProtection="0"/>
    <xf numFmtId="0" fontId="2" fillId="43" borderId="636" applyNumberFormat="0" applyAlignment="0" applyProtection="0"/>
    <xf numFmtId="0" fontId="2" fillId="43" borderId="636" applyNumberFormat="0" applyAlignment="0" applyProtection="0"/>
    <xf numFmtId="0" fontId="2" fillId="62" borderId="636" applyNumberFormat="0" applyFont="0" applyAlignment="0" applyProtection="0"/>
    <xf numFmtId="0" fontId="2" fillId="43" borderId="636" applyNumberFormat="0" applyAlignment="0" applyProtection="0"/>
    <xf numFmtId="0" fontId="82" fillId="58" borderId="635" applyNumberFormat="0" applyAlignment="0" applyProtection="0"/>
    <xf numFmtId="0" fontId="84" fillId="42" borderId="635" applyNumberFormat="0" applyAlignment="0" applyProtection="0"/>
    <xf numFmtId="0" fontId="89" fillId="42" borderId="635" applyNumberFormat="0" applyAlignment="0" applyProtection="0"/>
    <xf numFmtId="0" fontId="89" fillId="42" borderId="635" applyNumberFormat="0" applyAlignment="0" applyProtection="0"/>
    <xf numFmtId="0" fontId="2" fillId="43" borderId="636" applyNumberFormat="0" applyAlignment="0" applyProtection="0"/>
    <xf numFmtId="0" fontId="2" fillId="43" borderId="636" applyNumberFormat="0" applyAlignment="0" applyProtection="0"/>
    <xf numFmtId="0" fontId="2" fillId="62" borderId="636" applyNumberFormat="0" applyFont="0" applyAlignment="0" applyProtection="0"/>
    <xf numFmtId="0" fontId="2" fillId="43" borderId="636" applyNumberFormat="0" applyAlignment="0" applyProtection="0"/>
    <xf numFmtId="0" fontId="92" fillId="58" borderId="637" applyNumberFormat="0" applyAlignment="0" applyProtection="0"/>
    <xf numFmtId="0" fontId="95" fillId="0" borderId="638" applyNumberFormat="0" applyFill="0" applyAlignment="0" applyProtection="0"/>
    <xf numFmtId="0" fontId="102" fillId="0" borderId="638" applyNumberFormat="0" applyFill="0" applyAlignment="0" applyProtection="0"/>
    <xf numFmtId="0" fontId="95" fillId="0" borderId="638" applyNumberFormat="0" applyFill="0" applyAlignment="0" applyProtection="0"/>
    <xf numFmtId="0" fontId="2" fillId="43" borderId="636" applyNumberFormat="0" applyAlignment="0" applyProtection="0"/>
    <xf numFmtId="0" fontId="2" fillId="43" borderId="636" applyNumberFormat="0" applyAlignment="0" applyProtection="0"/>
    <xf numFmtId="0" fontId="2" fillId="62" borderId="636" applyNumberFormat="0" applyFont="0" applyAlignment="0" applyProtection="0"/>
    <xf numFmtId="0" fontId="2" fillId="43" borderId="636" applyNumberFormat="0" applyAlignment="0" applyProtection="0"/>
    <xf numFmtId="0" fontId="89" fillId="42" borderId="642" applyNumberFormat="0" applyAlignment="0" applyProtection="0"/>
    <xf numFmtId="0" fontId="89" fillId="42" borderId="642" applyNumberFormat="0" applyAlignment="0" applyProtection="0"/>
    <xf numFmtId="0" fontId="2" fillId="43" borderId="643" applyNumberFormat="0" applyAlignment="0" applyProtection="0"/>
    <xf numFmtId="0" fontId="2" fillId="43" borderId="643" applyNumberFormat="0" applyAlignment="0" applyProtection="0"/>
    <xf numFmtId="0" fontId="2" fillId="62" borderId="643" applyNumberFormat="0" applyFont="0" applyAlignment="0" applyProtection="0"/>
    <xf numFmtId="0" fontId="2" fillId="43" borderId="643" applyNumberFormat="0" applyAlignment="0" applyProtection="0"/>
    <xf numFmtId="0" fontId="92" fillId="58" borderId="644" applyNumberFormat="0" applyAlignment="0" applyProtection="0"/>
    <xf numFmtId="0" fontId="95" fillId="0" borderId="645" applyNumberFormat="0" applyFill="0" applyAlignment="0" applyProtection="0"/>
    <xf numFmtId="0" fontId="102" fillId="0" borderId="645" applyNumberFormat="0" applyFill="0" applyAlignment="0" applyProtection="0"/>
    <xf numFmtId="0" fontId="95" fillId="0" borderId="645" applyNumberFormat="0" applyFill="0" applyAlignment="0" applyProtection="0"/>
    <xf numFmtId="0" fontId="2" fillId="43" borderId="643" applyNumberFormat="0" applyAlignment="0" applyProtection="0"/>
    <xf numFmtId="0" fontId="2" fillId="43" borderId="643" applyNumberFormat="0" applyAlignment="0" applyProtection="0"/>
    <xf numFmtId="0" fontId="2" fillId="62" borderId="643" applyNumberFormat="0" applyFont="0" applyAlignment="0" applyProtection="0"/>
    <xf numFmtId="0" fontId="2" fillId="43" borderId="643" applyNumberFormat="0" applyAlignment="0" applyProtection="0"/>
    <xf numFmtId="0" fontId="82" fillId="58" borderId="642" applyNumberFormat="0" applyAlignment="0" applyProtection="0"/>
    <xf numFmtId="0" fontId="84" fillId="42" borderId="642" applyNumberFormat="0" applyAlignment="0" applyProtection="0"/>
    <xf numFmtId="0" fontId="89" fillId="42" borderId="642" applyNumberFormat="0" applyAlignment="0" applyProtection="0"/>
    <xf numFmtId="0" fontId="89" fillId="42" borderId="642" applyNumberFormat="0" applyAlignment="0" applyProtection="0"/>
    <xf numFmtId="0" fontId="2" fillId="43" borderId="643" applyNumberFormat="0" applyAlignment="0" applyProtection="0"/>
    <xf numFmtId="0" fontId="2" fillId="43" borderId="643" applyNumberFormat="0" applyAlignment="0" applyProtection="0"/>
    <xf numFmtId="0" fontId="2" fillId="62" borderId="643" applyNumberFormat="0" applyFont="0" applyAlignment="0" applyProtection="0"/>
    <xf numFmtId="0" fontId="2" fillId="43" borderId="643" applyNumberFormat="0" applyAlignment="0" applyProtection="0"/>
    <xf numFmtId="0" fontId="92" fillId="58" borderId="644" applyNumberFormat="0" applyAlignment="0" applyProtection="0"/>
    <xf numFmtId="0" fontId="95" fillId="0" borderId="645" applyNumberFormat="0" applyFill="0" applyAlignment="0" applyProtection="0"/>
    <xf numFmtId="0" fontId="102" fillId="0" borderId="645" applyNumberFormat="0" applyFill="0" applyAlignment="0" applyProtection="0"/>
    <xf numFmtId="0" fontId="95" fillId="0" borderId="645" applyNumberFormat="0" applyFill="0" applyAlignment="0" applyProtection="0"/>
    <xf numFmtId="0" fontId="2" fillId="43" borderId="643" applyNumberFormat="0" applyAlignment="0" applyProtection="0"/>
    <xf numFmtId="0" fontId="2" fillId="43" borderId="643" applyNumberFormat="0" applyAlignment="0" applyProtection="0"/>
    <xf numFmtId="0" fontId="2" fillId="62" borderId="643" applyNumberFormat="0" applyFont="0" applyAlignment="0" applyProtection="0"/>
    <xf numFmtId="0" fontId="2" fillId="43" borderId="643" applyNumberFormat="0" applyAlignment="0" applyProtection="0"/>
    <xf numFmtId="0" fontId="89" fillId="42" borderId="646" applyNumberFormat="0" applyAlignment="0" applyProtection="0"/>
    <xf numFmtId="0" fontId="89" fillId="42" borderId="646" applyNumberFormat="0" applyAlignment="0" applyProtection="0"/>
    <xf numFmtId="0" fontId="2" fillId="43" borderId="647" applyNumberFormat="0" applyAlignment="0" applyProtection="0"/>
    <xf numFmtId="0" fontId="2" fillId="43" borderId="647" applyNumberFormat="0" applyAlignment="0" applyProtection="0"/>
    <xf numFmtId="0" fontId="2" fillId="62" borderId="647" applyNumberFormat="0" applyFont="0" applyAlignment="0" applyProtection="0"/>
    <xf numFmtId="0" fontId="2" fillId="43" borderId="647" applyNumberFormat="0" applyAlignment="0" applyProtection="0"/>
    <xf numFmtId="0" fontId="92" fillId="58" borderId="648" applyNumberFormat="0" applyAlignment="0" applyProtection="0"/>
    <xf numFmtId="0" fontId="95" fillId="0" borderId="649" applyNumberFormat="0" applyFill="0" applyAlignment="0" applyProtection="0"/>
    <xf numFmtId="0" fontId="102" fillId="0" borderId="649" applyNumberFormat="0" applyFill="0" applyAlignment="0" applyProtection="0"/>
    <xf numFmtId="0" fontId="95" fillId="0" borderId="649" applyNumberFormat="0" applyFill="0" applyAlignment="0" applyProtection="0"/>
    <xf numFmtId="0" fontId="2" fillId="43" borderId="647" applyNumberFormat="0" applyAlignment="0" applyProtection="0"/>
    <xf numFmtId="0" fontId="2" fillId="43" borderId="647" applyNumberFormat="0" applyAlignment="0" applyProtection="0"/>
    <xf numFmtId="0" fontId="2" fillId="62" borderId="647" applyNumberFormat="0" applyFont="0" applyAlignment="0" applyProtection="0"/>
    <xf numFmtId="0" fontId="2" fillId="43" borderId="647" applyNumberFormat="0" applyAlignment="0" applyProtection="0"/>
    <xf numFmtId="0" fontId="82" fillId="58" borderId="646" applyNumberFormat="0" applyAlignment="0" applyProtection="0"/>
    <xf numFmtId="0" fontId="84" fillId="42" borderId="646" applyNumberFormat="0" applyAlignment="0" applyProtection="0"/>
    <xf numFmtId="0" fontId="89" fillId="42" borderId="646" applyNumberFormat="0" applyAlignment="0" applyProtection="0"/>
    <xf numFmtId="0" fontId="89" fillId="42" borderId="646" applyNumberFormat="0" applyAlignment="0" applyProtection="0"/>
    <xf numFmtId="0" fontId="2" fillId="43" borderId="647" applyNumberFormat="0" applyAlignment="0" applyProtection="0"/>
    <xf numFmtId="0" fontId="2" fillId="43" borderId="647" applyNumberFormat="0" applyAlignment="0" applyProtection="0"/>
    <xf numFmtId="0" fontId="2" fillId="62" borderId="647" applyNumberFormat="0" applyFont="0" applyAlignment="0" applyProtection="0"/>
    <xf numFmtId="0" fontId="2" fillId="43" borderId="647" applyNumberFormat="0" applyAlignment="0" applyProtection="0"/>
    <xf numFmtId="0" fontId="92" fillId="58" borderId="648" applyNumberFormat="0" applyAlignment="0" applyProtection="0"/>
    <xf numFmtId="0" fontId="95" fillId="0" borderId="649" applyNumberFormat="0" applyFill="0" applyAlignment="0" applyProtection="0"/>
    <xf numFmtId="0" fontId="102" fillId="0" borderId="649" applyNumberFormat="0" applyFill="0" applyAlignment="0" applyProtection="0"/>
    <xf numFmtId="0" fontId="95" fillId="0" borderId="649" applyNumberFormat="0" applyFill="0" applyAlignment="0" applyProtection="0"/>
    <xf numFmtId="0" fontId="2" fillId="43" borderId="647" applyNumberFormat="0" applyAlignment="0" applyProtection="0"/>
    <xf numFmtId="0" fontId="2" fillId="43" borderId="647" applyNumberFormat="0" applyAlignment="0" applyProtection="0"/>
    <xf numFmtId="0" fontId="2" fillId="62" borderId="647" applyNumberFormat="0" applyFont="0" applyAlignment="0" applyProtection="0"/>
    <xf numFmtId="0" fontId="2" fillId="43" borderId="647" applyNumberFormat="0" applyAlignment="0" applyProtection="0"/>
    <xf numFmtId="0" fontId="84" fillId="42" borderId="651" applyNumberFormat="0" applyAlignment="0" applyProtection="0"/>
    <xf numFmtId="0" fontId="89" fillId="42" borderId="651" applyNumberFormat="0" applyAlignment="0" applyProtection="0"/>
    <xf numFmtId="0" fontId="89" fillId="42" borderId="651" applyNumberFormat="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0" fontId="92" fillId="58" borderId="653" applyNumberFormat="0" applyAlignment="0" applyProtection="0"/>
    <xf numFmtId="0" fontId="95" fillId="0" borderId="654" applyNumberFormat="0" applyFill="0" applyAlignment="0" applyProtection="0"/>
    <xf numFmtId="0" fontId="102" fillId="0" borderId="654" applyNumberFormat="0" applyFill="0" applyAlignment="0" applyProtection="0"/>
    <xf numFmtId="0" fontId="95" fillId="0" borderId="654" applyNumberFormat="0" applyFill="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0" fontId="82" fillId="58" borderId="651" applyNumberFormat="0" applyAlignment="0" applyProtection="0"/>
    <xf numFmtId="0" fontId="84" fillId="42" borderId="651" applyNumberFormat="0" applyAlignment="0" applyProtection="0"/>
    <xf numFmtId="0" fontId="89" fillId="42" borderId="651" applyNumberFormat="0" applyAlignment="0" applyProtection="0"/>
    <xf numFmtId="0" fontId="89" fillId="42" borderId="651" applyNumberFormat="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0" fontId="92" fillId="58" borderId="653" applyNumberFormat="0" applyAlignment="0" applyProtection="0"/>
    <xf numFmtId="0" fontId="95" fillId="0" borderId="654" applyNumberFormat="0" applyFill="0" applyAlignment="0" applyProtection="0"/>
    <xf numFmtId="0" fontId="102" fillId="0" borderId="654" applyNumberFormat="0" applyFill="0" applyAlignment="0" applyProtection="0"/>
    <xf numFmtId="0" fontId="95" fillId="0" borderId="654" applyNumberFormat="0" applyFill="0" applyAlignment="0" applyProtection="0"/>
    <xf numFmtId="0" fontId="2" fillId="43" borderId="652" applyNumberFormat="0" applyAlignment="0" applyProtection="0"/>
    <xf numFmtId="0" fontId="2" fillId="43" borderId="652" applyNumberFormat="0" applyAlignment="0" applyProtection="0"/>
    <xf numFmtId="0" fontId="2" fillId="62" borderId="652" applyNumberFormat="0" applyFont="0" applyAlignment="0" applyProtection="0"/>
    <xf numFmtId="0" fontId="2" fillId="43" borderId="65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0" borderId="662"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4" fillId="42" borderId="65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0" fontId="92" fillId="58" borderId="656" applyNumberFormat="0" applyAlignment="0" applyProtection="0"/>
    <xf numFmtId="0" fontId="95" fillId="0" borderId="657" applyNumberFormat="0" applyFill="0" applyAlignment="0" applyProtection="0"/>
    <xf numFmtId="0" fontId="102" fillId="0" borderId="657" applyNumberFormat="0" applyFill="0" applyAlignment="0" applyProtection="0"/>
    <xf numFmtId="0" fontId="95" fillId="0" borderId="657" applyNumberFormat="0" applyFill="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43" fontId="2" fillId="0" borderId="0" applyFont="0" applyFill="0" applyBorder="0" applyAlignment="0" applyProtection="0"/>
    <xf numFmtId="0" fontId="92" fillId="58" borderId="661" applyNumberFormat="0" applyAlignment="0" applyProtection="0"/>
    <xf numFmtId="0" fontId="2" fillId="43" borderId="660" applyNumberFormat="0" applyAlignment="0" applyProtection="0"/>
    <xf numFmtId="0" fontId="2" fillId="43" borderId="660" applyNumberFormat="0" applyAlignment="0" applyProtection="0"/>
    <xf numFmtId="0" fontId="2" fillId="43" borderId="660" applyNumberFormat="0" applyAlignment="0" applyProtection="0"/>
    <xf numFmtId="0" fontId="82" fillId="58" borderId="659" applyNumberFormat="0" applyAlignment="0" applyProtection="0"/>
    <xf numFmtId="0" fontId="2" fillId="43" borderId="660" applyNumberFormat="0" applyAlignment="0" applyProtection="0"/>
    <xf numFmtId="0" fontId="89" fillId="42" borderId="659" applyNumberFormat="0" applyAlignment="0" applyProtection="0"/>
    <xf numFmtId="0" fontId="2" fillId="43" borderId="660" applyNumberFormat="0" applyAlignment="0" applyProtection="0"/>
    <xf numFmtId="0" fontId="2" fillId="43" borderId="660" applyNumberFormat="0" applyAlignment="0" applyProtection="0"/>
    <xf numFmtId="0" fontId="95" fillId="0" borderId="662" applyNumberFormat="0" applyFill="0" applyAlignment="0" applyProtection="0"/>
    <xf numFmtId="0" fontId="95" fillId="0" borderId="662" applyNumberFormat="0" applyFill="0" applyAlignment="0" applyProtection="0"/>
    <xf numFmtId="0" fontId="2" fillId="62" borderId="660" applyNumberFormat="0" applyFont="0" applyAlignment="0" applyProtection="0"/>
    <xf numFmtId="0" fontId="89" fillId="42" borderId="659" applyNumberFormat="0" applyAlignment="0" applyProtection="0"/>
    <xf numFmtId="0" fontId="2" fillId="62" borderId="660"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2" fillId="58" borderId="65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84" fillId="42" borderId="658" applyNumberFormat="0" applyAlignment="0" applyProtection="0"/>
    <xf numFmtId="0" fontId="89" fillId="42" borderId="658" applyNumberFormat="0" applyAlignment="0" applyProtection="0"/>
    <xf numFmtId="0" fontId="89" fillId="42" borderId="658"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0" fontId="92" fillId="58" borderId="656" applyNumberFormat="0" applyAlignment="0" applyProtection="0"/>
    <xf numFmtId="0" fontId="95" fillId="0" borderId="657" applyNumberFormat="0" applyFill="0" applyAlignment="0" applyProtection="0"/>
    <xf numFmtId="0" fontId="102" fillId="0" borderId="657" applyNumberFormat="0" applyFill="0" applyAlignment="0" applyProtection="0"/>
    <xf numFmtId="0" fontId="95" fillId="0" borderId="657" applyNumberFormat="0" applyFill="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58" borderId="658" applyNumberFormat="0" applyAlignment="0" applyProtection="0"/>
    <xf numFmtId="0" fontId="84" fillId="42" borderId="658" applyNumberFormat="0" applyAlignment="0" applyProtection="0"/>
    <xf numFmtId="0" fontId="89" fillId="42" borderId="658" applyNumberFormat="0" applyAlignment="0" applyProtection="0"/>
    <xf numFmtId="0" fontId="89" fillId="42" borderId="658" applyNumberFormat="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0" fontId="92" fillId="58" borderId="656" applyNumberFormat="0" applyAlignment="0" applyProtection="0"/>
    <xf numFmtId="41" fontId="1" fillId="0" borderId="0" applyFont="0" applyFill="0" applyBorder="0" applyAlignment="0" applyProtection="0"/>
    <xf numFmtId="0" fontId="95" fillId="0" borderId="657" applyNumberFormat="0" applyFill="0" applyAlignment="0" applyProtection="0"/>
    <xf numFmtId="0" fontId="102" fillId="0" borderId="657" applyNumberFormat="0" applyFill="0" applyAlignment="0" applyProtection="0"/>
    <xf numFmtId="0" fontId="95" fillId="0" borderId="657" applyNumberFormat="0" applyFill="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41" fontId="113" fillId="0" borderId="0" applyFont="0" applyFill="0" applyBorder="0" applyAlignment="0" applyProtection="0"/>
    <xf numFmtId="0" fontId="82" fillId="58" borderId="659" applyNumberFormat="0" applyAlignment="0" applyProtection="0"/>
    <xf numFmtId="0" fontId="84" fillId="42" borderId="659" applyNumberFormat="0" applyAlignment="0" applyProtection="0"/>
    <xf numFmtId="0" fontId="89" fillId="42" borderId="659" applyNumberFormat="0" applyAlignment="0" applyProtection="0"/>
    <xf numFmtId="0" fontId="89" fillId="42" borderId="659" applyNumberFormat="0" applyAlignment="0" applyProtection="0"/>
    <xf numFmtId="0" fontId="2" fillId="43" borderId="660" applyNumberFormat="0" applyAlignment="0" applyProtection="0"/>
    <xf numFmtId="0" fontId="2" fillId="43" borderId="660" applyNumberFormat="0" applyAlignment="0" applyProtection="0"/>
    <xf numFmtId="0" fontId="2" fillId="62" borderId="660" applyNumberFormat="0" applyFont="0" applyAlignment="0" applyProtection="0"/>
    <xf numFmtId="0" fontId="2" fillId="43" borderId="660" applyNumberFormat="0" applyAlignment="0" applyProtection="0"/>
    <xf numFmtId="0" fontId="92" fillId="58" borderId="661" applyNumberFormat="0" applyAlignment="0" applyProtection="0"/>
    <xf numFmtId="0" fontId="95" fillId="0" borderId="662" applyNumberFormat="0" applyFill="0" applyAlignment="0" applyProtection="0"/>
    <xf numFmtId="0" fontId="102" fillId="0" borderId="662" applyNumberFormat="0" applyFill="0" applyAlignment="0" applyProtection="0"/>
    <xf numFmtId="0" fontId="95" fillId="0" borderId="662" applyNumberFormat="0" applyFill="0" applyAlignment="0" applyProtection="0"/>
    <xf numFmtId="0" fontId="2" fillId="43" borderId="660" applyNumberFormat="0" applyAlignment="0" applyProtection="0"/>
    <xf numFmtId="0" fontId="2" fillId="43" borderId="660" applyNumberFormat="0" applyAlignment="0" applyProtection="0"/>
    <xf numFmtId="0" fontId="2" fillId="62" borderId="660" applyNumberFormat="0" applyFont="0" applyAlignment="0" applyProtection="0"/>
    <xf numFmtId="0" fontId="2" fillId="43" borderId="660" applyNumberFormat="0" applyAlignment="0" applyProtection="0"/>
    <xf numFmtId="0" fontId="82" fillId="58" borderId="659" applyNumberFormat="0" applyAlignment="0" applyProtection="0"/>
    <xf numFmtId="0" fontId="84" fillId="42" borderId="659" applyNumberFormat="0" applyAlignment="0" applyProtection="0"/>
    <xf numFmtId="0" fontId="89" fillId="42" borderId="659" applyNumberFormat="0" applyAlignment="0" applyProtection="0"/>
    <xf numFmtId="0" fontId="89" fillId="42" borderId="659" applyNumberFormat="0" applyAlignment="0" applyProtection="0"/>
    <xf numFmtId="0" fontId="2" fillId="43" borderId="660" applyNumberFormat="0" applyAlignment="0" applyProtection="0"/>
    <xf numFmtId="0" fontId="2" fillId="43" borderId="660" applyNumberFormat="0" applyAlignment="0" applyProtection="0"/>
    <xf numFmtId="0" fontId="2" fillId="62" borderId="660" applyNumberFormat="0" applyFont="0" applyAlignment="0" applyProtection="0"/>
    <xf numFmtId="0" fontId="2" fillId="43" borderId="660" applyNumberFormat="0" applyAlignment="0" applyProtection="0"/>
    <xf numFmtId="0" fontId="92" fillId="58" borderId="661" applyNumberFormat="0" applyAlignment="0" applyProtection="0"/>
    <xf numFmtId="0" fontId="95" fillId="0" borderId="662" applyNumberFormat="0" applyFill="0" applyAlignment="0" applyProtection="0"/>
    <xf numFmtId="0" fontId="102" fillId="0" borderId="662" applyNumberFormat="0" applyFill="0" applyAlignment="0" applyProtection="0"/>
    <xf numFmtId="0" fontId="95" fillId="0" borderId="662" applyNumberFormat="0" applyFill="0" applyAlignment="0" applyProtection="0"/>
    <xf numFmtId="0" fontId="2" fillId="43" borderId="660" applyNumberFormat="0" applyAlignment="0" applyProtection="0"/>
    <xf numFmtId="0" fontId="2" fillId="43" borderId="660" applyNumberFormat="0" applyAlignment="0" applyProtection="0"/>
    <xf numFmtId="0" fontId="2" fillId="62" borderId="660" applyNumberFormat="0" applyFont="0" applyAlignment="0" applyProtection="0"/>
    <xf numFmtId="0" fontId="2" fillId="43" borderId="66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668" applyNumberFormat="0" applyAlignment="0" applyProtection="0"/>
    <xf numFmtId="0" fontId="2" fillId="43" borderId="66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0" fontId="95" fillId="0" borderId="670" applyNumberFormat="0" applyFill="0" applyAlignment="0" applyProtection="0"/>
    <xf numFmtId="0" fontId="2" fillId="43" borderId="668" applyNumberFormat="0" applyAlignment="0" applyProtection="0"/>
    <xf numFmtId="0" fontId="102" fillId="0" borderId="670" applyNumberFormat="0" applyFill="0" applyAlignment="0" applyProtection="0"/>
    <xf numFmtId="0" fontId="82" fillId="58" borderId="667" applyNumberFormat="0" applyAlignment="0" applyProtection="0"/>
    <xf numFmtId="0" fontId="89" fillId="42" borderId="667" applyNumberFormat="0" applyAlignment="0" applyProtection="0"/>
    <xf numFmtId="0" fontId="89" fillId="42" borderId="667" applyNumberFormat="0" applyAlignment="0" applyProtection="0"/>
    <xf numFmtId="0" fontId="92" fillId="58" borderId="669" applyNumberFormat="0" applyAlignment="0" applyProtection="0"/>
    <xf numFmtId="0" fontId="2" fillId="43" borderId="668" applyNumberFormat="0" applyAlignment="0" applyProtection="0"/>
    <xf numFmtId="0" fontId="2" fillId="62" borderId="668" applyNumberFormat="0" applyFont="0" applyAlignment="0" applyProtection="0"/>
    <xf numFmtId="0" fontId="2" fillId="43" borderId="668" applyNumberFormat="0" applyAlignment="0" applyProtection="0"/>
    <xf numFmtId="0" fontId="2" fillId="62" borderId="668" applyNumberFormat="0" applyFont="0" applyAlignment="0" applyProtection="0"/>
    <xf numFmtId="0" fontId="2" fillId="43" borderId="668" applyNumberFormat="0" applyAlignment="0" applyProtection="0"/>
    <xf numFmtId="0" fontId="95" fillId="0" borderId="670"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42" borderId="66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3" fillId="0" borderId="0" applyFont="0" applyFill="0" applyBorder="0" applyAlignment="0" applyProtection="0"/>
    <xf numFmtId="0" fontId="82" fillId="58" borderId="667" applyNumberFormat="0" applyAlignment="0" applyProtection="0"/>
    <xf numFmtId="0" fontId="84" fillId="42" borderId="667" applyNumberFormat="0" applyAlignment="0" applyProtection="0"/>
    <xf numFmtId="0" fontId="89" fillId="42" borderId="667" applyNumberFormat="0" applyAlignment="0" applyProtection="0"/>
    <xf numFmtId="0" fontId="89" fillId="42" borderId="667" applyNumberFormat="0" applyAlignment="0" applyProtection="0"/>
    <xf numFmtId="0" fontId="2" fillId="43" borderId="668" applyNumberFormat="0" applyAlignment="0" applyProtection="0"/>
    <xf numFmtId="0" fontId="2" fillId="43" borderId="668" applyNumberFormat="0" applyAlignment="0" applyProtection="0"/>
    <xf numFmtId="0" fontId="2" fillId="62" borderId="668" applyNumberFormat="0" applyFont="0" applyAlignment="0" applyProtection="0"/>
    <xf numFmtId="0" fontId="2" fillId="43" borderId="668" applyNumberFormat="0" applyAlignment="0" applyProtection="0"/>
    <xf numFmtId="0" fontId="92" fillId="58" borderId="669" applyNumberFormat="0" applyAlignment="0" applyProtection="0"/>
    <xf numFmtId="0" fontId="95" fillId="0" borderId="670" applyNumberFormat="0" applyFill="0" applyAlignment="0" applyProtection="0"/>
    <xf numFmtId="0" fontId="102" fillId="0" borderId="670" applyNumberFormat="0" applyFill="0" applyAlignment="0" applyProtection="0"/>
    <xf numFmtId="0" fontId="95" fillId="0" borderId="670" applyNumberFormat="0" applyFill="0" applyAlignment="0" applyProtection="0"/>
    <xf numFmtId="0" fontId="2" fillId="43" borderId="668" applyNumberFormat="0" applyAlignment="0" applyProtection="0"/>
    <xf numFmtId="0" fontId="2" fillId="43" borderId="668" applyNumberFormat="0" applyAlignment="0" applyProtection="0"/>
    <xf numFmtId="0" fontId="2" fillId="62" borderId="668" applyNumberFormat="0" applyFont="0" applyAlignment="0" applyProtection="0"/>
    <xf numFmtId="0" fontId="2" fillId="43" borderId="668" applyNumberFormat="0" applyAlignment="0" applyProtection="0"/>
    <xf numFmtId="0" fontId="82" fillId="58" borderId="667" applyNumberFormat="0" applyAlignment="0" applyProtection="0"/>
    <xf numFmtId="0" fontId="84" fillId="42" borderId="667" applyNumberFormat="0" applyAlignment="0" applyProtection="0"/>
    <xf numFmtId="0" fontId="89" fillId="42" borderId="667" applyNumberFormat="0" applyAlignment="0" applyProtection="0"/>
    <xf numFmtId="0" fontId="89" fillId="42" borderId="667" applyNumberFormat="0" applyAlignment="0" applyProtection="0"/>
    <xf numFmtId="0" fontId="2" fillId="43" borderId="668" applyNumberFormat="0" applyAlignment="0" applyProtection="0"/>
    <xf numFmtId="0" fontId="2" fillId="43" borderId="668" applyNumberFormat="0" applyAlignment="0" applyProtection="0"/>
    <xf numFmtId="0" fontId="2" fillId="62" borderId="668" applyNumberFormat="0" applyFont="0" applyAlignment="0" applyProtection="0"/>
    <xf numFmtId="0" fontId="2" fillId="43" borderId="668" applyNumberFormat="0" applyAlignment="0" applyProtection="0"/>
    <xf numFmtId="0" fontId="92" fillId="58" borderId="669" applyNumberFormat="0" applyAlignment="0" applyProtection="0"/>
    <xf numFmtId="0" fontId="95" fillId="0" borderId="670" applyNumberFormat="0" applyFill="0" applyAlignment="0" applyProtection="0"/>
    <xf numFmtId="0" fontId="102" fillId="0" borderId="670" applyNumberFormat="0" applyFill="0" applyAlignment="0" applyProtection="0"/>
    <xf numFmtId="0" fontId="95" fillId="0" borderId="670" applyNumberFormat="0" applyFill="0" applyAlignment="0" applyProtection="0"/>
    <xf numFmtId="0" fontId="2" fillId="43" borderId="668" applyNumberFormat="0" applyAlignment="0" applyProtection="0"/>
    <xf numFmtId="0" fontId="2" fillId="43" borderId="668" applyNumberFormat="0" applyAlignment="0" applyProtection="0"/>
    <xf numFmtId="0" fontId="2" fillId="62" borderId="668" applyNumberFormat="0" applyFont="0" applyAlignment="0" applyProtection="0"/>
    <xf numFmtId="0" fontId="2" fillId="43" borderId="668" applyNumberFormat="0" applyAlignment="0" applyProtection="0"/>
    <xf numFmtId="41" fontId="113" fillId="0" borderId="0" applyFont="0" applyFill="0" applyBorder="0" applyAlignment="0" applyProtection="0"/>
  </cellStyleXfs>
  <cellXfs count="846">
    <xf numFmtId="0" fontId="0" fillId="0" borderId="0" xfId="0"/>
    <xf numFmtId="0" fontId="29" fillId="0" borderId="0" xfId="0" applyFont="1" applyAlignment="1">
      <alignment horizontal="center"/>
    </xf>
    <xf numFmtId="0" fontId="61" fillId="0" borderId="0" xfId="0" applyFont="1" applyAlignment="1">
      <alignment horizontal="left"/>
    </xf>
    <xf numFmtId="0" fontId="62" fillId="0" borderId="0" xfId="0" applyFont="1" applyAlignment="1">
      <alignment horizontal="center"/>
    </xf>
    <xf numFmtId="0" fontId="62" fillId="0" borderId="0" xfId="0" applyFont="1"/>
    <xf numFmtId="0" fontId="64" fillId="0" borderId="0" xfId="0" applyFont="1"/>
    <xf numFmtId="0" fontId="65" fillId="0" borderId="0" xfId="0" applyFont="1"/>
    <xf numFmtId="0" fontId="61" fillId="0" borderId="0" xfId="0" applyFont="1"/>
    <xf numFmtId="0" fontId="66" fillId="0" borderId="0" xfId="0" applyFont="1"/>
    <xf numFmtId="0" fontId="67" fillId="0" borderId="0" xfId="73" applyFont="1"/>
    <xf numFmtId="14" fontId="61" fillId="0" borderId="0" xfId="0" applyNumberFormat="1" applyFont="1" applyAlignment="1">
      <alignment horizontal="left"/>
    </xf>
    <xf numFmtId="0" fontId="68" fillId="0" borderId="0" xfId="0" applyFont="1"/>
    <xf numFmtId="6" fontId="61" fillId="0" borderId="0" xfId="0" applyNumberFormat="1" applyFont="1" applyAlignment="1">
      <alignment horizontal="right"/>
    </xf>
    <xf numFmtId="0" fontId="61" fillId="0" borderId="0" xfId="0" applyFont="1" applyAlignment="1">
      <alignment horizontal="center"/>
    </xf>
    <xf numFmtId="10" fontId="61" fillId="0" borderId="0" xfId="0" applyNumberFormat="1" applyFont="1"/>
    <xf numFmtId="0" fontId="68" fillId="0" borderId="0" xfId="0" applyFont="1" applyAlignment="1">
      <alignment horizontal="center"/>
    </xf>
    <xf numFmtId="0" fontId="66" fillId="0" borderId="0" xfId="0" applyFont="1" applyAlignment="1">
      <alignment horizontal="left"/>
    </xf>
    <xf numFmtId="3" fontId="66" fillId="0" borderId="0" xfId="0" applyNumberFormat="1" applyFont="1" applyAlignment="1">
      <alignment horizontal="right"/>
    </xf>
    <xf numFmtId="0" fontId="60" fillId="0" borderId="0" xfId="0" applyFont="1" applyAlignment="1">
      <alignment horizontal="center"/>
    </xf>
    <xf numFmtId="41" fontId="73" fillId="0" borderId="5" xfId="65" applyFont="1" applyFill="1" applyBorder="1" applyAlignment="1">
      <alignment horizontal="right" vertical="center"/>
    </xf>
    <xf numFmtId="3" fontId="62" fillId="0" borderId="0" xfId="0" applyNumberFormat="1" applyFont="1"/>
    <xf numFmtId="3" fontId="62" fillId="0" borderId="0" xfId="0" applyNumberFormat="1" applyFont="1" applyAlignment="1">
      <alignment horizontal="right"/>
    </xf>
    <xf numFmtId="10" fontId="62" fillId="0" borderId="0" xfId="0" applyNumberFormat="1" applyFont="1" applyAlignment="1">
      <alignment horizontal="center"/>
    </xf>
    <xf numFmtId="10" fontId="61" fillId="0" borderId="0" xfId="0" applyNumberFormat="1" applyFont="1" applyAlignment="1">
      <alignment horizontal="center"/>
    </xf>
    <xf numFmtId="0" fontId="61" fillId="0" borderId="0" xfId="0" applyFont="1" applyAlignment="1">
      <alignment horizontal="center" vertical="center" wrapText="1"/>
    </xf>
    <xf numFmtId="0" fontId="61" fillId="0" borderId="0" xfId="0" applyFont="1" applyAlignment="1">
      <alignment vertical="center" wrapText="1"/>
    </xf>
    <xf numFmtId="0" fontId="61" fillId="0" borderId="650" xfId="0" applyFont="1" applyBorder="1" applyAlignment="1">
      <alignment horizontal="center" vertical="center" wrapText="1"/>
    </xf>
    <xf numFmtId="0" fontId="61" fillId="0" borderId="650" xfId="0" applyFont="1" applyBorder="1" applyAlignment="1">
      <alignment horizontal="center"/>
    </xf>
    <xf numFmtId="3" fontId="61" fillId="0" borderId="650" xfId="0" applyNumberFormat="1" applyFont="1" applyBorder="1" applyAlignment="1">
      <alignment horizontal="center"/>
    </xf>
    <xf numFmtId="3" fontId="61" fillId="0" borderId="650" xfId="0" applyNumberFormat="1" applyFont="1" applyBorder="1" applyAlignment="1">
      <alignment horizontal="right"/>
    </xf>
    <xf numFmtId="3" fontId="62" fillId="0" borderId="650" xfId="0" applyNumberFormat="1" applyFont="1" applyBorder="1"/>
    <xf numFmtId="0" fontId="62" fillId="0" borderId="650" xfId="0" applyFont="1" applyBorder="1"/>
    <xf numFmtId="3" fontId="62" fillId="0" borderId="650" xfId="0" applyNumberFormat="1" applyFont="1" applyBorder="1" applyAlignment="1">
      <alignment horizontal="right"/>
    </xf>
    <xf numFmtId="10" fontId="62" fillId="0" borderId="650" xfId="0" applyNumberFormat="1" applyFont="1" applyBorder="1" applyAlignment="1">
      <alignment horizontal="center"/>
    </xf>
    <xf numFmtId="173" fontId="73" fillId="0" borderId="650" xfId="0" applyNumberFormat="1" applyFont="1" applyBorder="1" applyAlignment="1">
      <alignment horizontal="right" wrapText="1"/>
    </xf>
    <xf numFmtId="173" fontId="75" fillId="0" borderId="650" xfId="0" applyNumberFormat="1" applyFont="1" applyBorder="1" applyAlignment="1">
      <alignment horizontal="right" wrapText="1"/>
    </xf>
    <xf numFmtId="173" fontId="73" fillId="0" borderId="0" xfId="0" applyNumberFormat="1" applyFont="1"/>
    <xf numFmtId="173" fontId="73" fillId="0" borderId="0" xfId="0" applyNumberFormat="1" applyFont="1" applyAlignment="1">
      <alignment horizontal="right" wrapText="1"/>
    </xf>
    <xf numFmtId="173" fontId="75" fillId="0" borderId="650" xfId="2" applyNumberFormat="1" applyFont="1" applyFill="1" applyBorder="1" applyAlignment="1">
      <alignment horizontal="right" wrapText="1"/>
    </xf>
    <xf numFmtId="3" fontId="73" fillId="0" borderId="0" xfId="0" applyNumberFormat="1" applyFont="1" applyAlignment="1">
      <alignment horizontal="right" wrapText="1"/>
    </xf>
    <xf numFmtId="174" fontId="73" fillId="0" borderId="0" xfId="0" applyNumberFormat="1" applyFont="1" applyAlignment="1">
      <alignment horizontal="right" wrapText="1"/>
    </xf>
    <xf numFmtId="0" fontId="72" fillId="0" borderId="0" xfId="0" applyFont="1" applyAlignment="1">
      <alignment vertical="center"/>
    </xf>
    <xf numFmtId="0" fontId="73" fillId="0" borderId="0" xfId="8" applyFont="1"/>
    <xf numFmtId="0" fontId="61" fillId="0" borderId="0" xfId="0" applyFont="1" applyAlignment="1">
      <alignment horizontal="left" vertical="top" wrapText="1"/>
    </xf>
    <xf numFmtId="0" fontId="62" fillId="0" borderId="0" xfId="0" applyFont="1" applyAlignment="1">
      <alignment horizontal="justify" vertical="center"/>
    </xf>
    <xf numFmtId="0" fontId="62" fillId="0" borderId="0" xfId="0" applyFont="1" applyAlignment="1">
      <alignment vertical="center"/>
    </xf>
    <xf numFmtId="0" fontId="61" fillId="0" borderId="0" xfId="0" applyFont="1" applyAlignment="1">
      <alignment vertical="center"/>
    </xf>
    <xf numFmtId="0" fontId="67" fillId="0" borderId="0" xfId="73" applyFont="1" applyAlignment="1">
      <alignment vertical="center"/>
    </xf>
    <xf numFmtId="0" fontId="107" fillId="0" borderId="0" xfId="0" applyFont="1"/>
    <xf numFmtId="0" fontId="74" fillId="0" borderId="0" xfId="0" applyFont="1" applyAlignment="1">
      <alignment horizontal="left" vertical="center"/>
    </xf>
    <xf numFmtId="199" fontId="73" fillId="0" borderId="0" xfId="11970" applyNumberFormat="1" applyFont="1" applyFill="1"/>
    <xf numFmtId="6" fontId="72" fillId="0" borderId="0" xfId="0" applyNumberFormat="1" applyFont="1" applyAlignment="1">
      <alignment vertical="center"/>
    </xf>
    <xf numFmtId="41" fontId="73" fillId="0" borderId="0" xfId="65" applyFont="1"/>
    <xf numFmtId="0" fontId="75" fillId="35" borderId="674" xfId="0" applyFont="1" applyFill="1" applyBorder="1" applyAlignment="1">
      <alignment horizontal="center" vertical="center" wrapText="1"/>
    </xf>
    <xf numFmtId="0" fontId="72" fillId="0" borderId="674" xfId="0" applyFont="1" applyBorder="1" applyAlignment="1">
      <alignment horizontal="center" vertical="center"/>
    </xf>
    <xf numFmtId="3" fontId="73" fillId="0" borderId="674" xfId="0" applyNumberFormat="1" applyFont="1" applyBorder="1" applyAlignment="1">
      <alignment horizontal="center" vertical="center"/>
    </xf>
    <xf numFmtId="3" fontId="72" fillId="0" borderId="674" xfId="0" applyNumberFormat="1" applyFont="1" applyBorder="1" applyAlignment="1">
      <alignment horizontal="center" vertical="center"/>
    </xf>
    <xf numFmtId="3" fontId="72" fillId="0" borderId="674" xfId="0" applyNumberFormat="1" applyFont="1" applyBorder="1" applyAlignment="1">
      <alignment horizontal="right" vertical="center"/>
    </xf>
    <xf numFmtId="10" fontId="72" fillId="0" borderId="674" xfId="0" applyNumberFormat="1" applyFont="1" applyBorder="1" applyAlignment="1">
      <alignment horizontal="right" vertical="center"/>
    </xf>
    <xf numFmtId="0" fontId="72" fillId="0" borderId="0" xfId="0" applyFont="1" applyAlignment="1">
      <alignment horizontal="center" vertical="center"/>
    </xf>
    <xf numFmtId="3" fontId="72" fillId="0" borderId="0" xfId="0" applyNumberFormat="1" applyFont="1" applyAlignment="1">
      <alignment horizontal="center" vertical="center"/>
    </xf>
    <xf numFmtId="3" fontId="72" fillId="0" borderId="0" xfId="0" applyNumberFormat="1" applyFont="1" applyAlignment="1">
      <alignment horizontal="right" vertical="center"/>
    </xf>
    <xf numFmtId="10" fontId="72" fillId="0" borderId="0" xfId="0" applyNumberFormat="1" applyFont="1" applyAlignment="1">
      <alignment horizontal="right" vertical="center"/>
    </xf>
    <xf numFmtId="6" fontId="73" fillId="0" borderId="0" xfId="8" applyNumberFormat="1" applyFont="1"/>
    <xf numFmtId="3" fontId="73" fillId="0" borderId="0" xfId="8" applyNumberFormat="1" applyFont="1"/>
    <xf numFmtId="0" fontId="74" fillId="0" borderId="0" xfId="0" applyFont="1" applyAlignment="1">
      <alignment vertical="center"/>
    </xf>
    <xf numFmtId="0" fontId="107" fillId="0" borderId="0" xfId="8" applyFont="1"/>
    <xf numFmtId="0" fontId="118" fillId="0" borderId="0" xfId="8" applyFont="1" applyAlignment="1">
      <alignment horizontal="left" indent="3"/>
    </xf>
    <xf numFmtId="10" fontId="73" fillId="0" borderId="0" xfId="4657" applyNumberFormat="1" applyFont="1"/>
    <xf numFmtId="0" fontId="61" fillId="0" borderId="0" xfId="0" applyFont="1" applyAlignment="1">
      <alignment vertical="top" wrapText="1"/>
    </xf>
    <xf numFmtId="0" fontId="61" fillId="0" borderId="0" xfId="0" applyFont="1" applyAlignment="1">
      <alignment horizontal="left" vertical="center"/>
    </xf>
    <xf numFmtId="0" fontId="72" fillId="3" borderId="0" xfId="0" applyFont="1" applyFill="1" applyAlignment="1">
      <alignment horizontal="left" vertical="center"/>
    </xf>
    <xf numFmtId="0" fontId="75" fillId="35" borderId="650" xfId="0" applyFont="1" applyFill="1" applyBorder="1" applyAlignment="1">
      <alignment horizontal="center" vertical="center" wrapText="1"/>
    </xf>
    <xf numFmtId="0" fontId="71" fillId="0" borderId="0" xfId="0" applyFont="1" applyAlignment="1">
      <alignment horizontal="center" vertical="center" wrapText="1"/>
    </xf>
    <xf numFmtId="0" fontId="64" fillId="0" borderId="0" xfId="0" applyFont="1" applyAlignment="1">
      <alignment horizontal="center"/>
    </xf>
    <xf numFmtId="0" fontId="116" fillId="0" borderId="0" xfId="0" applyFont="1" applyAlignment="1">
      <alignment horizontal="left"/>
    </xf>
    <xf numFmtId="0" fontId="115" fillId="0" borderId="0" xfId="0" applyFont="1"/>
    <xf numFmtId="41" fontId="75" fillId="0" borderId="0" xfId="65" applyFont="1" applyFill="1"/>
    <xf numFmtId="0" fontId="75" fillId="35" borderId="5" xfId="0" applyFont="1" applyFill="1" applyBorder="1" applyAlignment="1">
      <alignment horizontal="center" vertical="center" wrapText="1"/>
    </xf>
    <xf numFmtId="197" fontId="75" fillId="35" borderId="5" xfId="0" applyNumberFormat="1" applyFont="1" applyFill="1" applyBorder="1" applyAlignment="1">
      <alignment horizontal="center" vertical="center" wrapText="1"/>
    </xf>
    <xf numFmtId="41" fontId="73" fillId="0" borderId="0" xfId="65" applyFont="1" applyFill="1"/>
    <xf numFmtId="0" fontId="70" fillId="35" borderId="1" xfId="0" applyFont="1" applyFill="1" applyBorder="1" applyAlignment="1">
      <alignment horizontal="center" vertical="center" wrapText="1"/>
    </xf>
    <xf numFmtId="0" fontId="70" fillId="35" borderId="5" xfId="0" applyFont="1" applyFill="1" applyBorder="1" applyAlignment="1">
      <alignment horizontal="center" vertical="center" wrapText="1"/>
    </xf>
    <xf numFmtId="0" fontId="75" fillId="35" borderId="617" xfId="0" applyFont="1" applyFill="1" applyBorder="1" applyAlignment="1">
      <alignment horizontal="center" vertical="center" wrapText="1"/>
    </xf>
    <xf numFmtId="214" fontId="75" fillId="35" borderId="617" xfId="0" applyNumberFormat="1" applyFont="1" applyFill="1" applyBorder="1" applyAlignment="1">
      <alignment horizontal="center" vertical="center" wrapText="1"/>
    </xf>
    <xf numFmtId="173" fontId="75" fillId="35" borderId="617" xfId="0" applyNumberFormat="1" applyFont="1" applyFill="1" applyBorder="1" applyAlignment="1">
      <alignment horizontal="center" vertical="center" wrapText="1"/>
    </xf>
    <xf numFmtId="173" fontId="73" fillId="0" borderId="617" xfId="1" applyNumberFormat="1" applyFont="1" applyFill="1" applyBorder="1" applyAlignment="1">
      <alignment vertical="top" wrapText="1"/>
    </xf>
    <xf numFmtId="173" fontId="75" fillId="0" borderId="617" xfId="0" applyNumberFormat="1" applyFont="1" applyBorder="1" applyAlignment="1">
      <alignment vertical="top" wrapText="1"/>
    </xf>
    <xf numFmtId="0" fontId="75" fillId="0" borderId="617" xfId="0" applyFont="1" applyBorder="1" applyAlignment="1">
      <alignment vertical="top" wrapText="1"/>
    </xf>
    <xf numFmtId="174" fontId="75" fillId="0" borderId="617" xfId="0" applyNumberFormat="1" applyFont="1" applyBorder="1" applyAlignment="1">
      <alignment horizontal="right" vertical="top" wrapText="1"/>
    </xf>
    <xf numFmtId="3" fontId="75" fillId="0" borderId="617" xfId="0" applyNumberFormat="1" applyFont="1" applyBorder="1" applyAlignment="1">
      <alignment horizontal="right" vertical="top" wrapText="1"/>
    </xf>
    <xf numFmtId="173" fontId="73" fillId="0" borderId="617" xfId="0" applyNumberFormat="1" applyFont="1" applyBorder="1" applyAlignment="1">
      <alignment horizontal="right" wrapText="1"/>
    </xf>
    <xf numFmtId="173" fontId="73" fillId="0" borderId="617" xfId="0" applyNumberFormat="1" applyFont="1" applyBorder="1" applyAlignment="1">
      <alignment wrapText="1"/>
    </xf>
    <xf numFmtId="174" fontId="73" fillId="0" borderId="617" xfId="0" applyNumberFormat="1" applyFont="1" applyBorder="1" applyAlignment="1">
      <alignment horizontal="right" wrapText="1"/>
    </xf>
    <xf numFmtId="173" fontId="73" fillId="0" borderId="617" xfId="1" applyNumberFormat="1" applyFont="1" applyFill="1" applyBorder="1" applyAlignment="1">
      <alignment horizontal="right" wrapText="1"/>
    </xf>
    <xf numFmtId="3" fontId="75" fillId="0" borderId="617" xfId="0" applyNumberFormat="1" applyFont="1" applyBorder="1" applyAlignment="1">
      <alignment horizontal="right" wrapText="1"/>
    </xf>
    <xf numFmtId="174" fontId="75" fillId="0" borderId="617" xfId="0" applyNumberFormat="1" applyFont="1" applyBorder="1" applyAlignment="1">
      <alignment horizontal="right" wrapText="1"/>
    </xf>
    <xf numFmtId="173" fontId="75" fillId="35" borderId="650" xfId="0" applyNumberFormat="1" applyFont="1" applyFill="1" applyBorder="1" applyAlignment="1">
      <alignment horizontal="center" vertical="center" wrapText="1"/>
    </xf>
    <xf numFmtId="0" fontId="75" fillId="35" borderId="7" xfId="0" applyFont="1" applyFill="1" applyBorder="1" applyAlignment="1">
      <alignment horizontal="center" vertical="center" wrapText="1"/>
    </xf>
    <xf numFmtId="173" fontId="75" fillId="35" borderId="5" xfId="0" applyNumberFormat="1" applyFont="1" applyFill="1" applyBorder="1" applyAlignment="1">
      <alignment horizontal="center" vertical="center" wrapText="1"/>
    </xf>
    <xf numFmtId="0" fontId="73" fillId="35" borderId="8" xfId="0" applyFont="1" applyFill="1" applyBorder="1"/>
    <xf numFmtId="0" fontId="73" fillId="35" borderId="9" xfId="0" applyFont="1" applyFill="1" applyBorder="1"/>
    <xf numFmtId="0" fontId="73" fillId="35" borderId="8" xfId="0" applyFont="1" applyFill="1" applyBorder="1" applyAlignment="1">
      <alignment horizontal="center"/>
    </xf>
    <xf numFmtId="0" fontId="73" fillId="35" borderId="9" xfId="0" applyFont="1" applyFill="1" applyBorder="1" applyAlignment="1">
      <alignment horizontal="center"/>
    </xf>
    <xf numFmtId="0" fontId="75" fillId="35" borderId="214" xfId="0" applyFont="1" applyFill="1" applyBorder="1" applyAlignment="1">
      <alignment horizontal="center" vertical="center" wrapText="1"/>
    </xf>
    <xf numFmtId="0" fontId="75" fillId="35" borderId="413" xfId="0" applyFont="1" applyFill="1" applyBorder="1" applyAlignment="1">
      <alignment horizontal="center" vertical="center" wrapText="1"/>
    </xf>
    <xf numFmtId="2" fontId="75" fillId="35" borderId="401" xfId="0" applyNumberFormat="1" applyFont="1" applyFill="1" applyBorder="1" applyAlignment="1">
      <alignment horizontal="center" vertical="center" wrapText="1"/>
    </xf>
    <xf numFmtId="49" fontId="75" fillId="35" borderId="432" xfId="0" applyNumberFormat="1" applyFont="1" applyFill="1" applyBorder="1" applyAlignment="1">
      <alignment horizontal="center" vertical="center" wrapText="1"/>
    </xf>
    <xf numFmtId="173" fontId="75" fillId="35" borderId="432" xfId="0" applyNumberFormat="1" applyFont="1" applyFill="1" applyBorder="1" applyAlignment="1">
      <alignment horizontal="center" vertical="center" wrapText="1"/>
    </xf>
    <xf numFmtId="49" fontId="75" fillId="35" borderId="441" xfId="0" applyNumberFormat="1" applyFont="1" applyFill="1" applyBorder="1" applyAlignment="1">
      <alignment horizontal="center" vertical="center" wrapText="1"/>
    </xf>
    <xf numFmtId="173" fontId="75" fillId="35" borderId="441" xfId="0" applyNumberFormat="1" applyFont="1" applyFill="1" applyBorder="1" applyAlignment="1">
      <alignment horizontal="center" vertical="center" wrapText="1"/>
    </xf>
    <xf numFmtId="197" fontId="75" fillId="35" borderId="448" xfId="0" applyNumberFormat="1" applyFont="1" applyFill="1" applyBorder="1" applyAlignment="1">
      <alignment horizontal="center" vertical="center" wrapText="1"/>
    </xf>
    <xf numFmtId="14" fontId="75" fillId="35" borderId="448" xfId="0" applyNumberFormat="1" applyFont="1" applyFill="1" applyBorder="1" applyAlignment="1">
      <alignment horizontal="center" vertical="center" wrapText="1"/>
    </xf>
    <xf numFmtId="2" fontId="75" fillId="35" borderId="457" xfId="0" applyNumberFormat="1" applyFont="1" applyFill="1" applyBorder="1" applyAlignment="1">
      <alignment horizontal="center" vertical="center" wrapText="1"/>
    </xf>
    <xf numFmtId="2" fontId="75" fillId="35" borderId="465" xfId="0" applyNumberFormat="1" applyFont="1" applyFill="1" applyBorder="1" applyAlignment="1">
      <alignment horizontal="center" vertical="center" wrapText="1"/>
    </xf>
    <xf numFmtId="2" fontId="75" fillId="35" borderId="477" xfId="0" applyNumberFormat="1" applyFont="1" applyFill="1" applyBorder="1" applyAlignment="1">
      <alignment horizontal="center" vertical="center" wrapText="1"/>
    </xf>
    <xf numFmtId="2" fontId="75" fillId="35" borderId="484" xfId="0" applyNumberFormat="1" applyFont="1" applyFill="1" applyBorder="1" applyAlignment="1">
      <alignment horizontal="center" vertical="center" wrapText="1"/>
    </xf>
    <xf numFmtId="2" fontId="75" fillId="35" borderId="492" xfId="0" applyNumberFormat="1" applyFont="1" applyFill="1" applyBorder="1" applyAlignment="1">
      <alignment horizontal="center" vertical="center" wrapText="1"/>
    </xf>
    <xf numFmtId="2" fontId="75" fillId="35" borderId="500" xfId="0" applyNumberFormat="1" applyFont="1" applyFill="1" applyBorder="1" applyAlignment="1">
      <alignment horizontal="center" vertical="center" wrapText="1"/>
    </xf>
    <xf numFmtId="2" fontId="75" fillId="35" borderId="507" xfId="0" applyNumberFormat="1" applyFont="1" applyFill="1" applyBorder="1" applyAlignment="1">
      <alignment horizontal="center" vertical="center" wrapText="1"/>
    </xf>
    <xf numFmtId="173" fontId="75" fillId="35" borderId="507" xfId="0" applyNumberFormat="1" applyFont="1" applyFill="1" applyBorder="1" applyAlignment="1">
      <alignment horizontal="center" vertical="center" wrapText="1"/>
    </xf>
    <xf numFmtId="2" fontId="75" fillId="35" borderId="514" xfId="0" applyNumberFormat="1" applyFont="1" applyFill="1" applyBorder="1" applyAlignment="1">
      <alignment horizontal="center" vertical="center" wrapText="1"/>
    </xf>
    <xf numFmtId="173" fontId="75" fillId="35" borderId="514" xfId="0" applyNumberFormat="1" applyFont="1" applyFill="1" applyBorder="1" applyAlignment="1">
      <alignment horizontal="center" vertical="center" wrapText="1"/>
    </xf>
    <xf numFmtId="2" fontId="75" fillId="35" borderId="521" xfId="0" applyNumberFormat="1" applyFont="1" applyFill="1" applyBorder="1" applyAlignment="1">
      <alignment horizontal="center" vertical="center" wrapText="1"/>
    </xf>
    <xf numFmtId="173" fontId="75" fillId="35" borderId="529" xfId="0" applyNumberFormat="1" applyFont="1" applyFill="1" applyBorder="1" applyAlignment="1">
      <alignment horizontal="center" vertical="center" wrapText="1"/>
    </xf>
    <xf numFmtId="2" fontId="75" fillId="35" borderId="539" xfId="0" applyNumberFormat="1" applyFont="1" applyFill="1" applyBorder="1" applyAlignment="1">
      <alignment horizontal="center" vertical="center" wrapText="1"/>
    </xf>
    <xf numFmtId="173" fontId="75" fillId="35" borderId="539" xfId="0" applyNumberFormat="1" applyFont="1" applyFill="1" applyBorder="1" applyAlignment="1">
      <alignment horizontal="center" vertical="center" wrapText="1"/>
    </xf>
    <xf numFmtId="2" fontId="75" fillId="35" borderId="547" xfId="0" applyNumberFormat="1" applyFont="1" applyFill="1" applyBorder="1" applyAlignment="1">
      <alignment horizontal="center" vertical="center" wrapText="1"/>
    </xf>
    <xf numFmtId="173" fontId="75" fillId="35" borderId="547" xfId="0" applyNumberFormat="1" applyFont="1" applyFill="1" applyBorder="1" applyAlignment="1">
      <alignment horizontal="center" vertical="center" wrapText="1"/>
    </xf>
    <xf numFmtId="2" fontId="75" fillId="35" borderId="554" xfId="0" applyNumberFormat="1" applyFont="1" applyFill="1" applyBorder="1" applyAlignment="1">
      <alignment horizontal="center" vertical="center" wrapText="1"/>
    </xf>
    <xf numFmtId="173" fontId="75" fillId="35" borderId="554" xfId="0" applyNumberFormat="1" applyFont="1" applyFill="1" applyBorder="1" applyAlignment="1">
      <alignment horizontal="center" vertical="center" wrapText="1"/>
    </xf>
    <xf numFmtId="197" fontId="75" fillId="35" borderId="561" xfId="0" applyNumberFormat="1" applyFont="1" applyFill="1" applyBorder="1" applyAlignment="1">
      <alignment horizontal="center" vertical="center" wrapText="1"/>
    </xf>
    <xf numFmtId="173" fontId="75" fillId="0" borderId="617" xfId="0" applyNumberFormat="1" applyFont="1" applyBorder="1" applyAlignment="1">
      <alignment horizontal="right" wrapText="1"/>
    </xf>
    <xf numFmtId="0" fontId="75" fillId="0" borderId="0" xfId="0" applyFont="1"/>
    <xf numFmtId="2" fontId="75" fillId="35" borderId="617" xfId="0" applyNumberFormat="1" applyFont="1" applyFill="1" applyBorder="1" applyAlignment="1">
      <alignment horizontal="center" vertical="center" wrapText="1"/>
    </xf>
    <xf numFmtId="0" fontId="121" fillId="35" borderId="617" xfId="0" applyFont="1" applyFill="1" applyBorder="1" applyAlignment="1">
      <alignment horizontal="center" vertical="center" wrapText="1"/>
    </xf>
    <xf numFmtId="0" fontId="72" fillId="0" borderId="0" xfId="0" applyFont="1" applyAlignment="1">
      <alignment horizontal="left" vertical="center"/>
    </xf>
    <xf numFmtId="173" fontId="75" fillId="35" borderId="674" xfId="0" applyNumberFormat="1" applyFont="1" applyFill="1" applyBorder="1" applyAlignment="1">
      <alignment horizontal="center" vertical="center" wrapText="1"/>
    </xf>
    <xf numFmtId="173" fontId="75" fillId="0" borderId="674" xfId="0" applyNumberFormat="1" applyFont="1" applyBorder="1" applyAlignment="1">
      <alignment horizontal="right" wrapText="1"/>
    </xf>
    <xf numFmtId="3" fontId="75" fillId="0" borderId="674" xfId="0" applyNumberFormat="1" applyFont="1" applyBorder="1" applyAlignment="1">
      <alignment horizontal="right" wrapText="1"/>
    </xf>
    <xf numFmtId="0" fontId="72" fillId="0" borderId="672" xfId="0" applyFont="1" applyBorder="1" applyAlignment="1">
      <alignment horizontal="left" vertical="center"/>
    </xf>
    <xf numFmtId="0" fontId="72" fillId="0" borderId="673" xfId="0" applyFont="1" applyBorder="1" applyAlignment="1">
      <alignment horizontal="left" vertical="center"/>
    </xf>
    <xf numFmtId="0" fontId="72" fillId="0" borderId="676" xfId="0" applyFont="1" applyBorder="1" applyAlignment="1">
      <alignment horizontal="left" vertical="center"/>
    </xf>
    <xf numFmtId="3" fontId="73" fillId="0" borderId="674" xfId="0" applyNumberFormat="1" applyFont="1" applyBorder="1" applyAlignment="1">
      <alignment horizontal="center" vertical="center" wrapText="1"/>
    </xf>
    <xf numFmtId="0" fontId="72" fillId="3" borderId="674" xfId="0" applyFont="1" applyFill="1" applyBorder="1" applyAlignment="1">
      <alignment horizontal="left" vertical="center"/>
    </xf>
    <xf numFmtId="0" fontId="61" fillId="0" borderId="672" xfId="0" applyFont="1" applyBorder="1" applyAlignment="1">
      <alignment horizontal="left"/>
    </xf>
    <xf numFmtId="0" fontId="61" fillId="0" borderId="677" xfId="0" applyFont="1" applyBorder="1" applyAlignment="1">
      <alignment horizontal="left"/>
    </xf>
    <xf numFmtId="0" fontId="61" fillId="0" borderId="676" xfId="0" applyFont="1" applyBorder="1" applyAlignment="1">
      <alignment horizontal="left"/>
    </xf>
    <xf numFmtId="0" fontId="75" fillId="0" borderId="674" xfId="0" applyFont="1" applyBorder="1" applyAlignment="1">
      <alignment horizontal="center"/>
    </xf>
    <xf numFmtId="173" fontId="73" fillId="0" borderId="674" xfId="0" applyNumberFormat="1" applyFont="1" applyBorder="1" applyAlignment="1">
      <alignment horizontal="center"/>
    </xf>
    <xf numFmtId="41" fontId="73" fillId="0" borderId="674" xfId="65" applyFont="1" applyFill="1" applyBorder="1" applyAlignment="1">
      <alignment horizontal="right"/>
    </xf>
    <xf numFmtId="173" fontId="73" fillId="0" borderId="674" xfId="2" applyNumberFormat="1" applyFont="1" applyFill="1" applyBorder="1" applyAlignment="1">
      <alignment horizontal="right"/>
    </xf>
    <xf numFmtId="3" fontId="73" fillId="0" borderId="674" xfId="0" applyNumberFormat="1" applyFont="1" applyBorder="1" applyAlignment="1">
      <alignment horizontal="right"/>
    </xf>
    <xf numFmtId="215" fontId="73" fillId="0" borderId="674" xfId="65" applyNumberFormat="1" applyFont="1" applyFill="1" applyBorder="1" applyAlignment="1">
      <alignment horizontal="right"/>
    </xf>
    <xf numFmtId="3" fontId="73" fillId="0" borderId="674" xfId="0" applyNumberFormat="1" applyFont="1" applyBorder="1" applyAlignment="1">
      <alignment horizontal="center"/>
    </xf>
    <xf numFmtId="0" fontId="73" fillId="0" borderId="672" xfId="0" applyFont="1" applyBorder="1" applyAlignment="1">
      <alignment horizontal="left"/>
    </xf>
    <xf numFmtId="0" fontId="73" fillId="0" borderId="676" xfId="0" applyFont="1" applyBorder="1" applyAlignment="1">
      <alignment horizontal="left"/>
    </xf>
    <xf numFmtId="0" fontId="73" fillId="0" borderId="674" xfId="0" applyFont="1" applyBorder="1" applyAlignment="1">
      <alignment horizontal="center"/>
    </xf>
    <xf numFmtId="3" fontId="73" fillId="0" borderId="674" xfId="0" applyNumberFormat="1" applyFont="1" applyBorder="1" applyAlignment="1">
      <alignment horizontal="right" wrapText="1"/>
    </xf>
    <xf numFmtId="173" fontId="73" fillId="0" borderId="650" xfId="0" applyNumberFormat="1" applyFont="1" applyBorder="1" applyAlignment="1">
      <alignment wrapText="1"/>
    </xf>
    <xf numFmtId="0" fontId="123" fillId="0" borderId="0" xfId="0" applyFont="1"/>
    <xf numFmtId="0" fontId="124" fillId="0" borderId="0" xfId="0" applyFont="1" applyAlignment="1">
      <alignment horizontal="center"/>
    </xf>
    <xf numFmtId="41" fontId="123" fillId="0" borderId="0" xfId="65" applyFont="1"/>
    <xf numFmtId="0" fontId="125" fillId="0" borderId="0" xfId="0" applyFont="1" applyAlignment="1">
      <alignment horizontal="left"/>
    </xf>
    <xf numFmtId="0" fontId="75" fillId="0" borderId="0" xfId="0" applyFont="1" applyAlignment="1">
      <alignment horizontal="left"/>
    </xf>
    <xf numFmtId="0" fontId="73" fillId="0" borderId="0" xfId="0" applyFont="1" applyAlignment="1">
      <alignment horizontal="left"/>
    </xf>
    <xf numFmtId="0" fontId="125" fillId="0" borderId="0" xfId="0" applyFont="1" applyAlignment="1">
      <alignment horizontal="center"/>
    </xf>
    <xf numFmtId="2" fontId="124" fillId="0" borderId="0" xfId="0" applyNumberFormat="1" applyFont="1" applyAlignment="1">
      <alignment vertical="center" wrapText="1"/>
    </xf>
    <xf numFmtId="41" fontId="124" fillId="0" borderId="0" xfId="65" applyFont="1" applyAlignment="1">
      <alignment vertical="center" wrapText="1"/>
    </xf>
    <xf numFmtId="0" fontId="75" fillId="0" borderId="4" xfId="0" applyFont="1" applyBorder="1"/>
    <xf numFmtId="0" fontId="75" fillId="0" borderId="2" xfId="0" applyFont="1" applyBorder="1" applyAlignment="1">
      <alignment horizontal="center"/>
    </xf>
    <xf numFmtId="41" fontId="73" fillId="0" borderId="2" xfId="65" applyFont="1" applyBorder="1"/>
    <xf numFmtId="0" fontId="75" fillId="0" borderId="10" xfId="0" applyFont="1" applyBorder="1" applyAlignment="1">
      <alignment horizontal="center"/>
    </xf>
    <xf numFmtId="41" fontId="75" fillId="0" borderId="2" xfId="65" applyFont="1" applyFill="1" applyBorder="1"/>
    <xf numFmtId="41" fontId="123" fillId="0" borderId="0" xfId="65" applyFont="1" applyFill="1"/>
    <xf numFmtId="0" fontId="73" fillId="0" borderId="2" xfId="0" applyFont="1" applyBorder="1"/>
    <xf numFmtId="41" fontId="73" fillId="0" borderId="2" xfId="65" applyFont="1" applyFill="1" applyBorder="1"/>
    <xf numFmtId="0" fontId="73" fillId="0" borderId="2" xfId="0" applyFont="1" applyBorder="1" applyAlignment="1">
      <alignment horizontal="left" vertical="center" wrapText="1"/>
    </xf>
    <xf numFmtId="41" fontId="124" fillId="0" borderId="0" xfId="65" applyFont="1" applyFill="1"/>
    <xf numFmtId="0" fontId="73" fillId="0" borderId="2" xfId="0" applyFont="1" applyBorder="1" applyAlignment="1">
      <alignment vertical="top"/>
    </xf>
    <xf numFmtId="41" fontId="73" fillId="0" borderId="2" xfId="65" applyFont="1" applyFill="1" applyBorder="1" applyAlignment="1">
      <alignment vertical="top" wrapText="1"/>
    </xf>
    <xf numFmtId="0" fontId="73" fillId="0" borderId="4" xfId="0" applyFont="1" applyBorder="1"/>
    <xf numFmtId="176" fontId="123" fillId="0" borderId="0" xfId="1" applyNumberFormat="1" applyFont="1" applyFill="1"/>
    <xf numFmtId="3" fontId="123" fillId="0" borderId="0" xfId="0" applyNumberFormat="1" applyFont="1"/>
    <xf numFmtId="0" fontId="75" fillId="0" borderId="2" xfId="0" applyFont="1" applyBorder="1" applyAlignment="1">
      <alignment horizontal="center" vertical="top"/>
    </xf>
    <xf numFmtId="0" fontId="123" fillId="0" borderId="2" xfId="0" applyFont="1" applyBorder="1"/>
    <xf numFmtId="0" fontId="124" fillId="0" borderId="2" xfId="0" applyFont="1" applyBorder="1" applyAlignment="1">
      <alignment horizontal="center"/>
    </xf>
    <xf numFmtId="41" fontId="123" fillId="0" borderId="2" xfId="65" applyFont="1" applyFill="1" applyBorder="1"/>
    <xf numFmtId="0" fontId="73" fillId="0" borderId="0" xfId="0" applyFont="1"/>
    <xf numFmtId="0" fontId="73" fillId="0" borderId="4" xfId="0" applyFont="1" applyBorder="1" applyAlignment="1">
      <alignment horizontal="left" vertical="center" wrapText="1"/>
    </xf>
    <xf numFmtId="0" fontId="75" fillId="0" borderId="2" xfId="0" applyFont="1" applyBorder="1" applyAlignment="1">
      <alignment horizontal="center" vertical="center" wrapText="1"/>
    </xf>
    <xf numFmtId="41" fontId="73" fillId="0" borderId="2" xfId="65" applyFont="1" applyFill="1" applyBorder="1" applyAlignment="1">
      <alignment vertical="center"/>
    </xf>
    <xf numFmtId="41" fontId="75" fillId="0" borderId="2" xfId="65" applyFont="1" applyBorder="1"/>
    <xf numFmtId="0" fontId="75" fillId="0" borderId="12" xfId="0" applyFont="1" applyBorder="1" applyAlignment="1">
      <alignment horizontal="center"/>
    </xf>
    <xf numFmtId="0" fontId="75" fillId="0" borderId="7" xfId="0" applyFont="1" applyBorder="1" applyAlignment="1">
      <alignment horizontal="center"/>
    </xf>
    <xf numFmtId="0" fontId="75" fillId="0" borderId="5" xfId="0" applyFont="1" applyBorder="1" applyAlignment="1">
      <alignment horizontal="center"/>
    </xf>
    <xf numFmtId="41" fontId="75" fillId="0" borderId="1" xfId="65" applyFont="1" applyFill="1" applyBorder="1"/>
    <xf numFmtId="0" fontId="75" fillId="0" borderId="1" xfId="0" applyFont="1" applyBorder="1" applyAlignment="1">
      <alignment horizontal="center"/>
    </xf>
    <xf numFmtId="0" fontId="75" fillId="0" borderId="0" xfId="0" applyFont="1" applyAlignment="1">
      <alignment horizontal="center"/>
    </xf>
    <xf numFmtId="3" fontId="73" fillId="0" borderId="0" xfId="0" applyNumberFormat="1" applyFont="1"/>
    <xf numFmtId="0" fontId="73" fillId="0" borderId="632" xfId="0" applyFont="1" applyBorder="1"/>
    <xf numFmtId="0" fontId="75" fillId="0" borderId="678" xfId="0" applyFont="1" applyBorder="1" applyAlignment="1">
      <alignment horizontal="center"/>
    </xf>
    <xf numFmtId="41" fontId="73" fillId="0" borderId="678" xfId="65" applyFont="1" applyFill="1" applyBorder="1"/>
    <xf numFmtId="41" fontId="73" fillId="0" borderId="678" xfId="65" applyFont="1" applyBorder="1"/>
    <xf numFmtId="0" fontId="73" fillId="0" borderId="632" xfId="0" applyFont="1" applyBorder="1" applyAlignment="1">
      <alignment horizontal="left" vertical="center" wrapText="1"/>
    </xf>
    <xf numFmtId="41" fontId="73" fillId="0" borderId="2" xfId="65" applyFont="1" applyBorder="1" applyAlignment="1">
      <alignment vertical="top" wrapText="1"/>
    </xf>
    <xf numFmtId="173" fontId="123" fillId="0" borderId="0" xfId="0" applyNumberFormat="1" applyFont="1"/>
    <xf numFmtId="0" fontId="73" fillId="0" borderId="22" xfId="0" applyFont="1" applyBorder="1"/>
    <xf numFmtId="41" fontId="73" fillId="0" borderId="12" xfId="65" applyFont="1" applyFill="1" applyBorder="1"/>
    <xf numFmtId="41" fontId="73" fillId="0" borderId="12" xfId="65" applyFont="1" applyBorder="1" applyAlignment="1">
      <alignment vertical="top" wrapText="1"/>
    </xf>
    <xf numFmtId="41" fontId="73" fillId="0" borderId="12" xfId="65" applyFont="1" applyBorder="1"/>
    <xf numFmtId="173" fontId="123" fillId="0" borderId="0" xfId="0" applyNumberFormat="1" applyFont="1" applyAlignment="1">
      <alignment horizontal="center"/>
    </xf>
    <xf numFmtId="173" fontId="124" fillId="0" borderId="0" xfId="0" applyNumberFormat="1" applyFont="1" applyAlignment="1">
      <alignment horizontal="center"/>
    </xf>
    <xf numFmtId="0" fontId="123" fillId="0" borderId="0" xfId="3" applyFont="1" applyAlignment="1">
      <alignment horizontal="center" vertical="top" wrapText="1"/>
    </xf>
    <xf numFmtId="0" fontId="124" fillId="0" borderId="0" xfId="3" applyFont="1" applyAlignment="1">
      <alignment horizontal="center" vertical="top" wrapText="1"/>
    </xf>
    <xf numFmtId="199" fontId="123" fillId="0" borderId="0" xfId="0" applyNumberFormat="1" applyFont="1"/>
    <xf numFmtId="41" fontId="70" fillId="0" borderId="2" xfId="65" applyFont="1" applyBorder="1"/>
    <xf numFmtId="41" fontId="69" fillId="0" borderId="2" xfId="65" applyFont="1" applyBorder="1"/>
    <xf numFmtId="41" fontId="70" fillId="0" borderId="12" xfId="65" applyFont="1" applyBorder="1" applyAlignment="1">
      <alignment horizontal="right" vertical="center"/>
    </xf>
    <xf numFmtId="0" fontId="69" fillId="0" borderId="0" xfId="0" applyFont="1"/>
    <xf numFmtId="0" fontId="70" fillId="0" borderId="0" xfId="0" applyFont="1" applyAlignment="1">
      <alignment horizontal="center"/>
    </xf>
    <xf numFmtId="0" fontId="127" fillId="0" borderId="0" xfId="0" applyFont="1" applyAlignment="1">
      <alignment horizontal="center"/>
    </xf>
    <xf numFmtId="0" fontId="69" fillId="0" borderId="0" xfId="0" applyFont="1" applyAlignment="1">
      <alignment horizontal="left"/>
    </xf>
    <xf numFmtId="0" fontId="70" fillId="0" borderId="675" xfId="0" applyFont="1" applyBorder="1"/>
    <xf numFmtId="0" fontId="70" fillId="0" borderId="678" xfId="0" applyFont="1" applyBorder="1" applyAlignment="1">
      <alignment horizontal="center"/>
    </xf>
    <xf numFmtId="41" fontId="70" fillId="0" borderId="678" xfId="65" applyFont="1" applyBorder="1"/>
    <xf numFmtId="0" fontId="128" fillId="0" borderId="4" xfId="0" applyFont="1" applyBorder="1"/>
    <xf numFmtId="0" fontId="129" fillId="0" borderId="2" xfId="0" applyFont="1" applyBorder="1" applyAlignment="1">
      <alignment horizontal="center"/>
    </xf>
    <xf numFmtId="0" fontId="69" fillId="0" borderId="4" xfId="0" quotePrefix="1" applyFont="1" applyBorder="1"/>
    <xf numFmtId="0" fontId="70" fillId="0" borderId="2" xfId="0" quotePrefix="1" applyFont="1" applyBorder="1" applyAlignment="1">
      <alignment horizontal="center"/>
    </xf>
    <xf numFmtId="0" fontId="70" fillId="0" borderId="4" xfId="0" applyFont="1" applyBorder="1"/>
    <xf numFmtId="0" fontId="70" fillId="0" borderId="2" xfId="0" applyFont="1" applyBorder="1" applyAlignment="1">
      <alignment horizontal="center"/>
    </xf>
    <xf numFmtId="0" fontId="69" fillId="0" borderId="4" xfId="0" applyFont="1" applyBorder="1"/>
    <xf numFmtId="0" fontId="69" fillId="0" borderId="4" xfId="0" applyFont="1" applyBorder="1" applyAlignment="1">
      <alignment horizontal="left" vertical="center" wrapText="1"/>
    </xf>
    <xf numFmtId="0" fontId="70" fillId="0" borderId="2" xfId="0" applyFont="1" applyBorder="1" applyAlignment="1">
      <alignment horizontal="center" vertical="center" wrapText="1"/>
    </xf>
    <xf numFmtId="0" fontId="70" fillId="0" borderId="22" xfId="0" applyFont="1" applyBorder="1" applyAlignment="1">
      <alignment horizontal="left" vertical="center" wrapText="1"/>
    </xf>
    <xf numFmtId="0" fontId="70" fillId="0" borderId="12" xfId="0" applyFont="1" applyBorder="1" applyAlignment="1">
      <alignment horizontal="left" vertical="center"/>
    </xf>
    <xf numFmtId="41" fontId="123" fillId="0" borderId="0" xfId="0" applyNumberFormat="1" applyFont="1"/>
    <xf numFmtId="3" fontId="69" fillId="0" borderId="0" xfId="0" applyNumberFormat="1" applyFont="1"/>
    <xf numFmtId="0" fontId="123" fillId="0" borderId="0" xfId="0" applyFont="1" applyAlignment="1">
      <alignment horizontal="right"/>
    </xf>
    <xf numFmtId="41" fontId="73" fillId="0" borderId="674" xfId="65" applyFont="1" applyFill="1" applyBorder="1" applyAlignment="1">
      <alignment vertical="top" wrapText="1"/>
    </xf>
    <xf numFmtId="41" fontId="73" fillId="0" borderId="617" xfId="65" applyFont="1" applyFill="1" applyBorder="1" applyAlignment="1">
      <alignment vertical="top" wrapText="1"/>
    </xf>
    <xf numFmtId="215" fontId="73" fillId="0" borderId="674" xfId="65" applyNumberFormat="1" applyFont="1" applyBorder="1" applyAlignment="1">
      <alignment horizontal="right" vertical="top" wrapText="1"/>
    </xf>
    <xf numFmtId="215" fontId="73" fillId="0" borderId="617" xfId="65" applyNumberFormat="1" applyFont="1" applyBorder="1" applyAlignment="1">
      <alignment horizontal="right" vertical="top" wrapText="1"/>
    </xf>
    <xf numFmtId="41" fontId="73" fillId="0" borderId="617" xfId="65" applyFont="1" applyBorder="1" applyAlignment="1">
      <alignment vertical="top" wrapText="1"/>
    </xf>
    <xf numFmtId="215" fontId="73" fillId="0" borderId="617" xfId="65" applyNumberFormat="1" applyFont="1" applyBorder="1" applyAlignment="1">
      <alignment vertical="top" wrapText="1"/>
    </xf>
    <xf numFmtId="215" fontId="75" fillId="0" borderId="617" xfId="65" applyNumberFormat="1" applyFont="1" applyBorder="1" applyAlignment="1">
      <alignment vertical="top" wrapText="1"/>
    </xf>
    <xf numFmtId="41" fontId="73" fillId="0" borderId="617" xfId="65" applyFont="1" applyFill="1" applyBorder="1" applyAlignment="1">
      <alignment horizontal="right" wrapText="1"/>
    </xf>
    <xf numFmtId="41" fontId="73" fillId="0" borderId="617" xfId="65" applyFont="1" applyBorder="1" applyAlignment="1">
      <alignment wrapText="1"/>
    </xf>
    <xf numFmtId="41" fontId="75" fillId="0" borderId="617" xfId="65" applyFont="1" applyBorder="1" applyAlignment="1">
      <alignment horizontal="right" wrapText="1"/>
    </xf>
    <xf numFmtId="41" fontId="73" fillId="0" borderId="617" xfId="65" applyFont="1" applyBorder="1" applyAlignment="1">
      <alignment horizontal="right" wrapText="1"/>
    </xf>
    <xf numFmtId="215" fontId="73" fillId="0" borderId="617" xfId="65" applyNumberFormat="1" applyFont="1" applyBorder="1" applyAlignment="1">
      <alignment horizontal="right" wrapText="1"/>
    </xf>
    <xf numFmtId="41" fontId="73" fillId="0" borderId="650" xfId="65" applyFont="1" applyBorder="1" applyAlignment="1">
      <alignment horizontal="right" wrapText="1"/>
    </xf>
    <xf numFmtId="215" fontId="73" fillId="0" borderId="650" xfId="65" applyNumberFormat="1" applyFont="1" applyBorder="1" applyAlignment="1">
      <alignment horizontal="right" wrapText="1"/>
    </xf>
    <xf numFmtId="41" fontId="75" fillId="0" borderId="650" xfId="65" applyFont="1" applyBorder="1" applyAlignment="1">
      <alignment horizontal="right" wrapText="1"/>
    </xf>
    <xf numFmtId="0" fontId="73" fillId="0" borderId="0" xfId="0" applyFont="1" applyAlignment="1">
      <alignment vertical="center"/>
    </xf>
    <xf numFmtId="0" fontId="75" fillId="0" borderId="0" xfId="0" applyFont="1" applyAlignment="1">
      <alignment vertical="center" wrapText="1"/>
    </xf>
    <xf numFmtId="0" fontId="75" fillId="0" borderId="0" xfId="0" applyFont="1" applyAlignment="1">
      <alignment horizontal="left" vertical="top" wrapText="1"/>
    </xf>
    <xf numFmtId="0" fontId="73" fillId="0" borderId="0" xfId="0" applyFont="1" applyAlignment="1">
      <alignment horizontal="left" vertical="top" wrapText="1"/>
    </xf>
    <xf numFmtId="0" fontId="75" fillId="0" borderId="0" xfId="0" applyFont="1" applyAlignment="1">
      <alignment wrapText="1"/>
    </xf>
    <xf numFmtId="0" fontId="75" fillId="0" borderId="0" xfId="0" applyFont="1" applyAlignment="1">
      <alignment horizontal="left" vertical="center" wrapText="1"/>
    </xf>
    <xf numFmtId="0" fontId="75" fillId="0" borderId="0" xfId="0" applyFont="1" applyAlignment="1">
      <alignment vertical="center"/>
    </xf>
    <xf numFmtId="173" fontId="75" fillId="0" borderId="0" xfId="0" applyNumberFormat="1" applyFont="1" applyAlignment="1">
      <alignment vertical="center"/>
    </xf>
    <xf numFmtId="0" fontId="73" fillId="0" borderId="0" xfId="0" applyFont="1" applyAlignment="1">
      <alignment horizontal="left" wrapText="1"/>
    </xf>
    <xf numFmtId="173" fontId="73" fillId="0" borderId="0" xfId="0" applyNumberFormat="1" applyFont="1" applyAlignment="1">
      <alignment horizontal="left"/>
    </xf>
    <xf numFmtId="4" fontId="73" fillId="0" borderId="674" xfId="0" applyNumberFormat="1" applyFont="1" applyBorder="1" applyAlignment="1">
      <alignment horizontal="center" vertical="center" wrapText="1"/>
    </xf>
    <xf numFmtId="4" fontId="73" fillId="0" borderId="617" xfId="0" applyNumberFormat="1" applyFont="1" applyBorder="1" applyAlignment="1">
      <alignment horizontal="center" vertical="center" wrapText="1"/>
    </xf>
    <xf numFmtId="0" fontId="75" fillId="0" borderId="0" xfId="0" applyFont="1" applyAlignment="1">
      <alignment horizontal="left" vertical="center"/>
    </xf>
    <xf numFmtId="0" fontId="73" fillId="0" borderId="674" xfId="0" applyFont="1" applyBorder="1" applyAlignment="1">
      <alignment horizontal="center" vertical="top" wrapText="1"/>
    </xf>
    <xf numFmtId="215" fontId="73" fillId="0" borderId="674" xfId="65" applyNumberFormat="1" applyFont="1" applyFill="1" applyBorder="1" applyAlignment="1">
      <alignment horizontal="right" vertical="top" wrapText="1"/>
    </xf>
    <xf numFmtId="4" fontId="73" fillId="0" borderId="0" xfId="0" applyNumberFormat="1" applyFont="1"/>
    <xf numFmtId="0" fontId="73" fillId="0" borderId="617" xfId="0" applyFont="1" applyBorder="1" applyAlignment="1">
      <alignment horizontal="center" vertical="center" wrapText="1"/>
    </xf>
    <xf numFmtId="215" fontId="73" fillId="0" borderId="617" xfId="65" applyNumberFormat="1" applyFont="1" applyFill="1" applyBorder="1" applyAlignment="1">
      <alignment horizontal="right" vertical="top" wrapText="1"/>
    </xf>
    <xf numFmtId="0" fontId="73" fillId="0" borderId="617" xfId="0" applyFont="1" applyBorder="1" applyAlignment="1">
      <alignment horizontal="center" vertical="top" wrapText="1"/>
    </xf>
    <xf numFmtId="0" fontId="75" fillId="0" borderId="0" xfId="0" applyFont="1" applyAlignment="1">
      <alignment vertical="top" wrapText="1"/>
    </xf>
    <xf numFmtId="0" fontId="75" fillId="0" borderId="617" xfId="0" applyFont="1" applyBorder="1" applyAlignment="1">
      <alignment horizontal="center" vertical="top" wrapText="1"/>
    </xf>
    <xf numFmtId="4" fontId="75" fillId="0" borderId="617" xfId="0" applyNumberFormat="1" applyFont="1" applyBorder="1" applyAlignment="1">
      <alignment horizontal="right" vertical="top" wrapText="1"/>
    </xf>
    <xf numFmtId="0" fontId="126" fillId="0" borderId="0" xfId="0" applyFont="1" applyAlignment="1">
      <alignment horizontal="justify" vertical="top" wrapText="1"/>
    </xf>
    <xf numFmtId="0" fontId="126" fillId="0" borderId="0" xfId="0" applyFont="1" applyAlignment="1">
      <alignment horizontal="center" vertical="top" wrapText="1"/>
    </xf>
    <xf numFmtId="4" fontId="126" fillId="0" borderId="0" xfId="0" applyNumberFormat="1" applyFont="1" applyAlignment="1">
      <alignment horizontal="right" vertical="top" wrapText="1"/>
    </xf>
    <xf numFmtId="173" fontId="126" fillId="0" borderId="0" xfId="0" applyNumberFormat="1" applyFont="1" applyAlignment="1">
      <alignment horizontal="right" vertical="top" wrapText="1"/>
    </xf>
    <xf numFmtId="173" fontId="126" fillId="0" borderId="0" xfId="0" applyNumberFormat="1" applyFont="1" applyAlignment="1">
      <alignment vertical="top" wrapText="1"/>
    </xf>
    <xf numFmtId="3" fontId="126" fillId="0" borderId="0" xfId="0" applyNumberFormat="1" applyFont="1" applyAlignment="1">
      <alignment vertical="top" wrapText="1"/>
    </xf>
    <xf numFmtId="43" fontId="73" fillId="0" borderId="0" xfId="0" applyNumberFormat="1" applyFont="1"/>
    <xf numFmtId="173" fontId="73" fillId="0" borderId="0" xfId="0" applyNumberFormat="1" applyFont="1" applyAlignment="1">
      <alignment horizontal="right" vertical="top" wrapText="1"/>
    </xf>
    <xf numFmtId="173" fontId="73" fillId="0" borderId="0" xfId="0" applyNumberFormat="1" applyFont="1" applyAlignment="1">
      <alignment vertical="top" wrapText="1"/>
    </xf>
    <xf numFmtId="3" fontId="73" fillId="0" borderId="0" xfId="0" applyNumberFormat="1" applyFont="1" applyAlignment="1">
      <alignment horizontal="right" vertical="top" wrapText="1"/>
    </xf>
    <xf numFmtId="3" fontId="73" fillId="0" borderId="0" xfId="0" applyNumberFormat="1" applyFont="1" applyAlignment="1">
      <alignment vertical="top" wrapText="1"/>
    </xf>
    <xf numFmtId="0" fontId="75" fillId="0" borderId="617" xfId="0" applyFont="1" applyBorder="1" applyAlignment="1">
      <alignment horizontal="center" wrapText="1"/>
    </xf>
    <xf numFmtId="0" fontId="73" fillId="0" borderId="617" xfId="0" applyFont="1" applyBorder="1" applyAlignment="1">
      <alignment horizontal="right" wrapText="1"/>
    </xf>
    <xf numFmtId="0" fontId="73" fillId="0" borderId="617" xfId="0" applyFont="1" applyBorder="1" applyAlignment="1">
      <alignment horizontal="center" wrapText="1"/>
    </xf>
    <xf numFmtId="215" fontId="73" fillId="0" borderId="617" xfId="65" applyNumberFormat="1" applyFont="1" applyFill="1" applyBorder="1" applyAlignment="1">
      <alignment horizontal="right" wrapText="1"/>
    </xf>
    <xf numFmtId="215" fontId="75" fillId="0" borderId="617" xfId="65" applyNumberFormat="1" applyFont="1" applyBorder="1" applyAlignment="1">
      <alignment horizontal="right" wrapText="1"/>
    </xf>
    <xf numFmtId="176" fontId="73" fillId="0" borderId="0" xfId="0" applyNumberFormat="1" applyFont="1"/>
    <xf numFmtId="4" fontId="73" fillId="0" borderId="650" xfId="0" applyNumberFormat="1" applyFont="1" applyBorder="1" applyAlignment="1">
      <alignment horizontal="center" wrapText="1"/>
    </xf>
    <xf numFmtId="4" fontId="73" fillId="0" borderId="0" xfId="0" applyNumberFormat="1" applyFont="1" applyAlignment="1">
      <alignment horizontal="center" wrapText="1"/>
    </xf>
    <xf numFmtId="173" fontId="73" fillId="0" borderId="0" xfId="0" applyNumberFormat="1" applyFont="1" applyAlignment="1">
      <alignment vertical="center"/>
    </xf>
    <xf numFmtId="3" fontId="73" fillId="0" borderId="650" xfId="0" applyNumberFormat="1" applyFont="1" applyBorder="1" applyAlignment="1">
      <alignment horizontal="center" wrapText="1"/>
    </xf>
    <xf numFmtId="3" fontId="75" fillId="0" borderId="650" xfId="0" applyNumberFormat="1" applyFont="1" applyBorder="1" applyAlignment="1">
      <alignment horizontal="center" wrapText="1"/>
    </xf>
    <xf numFmtId="3" fontId="75" fillId="0" borderId="0" xfId="0" applyNumberFormat="1" applyFont="1"/>
    <xf numFmtId="3" fontId="73" fillId="0" borderId="0" xfId="0" applyNumberFormat="1" applyFont="1" applyAlignment="1">
      <alignment horizontal="center" vertical="top" wrapText="1"/>
    </xf>
    <xf numFmtId="174" fontId="73" fillId="0" borderId="0" xfId="0" applyNumberFormat="1" applyFont="1" applyAlignment="1">
      <alignment horizontal="right" vertical="top" wrapText="1"/>
    </xf>
    <xf numFmtId="0" fontId="73" fillId="0" borderId="0" xfId="0" applyFont="1" applyAlignment="1">
      <alignment horizontal="left" vertical="center"/>
    </xf>
    <xf numFmtId="3" fontId="73" fillId="0" borderId="617" xfId="0" applyNumberFormat="1" applyFont="1" applyBorder="1" applyAlignment="1">
      <alignment horizontal="center" wrapText="1"/>
    </xf>
    <xf numFmtId="3" fontId="75" fillId="0" borderId="650" xfId="0" applyNumberFormat="1" applyFont="1" applyBorder="1" applyAlignment="1">
      <alignment horizontal="right" wrapText="1"/>
    </xf>
    <xf numFmtId="0" fontId="73" fillId="0" borderId="0" xfId="0" applyFont="1" applyAlignment="1">
      <alignment horizontal="justify" wrapText="1"/>
    </xf>
    <xf numFmtId="3" fontId="73" fillId="0" borderId="0" xfId="0" applyNumberFormat="1" applyFont="1" applyAlignment="1">
      <alignment horizontal="center" wrapText="1"/>
    </xf>
    <xf numFmtId="4" fontId="73" fillId="0" borderId="0" xfId="1" applyNumberFormat="1" applyFont="1" applyFill="1" applyBorder="1" applyAlignment="1">
      <alignment horizontal="right" wrapText="1"/>
    </xf>
    <xf numFmtId="4" fontId="75" fillId="0" borderId="650" xfId="0" applyNumberFormat="1" applyFont="1" applyBorder="1" applyAlignment="1">
      <alignment horizontal="right" wrapText="1"/>
    </xf>
    <xf numFmtId="173" fontId="75" fillId="0" borderId="5" xfId="2" applyNumberFormat="1" applyFont="1" applyFill="1" applyBorder="1" applyAlignment="1">
      <alignment horizontal="right" vertical="top" wrapText="1"/>
    </xf>
    <xf numFmtId="3" fontId="73" fillId="0" borderId="5" xfId="0" quotePrefix="1" applyNumberFormat="1" applyFont="1" applyBorder="1" applyAlignment="1">
      <alignment horizontal="center" vertical="top" wrapText="1"/>
    </xf>
    <xf numFmtId="173" fontId="75" fillId="0" borderId="0" xfId="0" applyNumberFormat="1" applyFont="1"/>
    <xf numFmtId="0" fontId="75" fillId="0" borderId="8" xfId="0" applyFont="1" applyBorder="1" applyAlignment="1">
      <alignment horizontal="left" vertical="top" wrapText="1"/>
    </xf>
    <xf numFmtId="173" fontId="75" fillId="0" borderId="8" xfId="2" applyNumberFormat="1" applyFont="1" applyFill="1" applyBorder="1" applyAlignment="1">
      <alignment horizontal="right" vertical="top" wrapText="1"/>
    </xf>
    <xf numFmtId="3" fontId="73" fillId="0" borderId="8" xfId="0" quotePrefix="1" applyNumberFormat="1" applyFont="1" applyBorder="1" applyAlignment="1">
      <alignment horizontal="center" vertical="top" wrapText="1"/>
    </xf>
    <xf numFmtId="173" fontId="75" fillId="0" borderId="5" xfId="2" applyNumberFormat="1" applyFont="1" applyFill="1" applyBorder="1" applyAlignment="1">
      <alignment vertical="top" wrapText="1"/>
    </xf>
    <xf numFmtId="0" fontId="75" fillId="0" borderId="5" xfId="0" applyFont="1" applyBorder="1" applyAlignment="1">
      <alignment vertical="top" wrapText="1"/>
    </xf>
    <xf numFmtId="41" fontId="75" fillId="0" borderId="0" xfId="0" applyNumberFormat="1" applyFont="1"/>
    <xf numFmtId="173" fontId="75" fillId="0" borderId="8" xfId="2" applyNumberFormat="1" applyFont="1" applyFill="1" applyBorder="1" applyAlignment="1">
      <alignment vertical="top" wrapText="1"/>
    </xf>
    <xf numFmtId="3" fontId="75" fillId="0" borderId="8" xfId="2" applyNumberFormat="1" applyFont="1" applyFill="1" applyBorder="1" applyAlignment="1">
      <alignment vertical="top" wrapText="1"/>
    </xf>
    <xf numFmtId="0" fontId="75" fillId="0" borderId="8" xfId="0" applyFont="1" applyBorder="1" applyAlignment="1">
      <alignment vertical="top" wrapText="1"/>
    </xf>
    <xf numFmtId="199" fontId="75" fillId="0" borderId="0" xfId="0" applyNumberFormat="1" applyFont="1"/>
    <xf numFmtId="0" fontId="73" fillId="0" borderId="8" xfId="0" applyFont="1" applyBorder="1" applyAlignment="1">
      <alignment horizontal="left" vertical="center" wrapText="1"/>
    </xf>
    <xf numFmtId="0" fontId="75" fillId="0" borderId="8" xfId="0" applyFont="1" applyBorder="1" applyAlignment="1">
      <alignment horizontal="center" vertical="center" wrapText="1"/>
    </xf>
    <xf numFmtId="173" fontId="73" fillId="0" borderId="8" xfId="0" applyNumberFormat="1" applyFont="1" applyBorder="1" applyAlignment="1">
      <alignment horizontal="center" vertical="center" wrapText="1"/>
    </xf>
    <xf numFmtId="173" fontId="73" fillId="0" borderId="8" xfId="2" applyNumberFormat="1" applyFont="1" applyFill="1" applyBorder="1" applyAlignment="1">
      <alignment horizontal="right" vertical="center" wrapText="1"/>
    </xf>
    <xf numFmtId="169" fontId="73" fillId="0" borderId="8" xfId="2" applyNumberFormat="1" applyFont="1" applyFill="1" applyBorder="1" applyAlignment="1">
      <alignment horizontal="center" vertical="center" wrapText="1"/>
    </xf>
    <xf numFmtId="3" fontId="75" fillId="0" borderId="302" xfId="2" applyNumberFormat="1" applyFont="1" applyFill="1" applyBorder="1" applyAlignment="1">
      <alignment vertical="top" wrapText="1"/>
    </xf>
    <xf numFmtId="173" fontId="75" fillId="0" borderId="302" xfId="2" applyNumberFormat="1" applyFont="1" applyFill="1" applyBorder="1" applyAlignment="1">
      <alignment vertical="top" wrapText="1"/>
    </xf>
    <xf numFmtId="3" fontId="73" fillId="0" borderId="5" xfId="0" applyNumberFormat="1" applyFont="1" applyBorder="1" applyAlignment="1">
      <alignment vertical="top" wrapText="1"/>
    </xf>
    <xf numFmtId="0" fontId="73" fillId="0" borderId="5" xfId="0" applyFont="1" applyBorder="1"/>
    <xf numFmtId="199" fontId="75" fillId="0" borderId="4" xfId="0" applyNumberFormat="1" applyFont="1" applyBorder="1"/>
    <xf numFmtId="0" fontId="75" fillId="0" borderId="24" xfId="0" applyFont="1" applyBorder="1" applyAlignment="1">
      <alignment horizontal="left" vertical="top" wrapText="1"/>
    </xf>
    <xf numFmtId="173" fontId="75" fillId="0" borderId="24" xfId="2" applyNumberFormat="1" applyFont="1" applyFill="1" applyBorder="1" applyAlignment="1">
      <alignment vertical="top" wrapText="1"/>
    </xf>
    <xf numFmtId="3" fontId="75" fillId="0" borderId="24" xfId="2" applyNumberFormat="1" applyFont="1" applyFill="1" applyBorder="1" applyAlignment="1">
      <alignment vertical="top" wrapText="1"/>
    </xf>
    <xf numFmtId="3" fontId="73" fillId="0" borderId="24" xfId="0" applyNumberFormat="1" applyFont="1" applyBorder="1" applyAlignment="1">
      <alignment vertical="top" wrapText="1"/>
    </xf>
    <xf numFmtId="0" fontId="75" fillId="0" borderId="302" xfId="0" applyFont="1" applyBorder="1" applyAlignment="1">
      <alignment horizontal="center" vertical="top" wrapText="1"/>
    </xf>
    <xf numFmtId="173" fontId="73" fillId="0" borderId="302" xfId="0" applyNumberFormat="1" applyFont="1" applyBorder="1" applyAlignment="1">
      <alignment horizontal="center" vertical="top" wrapText="1"/>
    </xf>
    <xf numFmtId="173" fontId="73" fillId="0" borderId="302" xfId="0" applyNumberFormat="1" applyFont="1" applyBorder="1" applyAlignment="1">
      <alignment horizontal="right" vertical="top" wrapText="1"/>
    </xf>
    <xf numFmtId="169" fontId="73" fillId="0" borderId="302" xfId="2" applyNumberFormat="1" applyFont="1" applyFill="1" applyBorder="1" applyAlignment="1">
      <alignment horizontal="center" vertical="center" wrapText="1"/>
    </xf>
    <xf numFmtId="3" fontId="73" fillId="0" borderId="302" xfId="0" quotePrefix="1" applyNumberFormat="1" applyFont="1" applyBorder="1" applyAlignment="1">
      <alignment horizontal="center" vertical="top" wrapText="1"/>
    </xf>
    <xf numFmtId="169" fontId="75" fillId="0" borderId="302" xfId="2" applyNumberFormat="1" applyFont="1" applyFill="1" applyBorder="1" applyAlignment="1">
      <alignment horizontal="center" vertical="center" wrapText="1"/>
    </xf>
    <xf numFmtId="173" fontId="73" fillId="0" borderId="5" xfId="0" applyNumberFormat="1" applyFont="1" applyBorder="1" applyAlignment="1">
      <alignment horizontal="right" vertical="top" wrapText="1"/>
    </xf>
    <xf numFmtId="3" fontId="75" fillId="0" borderId="0" xfId="2" applyNumberFormat="1" applyFont="1" applyFill="1" applyBorder="1" applyAlignment="1">
      <alignment vertical="top" wrapText="1"/>
    </xf>
    <xf numFmtId="173" fontId="75" fillId="0" borderId="0" xfId="2" applyNumberFormat="1" applyFont="1" applyFill="1" applyBorder="1" applyAlignment="1">
      <alignment vertical="top" wrapText="1"/>
    </xf>
    <xf numFmtId="0" fontId="75" fillId="0" borderId="4" xfId="0" applyFont="1" applyBorder="1" applyAlignment="1">
      <alignment vertical="center" wrapText="1"/>
    </xf>
    <xf numFmtId="0" fontId="130" fillId="0" borderId="0" xfId="0" applyFont="1"/>
    <xf numFmtId="174" fontId="73" fillId="0" borderId="674" xfId="2" applyNumberFormat="1" applyFont="1" applyFill="1" applyBorder="1" applyAlignment="1">
      <alignment horizontal="right"/>
    </xf>
    <xf numFmtId="173" fontId="75" fillId="0" borderId="203" xfId="25472" applyNumberFormat="1" applyFont="1" applyFill="1" applyBorder="1" applyAlignment="1">
      <alignment horizontal="right" wrapText="1"/>
    </xf>
    <xf numFmtId="3" fontId="75" fillId="0" borderId="4" xfId="0" applyNumberFormat="1" applyFont="1" applyBorder="1" applyAlignment="1">
      <alignment vertical="center" wrapText="1"/>
    </xf>
    <xf numFmtId="173" fontId="73" fillId="0" borderId="7" xfId="2" applyNumberFormat="1" applyFont="1" applyFill="1" applyBorder="1" applyAlignment="1">
      <alignment wrapText="1"/>
    </xf>
    <xf numFmtId="173" fontId="73" fillId="0" borderId="8" xfId="2" applyNumberFormat="1" applyFont="1" applyFill="1" applyBorder="1" applyAlignment="1">
      <alignment wrapText="1"/>
    </xf>
    <xf numFmtId="173" fontId="73" fillId="0" borderId="9" xfId="2" applyNumberFormat="1" applyFont="1" applyFill="1" applyBorder="1" applyAlignment="1">
      <alignment wrapText="1"/>
    </xf>
    <xf numFmtId="169" fontId="75" fillId="0" borderId="203" xfId="25472" applyNumberFormat="1" applyFont="1" applyFill="1" applyBorder="1" applyAlignment="1">
      <alignment horizontal="center" wrapText="1"/>
    </xf>
    <xf numFmtId="173" fontId="73" fillId="0" borderId="215" xfId="25472" applyNumberFormat="1" applyFont="1" applyFill="1" applyBorder="1" applyAlignment="1">
      <alignment horizontal="right" wrapText="1"/>
    </xf>
    <xf numFmtId="173" fontId="73" fillId="0" borderId="4" xfId="25472" applyNumberFormat="1" applyFont="1" applyFill="1" applyBorder="1" applyAlignment="1">
      <alignment horizontal="right" vertical="top" wrapText="1"/>
    </xf>
    <xf numFmtId="173" fontId="118" fillId="0" borderId="0" xfId="0" applyNumberFormat="1" applyFont="1"/>
    <xf numFmtId="199" fontId="73" fillId="0" borderId="0" xfId="0" applyNumberFormat="1" applyFont="1"/>
    <xf numFmtId="169" fontId="75" fillId="0" borderId="214" xfId="25472" applyNumberFormat="1" applyFont="1" applyFill="1" applyBorder="1" applyAlignment="1">
      <alignment horizontal="center" wrapText="1"/>
    </xf>
    <xf numFmtId="169" fontId="75" fillId="0" borderId="4" xfId="25472" applyNumberFormat="1" applyFont="1" applyFill="1" applyBorder="1" applyAlignment="1">
      <alignment horizontal="center" vertical="top" wrapText="1"/>
    </xf>
    <xf numFmtId="0" fontId="75" fillId="0" borderId="0" xfId="0" applyFont="1" applyAlignment="1">
      <alignment horizontal="justify"/>
    </xf>
    <xf numFmtId="0" fontId="120" fillId="0" borderId="0" xfId="0" applyFont="1" applyAlignment="1">
      <alignment vertical="center"/>
    </xf>
    <xf numFmtId="169" fontId="73" fillId="0" borderId="0" xfId="0" applyNumberFormat="1" applyFont="1"/>
    <xf numFmtId="0" fontId="120" fillId="0" borderId="0" xfId="0" applyFont="1"/>
    <xf numFmtId="173" fontId="75" fillId="0" borderId="0" xfId="0" applyNumberFormat="1" applyFont="1" applyAlignment="1">
      <alignment horizontal="center"/>
    </xf>
    <xf numFmtId="3" fontId="75" fillId="0" borderId="0" xfId="0" applyNumberFormat="1" applyFont="1" applyAlignment="1">
      <alignment horizontal="center"/>
    </xf>
    <xf numFmtId="3" fontId="75" fillId="0" borderId="0" xfId="0" applyNumberFormat="1" applyFont="1" applyAlignment="1">
      <alignment horizontal="right" vertical="top" wrapText="1"/>
    </xf>
    <xf numFmtId="2" fontId="75" fillId="0" borderId="5" xfId="0" applyNumberFormat="1" applyFont="1" applyBorder="1" applyAlignment="1">
      <alignment horizontal="center" vertical="center" wrapText="1"/>
    </xf>
    <xf numFmtId="2" fontId="75" fillId="0" borderId="1" xfId="0" applyNumberFormat="1" applyFont="1" applyBorder="1" applyAlignment="1">
      <alignment horizontal="center" vertical="center" wrapText="1"/>
    </xf>
    <xf numFmtId="0" fontId="73" fillId="0" borderId="5" xfId="0" applyFont="1" applyBorder="1" applyAlignment="1">
      <alignment horizontal="center" vertical="top" wrapText="1"/>
    </xf>
    <xf numFmtId="3" fontId="73" fillId="0" borderId="5" xfId="0" applyNumberFormat="1" applyFont="1" applyBorder="1" applyAlignment="1">
      <alignment horizontal="right" vertical="center" wrapText="1"/>
    </xf>
    <xf numFmtId="3" fontId="75" fillId="0" borderId="1" xfId="0" applyNumberFormat="1" applyFont="1" applyBorder="1" applyAlignment="1">
      <alignment horizontal="right" vertical="top" wrapText="1"/>
    </xf>
    <xf numFmtId="173" fontId="75" fillId="0" borderId="0" xfId="0" applyNumberFormat="1" applyFont="1" applyAlignment="1">
      <alignment horizontal="left"/>
    </xf>
    <xf numFmtId="3" fontId="75" fillId="0" borderId="0" xfId="0" applyNumberFormat="1" applyFont="1" applyAlignment="1">
      <alignment horizontal="left"/>
    </xf>
    <xf numFmtId="0" fontId="73" fillId="0" borderId="0" xfId="0" applyFont="1" applyAlignment="1">
      <alignment horizontal="center"/>
    </xf>
    <xf numFmtId="3" fontId="75" fillId="0" borderId="674" xfId="0" applyNumberFormat="1" applyFont="1" applyBorder="1" applyAlignment="1">
      <alignment horizontal="right"/>
    </xf>
    <xf numFmtId="3" fontId="75" fillId="0" borderId="650" xfId="0" applyNumberFormat="1" applyFont="1" applyBorder="1" applyAlignment="1">
      <alignment horizontal="right"/>
    </xf>
    <xf numFmtId="3" fontId="75" fillId="0" borderId="0" xfId="0" applyNumberFormat="1" applyFont="1" applyAlignment="1">
      <alignment horizontal="right" vertical="center" wrapText="1"/>
    </xf>
    <xf numFmtId="173" fontId="75" fillId="0" borderId="0" xfId="0" applyNumberFormat="1" applyFont="1" applyAlignment="1">
      <alignment horizontal="right" vertical="center" wrapText="1"/>
    </xf>
    <xf numFmtId="3" fontId="73" fillId="0" borderId="0" xfId="0" applyNumberFormat="1" applyFont="1" applyAlignment="1">
      <alignment horizontal="right"/>
    </xf>
    <xf numFmtId="0" fontId="73" fillId="0" borderId="625" xfId="0" applyFont="1" applyBorder="1" applyAlignment="1">
      <alignment horizontal="left"/>
    </xf>
    <xf numFmtId="0" fontId="73" fillId="0" borderId="634" xfId="0" applyFont="1" applyBorder="1" applyAlignment="1">
      <alignment horizontal="left"/>
    </xf>
    <xf numFmtId="41" fontId="73" fillId="0" borderId="0" xfId="65" applyFont="1" applyFill="1" applyBorder="1"/>
    <xf numFmtId="41" fontId="75" fillId="0" borderId="0" xfId="65" applyFont="1" applyFill="1" applyBorder="1"/>
    <xf numFmtId="41" fontId="73" fillId="0" borderId="674" xfId="65" applyFont="1" applyBorder="1" applyAlignment="1">
      <alignment horizontal="right"/>
    </xf>
    <xf numFmtId="3" fontId="75" fillId="0" borderId="0" xfId="0" applyNumberFormat="1" applyFont="1" applyAlignment="1">
      <alignment horizontal="right" wrapText="1"/>
    </xf>
    <xf numFmtId="3" fontId="75" fillId="0" borderId="0" xfId="0" applyNumberFormat="1" applyFont="1" applyAlignment="1">
      <alignment horizontal="right"/>
    </xf>
    <xf numFmtId="173" fontId="75" fillId="0" borderId="0" xfId="2" applyNumberFormat="1" applyFont="1" applyFill="1" applyBorder="1" applyAlignment="1">
      <alignment horizontal="justify" vertical="top" wrapText="1"/>
    </xf>
    <xf numFmtId="173" fontId="75" fillId="0" borderId="0" xfId="2" applyNumberFormat="1" applyFont="1" applyFill="1" applyBorder="1" applyAlignment="1">
      <alignment horizontal="right" vertical="top" wrapText="1"/>
    </xf>
    <xf numFmtId="0" fontId="75" fillId="0" borderId="0" xfId="0" applyFont="1" applyAlignment="1">
      <alignment horizontal="justify" vertical="top" wrapText="1"/>
    </xf>
    <xf numFmtId="169" fontId="73" fillId="0" borderId="0" xfId="0" applyNumberFormat="1" applyFont="1" applyAlignment="1">
      <alignment horizontal="justify" vertical="top" wrapText="1"/>
    </xf>
    <xf numFmtId="0" fontId="73" fillId="0" borderId="0" xfId="0" applyFont="1" applyAlignment="1">
      <alignment horizontal="justify" vertical="top" wrapText="1"/>
    </xf>
    <xf numFmtId="0" fontId="73" fillId="0" borderId="0" xfId="0" applyFont="1" applyAlignment="1">
      <alignment horizontal="justify"/>
    </xf>
    <xf numFmtId="0" fontId="73" fillId="0" borderId="507" xfId="0" applyFont="1" applyBorder="1" applyAlignment="1">
      <alignment horizontal="center" vertical="top" wrapText="1"/>
    </xf>
    <xf numFmtId="173" fontId="73" fillId="0" borderId="507" xfId="0" applyNumberFormat="1" applyFont="1" applyBorder="1" applyAlignment="1">
      <alignment horizontal="center" vertical="top" wrapText="1"/>
    </xf>
    <xf numFmtId="0" fontId="73" fillId="0" borderId="514" xfId="0" applyFont="1" applyBorder="1" applyAlignment="1">
      <alignment horizontal="center" vertical="top" wrapText="1"/>
    </xf>
    <xf numFmtId="173" fontId="73" fillId="0" borderId="0" xfId="0" applyNumberFormat="1" applyFont="1" applyAlignment="1">
      <alignment horizontal="justify" vertical="top" wrapText="1"/>
    </xf>
    <xf numFmtId="173" fontId="75" fillId="0" borderId="521" xfId="0" applyNumberFormat="1" applyFont="1" applyBorder="1" applyAlignment="1">
      <alignment horizontal="right" vertical="top" wrapText="1"/>
    </xf>
    <xf numFmtId="173" fontId="75" fillId="0" borderId="0" xfId="0" applyNumberFormat="1" applyFont="1" applyAlignment="1">
      <alignment horizontal="right" vertical="top" wrapText="1"/>
    </xf>
    <xf numFmtId="169" fontId="73" fillId="0" borderId="530" xfId="28615" applyNumberFormat="1" applyFont="1" applyFill="1" applyBorder="1" applyAlignment="1">
      <alignment horizontal="center" vertical="center" wrapText="1"/>
    </xf>
    <xf numFmtId="0" fontId="75" fillId="0" borderId="529" xfId="0" applyFont="1" applyBorder="1" applyAlignment="1">
      <alignment horizontal="justify" vertical="top" wrapText="1"/>
    </xf>
    <xf numFmtId="3" fontId="75" fillId="0" borderId="547" xfId="0" applyNumberFormat="1" applyFont="1" applyBorder="1" applyAlignment="1">
      <alignment vertical="center" wrapText="1"/>
    </xf>
    <xf numFmtId="3" fontId="73" fillId="0" borderId="0" xfId="0" applyNumberFormat="1" applyFont="1" applyAlignment="1">
      <alignment horizontal="justify" vertical="top" wrapText="1"/>
    </xf>
    <xf numFmtId="173" fontId="73" fillId="0" borderId="674" xfId="0" applyNumberFormat="1" applyFont="1" applyBorder="1" applyAlignment="1">
      <alignment horizontal="right" wrapText="1"/>
    </xf>
    <xf numFmtId="3" fontId="75" fillId="0" borderId="561" xfId="0" applyNumberFormat="1" applyFont="1" applyBorder="1" applyAlignment="1">
      <alignment horizontal="right" vertical="center"/>
    </xf>
    <xf numFmtId="3" fontId="73" fillId="0" borderId="0" xfId="0" applyNumberFormat="1" applyFont="1" applyAlignment="1">
      <alignment horizontal="center"/>
    </xf>
    <xf numFmtId="3" fontId="73" fillId="0" borderId="671" xfId="0" applyNumberFormat="1" applyFont="1" applyBorder="1"/>
    <xf numFmtId="3" fontId="73" fillId="0" borderId="11" xfId="0" applyNumberFormat="1" applyFont="1" applyBorder="1"/>
    <xf numFmtId="3" fontId="75" fillId="0" borderId="566" xfId="0" applyNumberFormat="1" applyFont="1" applyBorder="1" applyAlignment="1">
      <alignment horizontal="right"/>
    </xf>
    <xf numFmtId="3" fontId="73" fillId="0" borderId="650" xfId="0" applyNumberFormat="1" applyFont="1" applyBorder="1"/>
    <xf numFmtId="3" fontId="73" fillId="0" borderId="5" xfId="0" applyNumberFormat="1" applyFont="1" applyBorder="1"/>
    <xf numFmtId="41" fontId="73" fillId="0" borderId="0" xfId="0" applyNumberFormat="1" applyFont="1"/>
    <xf numFmtId="3" fontId="75" fillId="0" borderId="594" xfId="0" applyNumberFormat="1" applyFont="1" applyBorder="1" applyAlignment="1">
      <alignment horizontal="right"/>
    </xf>
    <xf numFmtId="173" fontId="73" fillId="0" borderId="0" xfId="0" quotePrefix="1" applyNumberFormat="1" applyFont="1"/>
    <xf numFmtId="3" fontId="75" fillId="0" borderId="603" xfId="0" applyNumberFormat="1" applyFont="1" applyBorder="1" applyAlignment="1">
      <alignment horizontal="right"/>
    </xf>
    <xf numFmtId="3" fontId="75" fillId="0" borderId="617" xfId="0" applyNumberFormat="1" applyFont="1" applyBorder="1" applyAlignment="1">
      <alignment horizontal="right"/>
    </xf>
    <xf numFmtId="3" fontId="75" fillId="0" borderId="624" xfId="0" applyNumberFormat="1" applyFont="1" applyBorder="1" applyAlignment="1">
      <alignment horizontal="right"/>
    </xf>
    <xf numFmtId="0" fontId="120" fillId="0" borderId="0" xfId="0" applyFont="1" applyAlignment="1">
      <alignment horizontal="left"/>
    </xf>
    <xf numFmtId="3" fontId="75" fillId="0" borderId="5" xfId="0" applyNumberFormat="1" applyFont="1" applyBorder="1" applyAlignment="1">
      <alignment horizontal="right"/>
    </xf>
    <xf numFmtId="0" fontId="75" fillId="0" borderId="0" xfId="0" applyFont="1" applyAlignment="1">
      <alignment horizontal="center" vertical="top" wrapText="1"/>
    </xf>
    <xf numFmtId="3" fontId="75" fillId="0" borderId="0" xfId="0" applyNumberFormat="1" applyFont="1" applyAlignment="1">
      <alignment horizontal="center" vertical="top" wrapText="1"/>
    </xf>
    <xf numFmtId="3" fontId="73" fillId="0" borderId="674" xfId="0" applyNumberFormat="1" applyFont="1" applyBorder="1" applyAlignment="1">
      <alignment horizontal="center" wrapText="1"/>
    </xf>
    <xf numFmtId="41" fontId="73" fillId="0" borderId="674" xfId="65" applyFont="1" applyFill="1" applyBorder="1" applyAlignment="1">
      <alignment horizontal="right" wrapText="1"/>
    </xf>
    <xf numFmtId="0" fontId="75" fillId="0" borderId="0" xfId="0" applyFont="1" applyAlignment="1">
      <alignment horizontal="left" wrapText="1"/>
    </xf>
    <xf numFmtId="215" fontId="73" fillId="0" borderId="674" xfId="65" applyNumberFormat="1" applyFont="1" applyFill="1" applyBorder="1" applyAlignment="1">
      <alignment horizontal="right" wrapText="1"/>
    </xf>
    <xf numFmtId="4" fontId="75" fillId="0" borderId="0" xfId="0" applyNumberFormat="1" applyFont="1"/>
    <xf numFmtId="3" fontId="75" fillId="0" borderId="0" xfId="3" applyNumberFormat="1" applyFont="1" applyAlignment="1">
      <alignment vertical="top" wrapText="1"/>
    </xf>
    <xf numFmtId="173" fontId="75" fillId="0" borderId="0" xfId="3" applyNumberFormat="1" applyFont="1" applyAlignment="1">
      <alignment vertical="top" wrapText="1"/>
    </xf>
    <xf numFmtId="41" fontId="75" fillId="0" borderId="617" xfId="65" applyFont="1" applyBorder="1"/>
    <xf numFmtId="3" fontId="75" fillId="0" borderId="617" xfId="3" applyNumberFormat="1" applyFont="1" applyBorder="1" applyAlignment="1">
      <alignment vertical="top" wrapText="1"/>
    </xf>
    <xf numFmtId="1" fontId="122" fillId="0" borderId="0" xfId="0" applyNumberFormat="1" applyFont="1" applyAlignment="1">
      <alignment vertical="center"/>
    </xf>
    <xf numFmtId="172" fontId="75" fillId="0" borderId="0" xfId="0" applyNumberFormat="1" applyFont="1"/>
    <xf numFmtId="200" fontId="75" fillId="0" borderId="0" xfId="0" applyNumberFormat="1" applyFont="1"/>
    <xf numFmtId="41" fontId="75" fillId="0" borderId="413" xfId="65" applyFont="1" applyFill="1" applyBorder="1" applyAlignment="1">
      <alignment horizontal="left" wrapText="1"/>
    </xf>
    <xf numFmtId="41" fontId="75" fillId="0" borderId="413" xfId="65" applyFont="1" applyBorder="1" applyAlignment="1">
      <alignment horizontal="right" wrapText="1"/>
    </xf>
    <xf numFmtId="41" fontId="75" fillId="0" borderId="674" xfId="65" applyFont="1" applyFill="1" applyBorder="1" applyAlignment="1">
      <alignment horizontal="left" wrapText="1"/>
    </xf>
    <xf numFmtId="41" fontId="75" fillId="0" borderId="674" xfId="65" applyFont="1" applyBorder="1" applyAlignment="1">
      <alignment horizontal="right" wrapText="1"/>
    </xf>
    <xf numFmtId="41" fontId="73" fillId="0" borderId="401" xfId="65" applyFont="1" applyBorder="1" applyAlignment="1">
      <alignment horizontal="right"/>
    </xf>
    <xf numFmtId="41" fontId="75" fillId="0" borderId="401" xfId="65" applyFont="1" applyBorder="1" applyAlignment="1">
      <alignment horizontal="right" wrapText="1"/>
    </xf>
    <xf numFmtId="41" fontId="73" fillId="0" borderId="650" xfId="65" applyFont="1" applyBorder="1" applyAlignment="1">
      <alignment horizontal="right"/>
    </xf>
    <xf numFmtId="41" fontId="73" fillId="0" borderId="617" xfId="65" applyFont="1" applyBorder="1" applyAlignment="1">
      <alignment horizontal="right"/>
    </xf>
    <xf numFmtId="41" fontId="75" fillId="0" borderId="422" xfId="65" applyFont="1" applyBorder="1" applyAlignment="1">
      <alignment horizontal="right"/>
    </xf>
    <xf numFmtId="41" fontId="73" fillId="0" borderId="432" xfId="65" applyFont="1" applyBorder="1" applyAlignment="1">
      <alignment horizontal="right" wrapText="1"/>
    </xf>
    <xf numFmtId="41" fontId="73" fillId="0" borderId="432" xfId="65" applyFont="1" applyFill="1" applyBorder="1" applyAlignment="1">
      <alignment horizontal="right" wrapText="1"/>
    </xf>
    <xf numFmtId="41" fontId="73" fillId="0" borderId="5" xfId="65" applyFont="1" applyFill="1" applyBorder="1" applyAlignment="1">
      <alignment horizontal="right" vertical="center" wrapText="1"/>
    </xf>
    <xf numFmtId="41" fontId="75" fillId="0" borderId="432" xfId="65" applyFont="1" applyBorder="1" applyAlignment="1">
      <alignment horizontal="right" wrapText="1"/>
    </xf>
    <xf numFmtId="41" fontId="73" fillId="0" borderId="617" xfId="65" applyFont="1" applyFill="1" applyBorder="1" applyAlignment="1">
      <alignment horizontal="right" vertical="center" wrapText="1"/>
    </xf>
    <xf numFmtId="41" fontId="75" fillId="0" borderId="441" xfId="65" applyFont="1" applyBorder="1" applyAlignment="1">
      <alignment horizontal="right" vertical="center" wrapText="1"/>
    </xf>
    <xf numFmtId="41" fontId="73" fillId="0" borderId="448" xfId="65" applyFont="1" applyBorder="1" applyAlignment="1">
      <alignment horizontal="right"/>
    </xf>
    <xf numFmtId="41" fontId="75" fillId="0" borderId="448" xfId="65" applyFont="1" applyBorder="1" applyAlignment="1">
      <alignment horizontal="right" wrapText="1"/>
    </xf>
    <xf numFmtId="41" fontId="73" fillId="0" borderId="458" xfId="65" applyFont="1" applyBorder="1" applyAlignment="1">
      <alignment horizontal="right" wrapText="1"/>
    </xf>
    <xf numFmtId="41" fontId="75" fillId="0" borderId="457" xfId="65" applyFont="1" applyBorder="1" applyAlignment="1">
      <alignment horizontal="right" wrapText="1"/>
    </xf>
    <xf numFmtId="41" fontId="73" fillId="0" borderId="466" xfId="65" applyFont="1" applyBorder="1" applyAlignment="1">
      <alignment horizontal="right" wrapText="1"/>
    </xf>
    <xf numFmtId="41" fontId="75" fillId="0" borderId="465" xfId="65" applyFont="1" applyBorder="1" applyAlignment="1">
      <alignment horizontal="right" wrapText="1"/>
    </xf>
    <xf numFmtId="41" fontId="73" fillId="0" borderId="477" xfId="65" applyFont="1" applyBorder="1" applyAlignment="1">
      <alignment horizontal="right" wrapText="1"/>
    </xf>
    <xf numFmtId="41" fontId="75" fillId="0" borderId="477" xfId="65" applyFont="1" applyBorder="1" applyAlignment="1">
      <alignment horizontal="right" wrapText="1"/>
    </xf>
    <xf numFmtId="41" fontId="73" fillId="0" borderId="484" xfId="65" applyFont="1" applyBorder="1" applyAlignment="1">
      <alignment horizontal="right" vertical="top" wrapText="1"/>
    </xf>
    <xf numFmtId="41" fontId="75" fillId="0" borderId="484" xfId="65" applyFont="1" applyBorder="1" applyAlignment="1">
      <alignment horizontal="right" vertical="top" wrapText="1"/>
    </xf>
    <xf numFmtId="41" fontId="73" fillId="0" borderId="491" xfId="65" applyFont="1" applyBorder="1" applyAlignment="1">
      <alignment horizontal="right" vertical="top" wrapText="1"/>
    </xf>
    <xf numFmtId="41" fontId="75" fillId="0" borderId="492" xfId="65" applyFont="1" applyBorder="1" applyAlignment="1">
      <alignment horizontal="right" vertical="top" wrapText="1"/>
    </xf>
    <xf numFmtId="41" fontId="73" fillId="0" borderId="499" xfId="65" applyFont="1" applyBorder="1" applyAlignment="1">
      <alignment horizontal="right" vertical="top" wrapText="1"/>
    </xf>
    <xf numFmtId="41" fontId="75" fillId="0" borderId="500" xfId="65" applyFont="1" applyBorder="1" applyAlignment="1">
      <alignment horizontal="right" vertical="top" wrapText="1"/>
    </xf>
    <xf numFmtId="41" fontId="75" fillId="0" borderId="507" xfId="65" applyFont="1" applyBorder="1" applyAlignment="1">
      <alignment horizontal="right" vertical="top" wrapText="1"/>
    </xf>
    <xf numFmtId="41" fontId="75" fillId="0" borderId="514" xfId="65" applyFont="1" applyBorder="1" applyAlignment="1">
      <alignment horizontal="right" vertical="top" wrapText="1"/>
    </xf>
    <xf numFmtId="41" fontId="73" fillId="0" borderId="514" xfId="65" applyFont="1" applyBorder="1" applyAlignment="1">
      <alignment horizontal="right" vertical="top" wrapText="1"/>
    </xf>
    <xf numFmtId="41" fontId="73" fillId="0" borderId="521" xfId="65" applyFont="1" applyBorder="1" applyAlignment="1">
      <alignment horizontal="right" vertical="top" wrapText="1"/>
    </xf>
    <xf numFmtId="41" fontId="75" fillId="0" borderId="521" xfId="65" applyFont="1" applyBorder="1" applyAlignment="1">
      <alignment horizontal="right" vertical="top" wrapText="1"/>
    </xf>
    <xf numFmtId="41" fontId="73" fillId="0" borderId="530" xfId="65" applyFont="1" applyFill="1" applyBorder="1" applyAlignment="1">
      <alignment vertical="top" wrapText="1"/>
    </xf>
    <xf numFmtId="41" fontId="73" fillId="0" borderId="530" xfId="65" applyFont="1" applyFill="1" applyBorder="1" applyAlignment="1">
      <alignment horizontal="right" vertical="top" wrapText="1"/>
    </xf>
    <xf numFmtId="41" fontId="75" fillId="0" borderId="529" xfId="65" applyFont="1" applyFill="1" applyBorder="1" applyAlignment="1">
      <alignment horizontal="right" vertical="top" wrapText="1"/>
    </xf>
    <xf numFmtId="41" fontId="73" fillId="0" borderId="666" xfId="65" applyFont="1" applyBorder="1"/>
    <xf numFmtId="41" fontId="73" fillId="0" borderId="650" xfId="65" applyFont="1" applyFill="1" applyBorder="1" applyAlignment="1">
      <alignment horizontal="right" wrapText="1"/>
    </xf>
    <xf numFmtId="41" fontId="75" fillId="0" borderId="539" xfId="65" applyFont="1" applyFill="1" applyBorder="1" applyAlignment="1">
      <alignment horizontal="right" vertical="center" wrapText="1"/>
    </xf>
    <xf numFmtId="41" fontId="75" fillId="0" borderId="539" xfId="65" applyFont="1" applyBorder="1" applyAlignment="1">
      <alignment horizontal="right" vertical="center" wrapText="1"/>
    </xf>
    <xf numFmtId="41" fontId="73" fillId="0" borderId="650" xfId="65" applyFont="1" applyBorder="1" applyAlignment="1">
      <alignment wrapText="1"/>
    </xf>
    <xf numFmtId="41" fontId="73" fillId="0" borderId="554" xfId="65" applyFont="1" applyBorder="1" applyAlignment="1">
      <alignment horizontal="right" vertical="top" wrapText="1"/>
    </xf>
    <xf numFmtId="41" fontId="73" fillId="0" borderId="547" xfId="65" applyFont="1" applyBorder="1" applyAlignment="1">
      <alignment vertical="center" wrapText="1"/>
    </xf>
    <xf numFmtId="41" fontId="75" fillId="0" borderId="0" xfId="65" applyFont="1" applyFill="1" applyAlignment="1">
      <alignment vertical="center" wrapText="1"/>
    </xf>
    <xf numFmtId="41" fontId="73" fillId="0" borderId="554" xfId="65" applyFont="1" applyBorder="1"/>
    <xf numFmtId="41" fontId="75" fillId="0" borderId="554" xfId="65" applyFont="1" applyBorder="1" applyAlignment="1">
      <alignment horizontal="right" vertical="top" wrapText="1"/>
    </xf>
    <xf numFmtId="41" fontId="73" fillId="0" borderId="576" xfId="65" applyFont="1" applyBorder="1" applyAlignment="1">
      <alignment horizontal="right" vertical="center"/>
    </xf>
    <xf numFmtId="41" fontId="75" fillId="0" borderId="575" xfId="65" applyFont="1" applyBorder="1" applyAlignment="1">
      <alignment horizontal="right" vertical="center"/>
    </xf>
    <xf numFmtId="41" fontId="73" fillId="0" borderId="650" xfId="65" applyFont="1" applyBorder="1"/>
    <xf numFmtId="41" fontId="73" fillId="0" borderId="674" xfId="65" applyFont="1" applyBorder="1"/>
    <xf numFmtId="41" fontId="73" fillId="0" borderId="5" xfId="65" applyFont="1" applyBorder="1"/>
    <xf numFmtId="41" fontId="75" fillId="0" borderId="585" xfId="65" applyFont="1" applyBorder="1" applyAlignment="1">
      <alignment horizontal="right"/>
    </xf>
    <xf numFmtId="41" fontId="73" fillId="0" borderId="671" xfId="65" applyFont="1" applyBorder="1"/>
    <xf numFmtId="41" fontId="73" fillId="0" borderId="679" xfId="65" applyFont="1" applyBorder="1"/>
    <xf numFmtId="41" fontId="73" fillId="0" borderId="11" xfId="65" applyFont="1" applyBorder="1"/>
    <xf numFmtId="41" fontId="73" fillId="0" borderId="617" xfId="65" applyFont="1" applyBorder="1"/>
    <xf numFmtId="41" fontId="75" fillId="0" borderId="610" xfId="65" applyFont="1" applyBorder="1"/>
    <xf numFmtId="41" fontId="73" fillId="0" borderId="631" xfId="65" applyFont="1" applyBorder="1" applyAlignment="1">
      <alignment horizontal="right" vertical="top" wrapText="1"/>
    </xf>
    <xf numFmtId="41" fontId="75" fillId="0" borderId="631" xfId="65" applyFont="1" applyBorder="1" applyAlignment="1">
      <alignment horizontal="right" vertical="top" wrapText="1"/>
    </xf>
    <xf numFmtId="41" fontId="73" fillId="0" borderId="639" xfId="65" applyFont="1" applyBorder="1" applyAlignment="1">
      <alignment horizontal="right" vertical="top" wrapText="1"/>
    </xf>
    <xf numFmtId="41" fontId="75" fillId="0" borderId="639" xfId="65" applyFont="1" applyBorder="1" applyAlignment="1">
      <alignment horizontal="right" vertical="top" wrapText="1"/>
    </xf>
    <xf numFmtId="41" fontId="73" fillId="0" borderId="674" xfId="65" applyFont="1" applyBorder="1" applyAlignment="1">
      <alignment horizontal="right" wrapText="1"/>
    </xf>
    <xf numFmtId="215" fontId="73" fillId="0" borderId="674" xfId="65" applyNumberFormat="1" applyFont="1" applyBorder="1" applyAlignment="1">
      <alignment horizontal="right" wrapText="1"/>
    </xf>
    <xf numFmtId="215" fontId="75" fillId="0" borderId="674" xfId="65" applyNumberFormat="1" applyFont="1" applyBorder="1" applyAlignment="1">
      <alignment horizontal="right" wrapText="1"/>
    </xf>
    <xf numFmtId="215" fontId="73" fillId="0" borderId="0" xfId="65" applyNumberFormat="1" applyFont="1"/>
    <xf numFmtId="215" fontId="75" fillId="0" borderId="674" xfId="65" applyNumberFormat="1" applyFont="1" applyBorder="1"/>
    <xf numFmtId="41" fontId="75" fillId="0" borderId="674" xfId="65" applyFont="1" applyBorder="1" applyAlignment="1">
      <alignment vertical="top" wrapText="1"/>
    </xf>
    <xf numFmtId="0" fontId="73" fillId="0" borderId="0" xfId="3" applyFont="1" applyAlignment="1">
      <alignment vertical="top" wrapText="1"/>
    </xf>
    <xf numFmtId="215" fontId="75" fillId="0" borderId="617" xfId="65" applyNumberFormat="1" applyFont="1" applyBorder="1"/>
    <xf numFmtId="41" fontId="75" fillId="0" borderId="5" xfId="65" applyFont="1" applyFill="1" applyBorder="1" applyAlignment="1">
      <alignment vertical="top" wrapText="1"/>
    </xf>
    <xf numFmtId="1" fontId="122" fillId="3" borderId="0" xfId="0" applyNumberFormat="1" applyFont="1" applyFill="1" applyAlignment="1">
      <alignment vertical="center"/>
    </xf>
    <xf numFmtId="2" fontId="75" fillId="35" borderId="674" xfId="0" applyNumberFormat="1" applyFont="1" applyFill="1" applyBorder="1" applyAlignment="1">
      <alignment horizontal="center" vertical="center" wrapText="1"/>
    </xf>
    <xf numFmtId="0" fontId="73" fillId="0" borderId="674" xfId="0" applyFont="1" applyBorder="1" applyAlignment="1">
      <alignment horizontal="center" wrapText="1"/>
    </xf>
    <xf numFmtId="41" fontId="75" fillId="0" borderId="674" xfId="65" applyFont="1" applyBorder="1" applyAlignment="1">
      <alignment horizontal="right"/>
    </xf>
    <xf numFmtId="41" fontId="75" fillId="0" borderId="650" xfId="65" applyFont="1" applyBorder="1" applyAlignment="1">
      <alignment horizontal="right"/>
    </xf>
    <xf numFmtId="41" fontId="73" fillId="0" borderId="507" xfId="65" applyFont="1" applyFill="1" applyBorder="1" applyAlignment="1">
      <alignment vertical="top" wrapText="1"/>
    </xf>
    <xf numFmtId="41" fontId="73" fillId="0" borderId="507" xfId="65" applyFont="1" applyBorder="1" applyAlignment="1">
      <alignment vertical="top" wrapText="1"/>
    </xf>
    <xf numFmtId="0" fontId="62" fillId="0" borderId="0" xfId="0" applyFont="1" applyAlignment="1">
      <alignment horizontal="left" vertical="center"/>
    </xf>
    <xf numFmtId="0" fontId="61" fillId="0" borderId="0" xfId="0" applyFont="1" applyAlignment="1">
      <alignment horizontal="left" vertical="top" wrapText="1"/>
    </xf>
    <xf numFmtId="0" fontId="72" fillId="0" borderId="672" xfId="0" applyFont="1" applyBorder="1" applyAlignment="1">
      <alignment horizontal="left" vertical="center"/>
    </xf>
    <xf numFmtId="0" fontId="72" fillId="0" borderId="677" xfId="0" applyFont="1" applyBorder="1" applyAlignment="1">
      <alignment horizontal="left" vertical="center"/>
    </xf>
    <xf numFmtId="0" fontId="72" fillId="0" borderId="676" xfId="0" applyFont="1" applyBorder="1" applyAlignment="1">
      <alignment horizontal="left" vertical="center"/>
    </xf>
    <xf numFmtId="0" fontId="75" fillId="35" borderId="672" xfId="0" applyFont="1" applyFill="1" applyBorder="1" applyAlignment="1">
      <alignment horizontal="center" vertical="center"/>
    </xf>
    <xf numFmtId="0" fontId="75" fillId="35" borderId="677" xfId="0" applyFont="1" applyFill="1" applyBorder="1" applyAlignment="1">
      <alignment horizontal="center" vertical="center"/>
    </xf>
    <xf numFmtId="0" fontId="75" fillId="35" borderId="676" xfId="0" applyFont="1" applyFill="1" applyBorder="1" applyAlignment="1">
      <alignment horizontal="center" vertical="center"/>
    </xf>
    <xf numFmtId="10" fontId="61" fillId="0" borderId="617" xfId="4657" applyNumberFormat="1" applyFont="1" applyBorder="1" applyAlignment="1">
      <alignment horizontal="center"/>
    </xf>
    <xf numFmtId="0" fontId="61" fillId="0" borderId="672" xfId="0" applyFont="1" applyBorder="1" applyAlignment="1">
      <alignment horizontal="center"/>
    </xf>
    <xf numFmtId="0" fontId="61" fillId="0" borderId="677" xfId="0" applyFont="1" applyBorder="1" applyAlignment="1">
      <alignment horizontal="center"/>
    </xf>
    <xf numFmtId="0" fontId="61" fillId="0" borderId="676" xfId="0" applyFont="1" applyBorder="1" applyAlignment="1">
      <alignment horizontal="center"/>
    </xf>
    <xf numFmtId="0" fontId="61" fillId="0" borderId="674" xfId="0" applyFont="1" applyBorder="1" applyAlignment="1">
      <alignment horizontal="center"/>
    </xf>
    <xf numFmtId="0" fontId="75" fillId="35" borderId="650" xfId="0" applyFont="1" applyFill="1" applyBorder="1" applyAlignment="1">
      <alignment horizontal="center" vertical="center" wrapText="1"/>
    </xf>
    <xf numFmtId="0" fontId="75" fillId="35" borderId="663" xfId="0" applyFont="1" applyFill="1" applyBorder="1" applyAlignment="1">
      <alignment horizontal="center" vertical="center" wrapText="1"/>
    </xf>
    <xf numFmtId="0" fontId="75" fillId="35" borderId="664" xfId="0" applyFont="1" applyFill="1" applyBorder="1" applyAlignment="1">
      <alignment horizontal="center" vertical="center" wrapText="1"/>
    </xf>
    <xf numFmtId="0" fontId="75" fillId="35" borderId="665" xfId="0" applyFont="1" applyFill="1" applyBorder="1" applyAlignment="1">
      <alignment horizontal="center" vertical="center" wrapText="1"/>
    </xf>
    <xf numFmtId="0" fontId="61" fillId="0" borderId="678" xfId="0" applyFont="1" applyBorder="1" applyAlignment="1">
      <alignment horizontal="center" vertical="center" wrapText="1"/>
    </xf>
    <xf numFmtId="0" fontId="61" fillId="0" borderId="12" xfId="0" applyFont="1" applyBorder="1" applyAlignment="1">
      <alignment horizontal="center" vertical="center" wrapText="1"/>
    </xf>
    <xf numFmtId="0" fontId="61" fillId="0" borderId="617" xfId="0" applyFont="1" applyBorder="1" applyAlignment="1">
      <alignment horizontal="center"/>
    </xf>
    <xf numFmtId="0" fontId="72" fillId="0" borderId="674" xfId="0" applyFont="1" applyBorder="1" applyAlignment="1">
      <alignment horizontal="left" vertical="center"/>
    </xf>
    <xf numFmtId="0" fontId="75" fillId="35" borderId="673" xfId="0" applyFont="1" applyFill="1" applyBorder="1" applyAlignment="1">
      <alignment horizontal="center" vertical="center"/>
    </xf>
    <xf numFmtId="0" fontId="62" fillId="0" borderId="0" xfId="0" applyFont="1" applyAlignment="1">
      <alignment horizontal="left"/>
    </xf>
    <xf numFmtId="0" fontId="72" fillId="3" borderId="674" xfId="0" applyFont="1" applyFill="1" applyBorder="1" applyAlignment="1">
      <alignment horizontal="left" vertical="center"/>
    </xf>
    <xf numFmtId="0" fontId="75" fillId="0" borderId="674" xfId="0" applyFont="1" applyBorder="1" applyAlignment="1">
      <alignment horizontal="center" vertical="center"/>
    </xf>
    <xf numFmtId="0" fontId="75" fillId="35" borderId="674" xfId="0" applyFont="1" applyFill="1" applyBorder="1" applyAlignment="1">
      <alignment horizontal="center" vertical="center" wrapText="1"/>
    </xf>
    <xf numFmtId="3" fontId="61" fillId="0" borderId="666" xfId="0" applyNumberFormat="1" applyFont="1" applyBorder="1" applyAlignment="1">
      <alignment horizontal="right" vertical="center" wrapText="1"/>
    </xf>
    <xf numFmtId="3" fontId="61" fillId="0" borderId="2" xfId="0" applyNumberFormat="1" applyFont="1" applyBorder="1" applyAlignment="1">
      <alignment horizontal="right" vertical="center" wrapText="1"/>
    </xf>
    <xf numFmtId="3" fontId="61" fillId="0" borderId="12" xfId="0" applyNumberFormat="1" applyFont="1" applyBorder="1" applyAlignment="1">
      <alignment horizontal="right" vertical="center" wrapText="1"/>
    </xf>
    <xf numFmtId="0" fontId="63" fillId="0" borderId="0" xfId="0" applyFont="1" applyAlignment="1">
      <alignment horizontal="center" vertical="center"/>
    </xf>
    <xf numFmtId="0" fontId="60" fillId="0" borderId="0" xfId="0" applyFont="1" applyAlignment="1">
      <alignment horizontal="center" vertical="center"/>
    </xf>
    <xf numFmtId="0" fontId="119" fillId="0" borderId="0" xfId="0" applyFont="1" applyAlignment="1">
      <alignment horizontal="center" vertical="center"/>
    </xf>
    <xf numFmtId="0" fontId="61" fillId="0" borderId="672" xfId="0" applyFont="1" applyBorder="1" applyAlignment="1">
      <alignment horizontal="left"/>
    </xf>
    <xf numFmtId="0" fontId="61" fillId="0" borderId="677" xfId="0" applyFont="1" applyBorder="1" applyAlignment="1">
      <alignment horizontal="left"/>
    </xf>
    <xf numFmtId="0" fontId="61" fillId="0" borderId="676" xfId="0" applyFont="1" applyBorder="1" applyAlignment="1">
      <alignment horizontal="left"/>
    </xf>
    <xf numFmtId="0" fontId="75" fillId="35" borderId="674" xfId="0" applyFont="1" applyFill="1" applyBorder="1" applyAlignment="1">
      <alignment horizontal="center" vertical="center"/>
    </xf>
    <xf numFmtId="0" fontId="61" fillId="0" borderId="650" xfId="0" applyFont="1" applyBorder="1" applyAlignment="1">
      <alignment horizontal="center" vertical="center" wrapText="1"/>
    </xf>
    <xf numFmtId="0" fontId="61" fillId="0" borderId="650" xfId="0" applyFont="1" applyBorder="1" applyAlignment="1">
      <alignment horizontal="center"/>
    </xf>
    <xf numFmtId="9" fontId="61" fillId="0" borderId="650" xfId="0" applyNumberFormat="1" applyFont="1" applyBorder="1" applyAlignment="1">
      <alignment horizontal="center"/>
    </xf>
    <xf numFmtId="0" fontId="72" fillId="0" borderId="678" xfId="0" applyFont="1" applyBorder="1" applyAlignment="1">
      <alignment horizontal="left" vertical="center"/>
    </xf>
    <xf numFmtId="0" fontId="72" fillId="3" borderId="672" xfId="0" applyFont="1" applyFill="1" applyBorder="1" applyAlignment="1">
      <alignment horizontal="left" vertical="center"/>
    </xf>
    <xf numFmtId="0" fontId="72" fillId="3" borderId="677" xfId="0" applyFont="1" applyFill="1" applyBorder="1" applyAlignment="1">
      <alignment horizontal="left" vertical="center"/>
    </xf>
    <xf numFmtId="0" fontId="72" fillId="3" borderId="676" xfId="0" applyFont="1" applyFill="1" applyBorder="1" applyAlignment="1">
      <alignment horizontal="left" vertical="center"/>
    </xf>
    <xf numFmtId="0" fontId="75" fillId="35" borderId="12" xfId="0" applyFont="1" applyFill="1" applyBorder="1" applyAlignment="1">
      <alignment horizontal="center" vertical="center"/>
    </xf>
    <xf numFmtId="0" fontId="61" fillId="0" borderId="625" xfId="0" applyFont="1" applyBorder="1" applyAlignment="1">
      <alignment horizontal="center"/>
    </xf>
    <xf numFmtId="0" fontId="61" fillId="0" borderId="634" xfId="0" applyFont="1" applyBorder="1" applyAlignment="1">
      <alignment horizontal="center"/>
    </xf>
    <xf numFmtId="10" fontId="73" fillId="0" borderId="678" xfId="0" applyNumberFormat="1" applyFont="1" applyBorder="1" applyAlignment="1">
      <alignment horizontal="center" vertical="center"/>
    </xf>
    <xf numFmtId="10" fontId="73" fillId="0" borderId="2" xfId="0" applyNumberFormat="1" applyFont="1" applyBorder="1" applyAlignment="1">
      <alignment horizontal="center" vertical="center"/>
    </xf>
    <xf numFmtId="10" fontId="73" fillId="0" borderId="12" xfId="0" applyNumberFormat="1" applyFont="1" applyBorder="1" applyAlignment="1">
      <alignment horizontal="center" vertical="center"/>
    </xf>
    <xf numFmtId="3" fontId="61" fillId="0" borderId="678" xfId="0" applyNumberFormat="1" applyFont="1" applyBorder="1" applyAlignment="1">
      <alignment horizontal="center" vertical="center" wrapText="1"/>
    </xf>
    <xf numFmtId="3" fontId="61" fillId="0" borderId="2" xfId="0" applyNumberFormat="1" applyFont="1" applyBorder="1" applyAlignment="1">
      <alignment horizontal="center" vertical="center" wrapText="1"/>
    </xf>
    <xf numFmtId="3" fontId="61" fillId="0" borderId="12" xfId="0" applyNumberFormat="1" applyFont="1" applyBorder="1" applyAlignment="1">
      <alignment horizontal="center" vertical="center" wrapText="1"/>
    </xf>
    <xf numFmtId="10" fontId="61" fillId="0" borderId="666" xfId="0" applyNumberFormat="1" applyFont="1" applyBorder="1" applyAlignment="1">
      <alignment horizontal="center" vertical="center" wrapText="1"/>
    </xf>
    <xf numFmtId="10" fontId="61" fillId="0" borderId="2" xfId="0" applyNumberFormat="1" applyFont="1" applyBorder="1" applyAlignment="1">
      <alignment horizontal="center" vertical="center" wrapText="1"/>
    </xf>
    <xf numFmtId="10" fontId="61" fillId="0" borderId="12" xfId="0" applyNumberFormat="1" applyFont="1" applyBorder="1" applyAlignment="1">
      <alignment horizontal="center" vertical="center" wrapText="1"/>
    </xf>
    <xf numFmtId="0" fontId="61" fillId="0" borderId="2" xfId="0" applyFont="1" applyBorder="1" applyAlignment="1">
      <alignment horizontal="center" vertical="center" wrapText="1"/>
    </xf>
    <xf numFmtId="0" fontId="121" fillId="35" borderId="617" xfId="0" applyFont="1" applyFill="1" applyBorder="1" applyAlignment="1">
      <alignment horizontal="center" vertical="center" wrapText="1"/>
    </xf>
    <xf numFmtId="0" fontId="61" fillId="0" borderId="650" xfId="0" applyFont="1" applyBorder="1" applyAlignment="1">
      <alignment horizontal="left" vertical="center" wrapText="1"/>
    </xf>
    <xf numFmtId="0" fontId="62" fillId="0" borderId="650" xfId="0" applyFont="1" applyBorder="1" applyAlignment="1">
      <alignment horizontal="center"/>
    </xf>
    <xf numFmtId="0" fontId="66" fillId="0" borderId="0" xfId="3" applyFont="1" applyAlignment="1">
      <alignment horizontal="center" vertical="top" wrapText="1"/>
    </xf>
    <xf numFmtId="6" fontId="61" fillId="0" borderId="0" xfId="0" applyNumberFormat="1" applyFont="1" applyAlignment="1">
      <alignment horizontal="right"/>
    </xf>
    <xf numFmtId="0" fontId="61" fillId="0" borderId="0" xfId="0" applyFont="1" applyAlignment="1">
      <alignment horizontal="center"/>
    </xf>
    <xf numFmtId="0" fontId="74" fillId="0" borderId="0" xfId="0" applyFont="1" applyAlignment="1">
      <alignment horizontal="left" vertical="center"/>
    </xf>
    <xf numFmtId="0" fontId="62" fillId="0" borderId="0" xfId="0" applyFont="1" applyAlignment="1">
      <alignment horizontal="center"/>
    </xf>
    <xf numFmtId="0" fontId="62" fillId="0" borderId="672" xfId="0" applyFont="1" applyBorder="1" applyAlignment="1">
      <alignment horizontal="center"/>
    </xf>
    <xf numFmtId="0" fontId="62" fillId="0" borderId="673" xfId="0" applyFont="1" applyBorder="1" applyAlignment="1">
      <alignment horizontal="center"/>
    </xf>
    <xf numFmtId="0" fontId="62" fillId="0" borderId="676" xfId="0" applyFont="1" applyBorder="1" applyAlignment="1">
      <alignment horizontal="center"/>
    </xf>
    <xf numFmtId="2" fontId="75" fillId="0" borderId="0" xfId="0" applyNumberFormat="1" applyFont="1" applyAlignment="1">
      <alignment horizontal="center" vertical="center" wrapText="1"/>
    </xf>
    <xf numFmtId="0" fontId="125" fillId="0" borderId="0" xfId="0" applyFont="1" applyAlignment="1">
      <alignment horizontal="center"/>
    </xf>
    <xf numFmtId="0" fontId="125" fillId="0" borderId="0" xfId="0" applyFont="1" applyAlignment="1">
      <alignment horizontal="left"/>
    </xf>
    <xf numFmtId="0" fontId="75" fillId="0" borderId="0" xfId="0" applyFont="1" applyAlignment="1">
      <alignment horizontal="left"/>
    </xf>
    <xf numFmtId="2" fontId="70" fillId="0" borderId="0" xfId="0" applyNumberFormat="1" applyFont="1" applyAlignment="1">
      <alignment horizontal="center" vertical="center" wrapText="1"/>
    </xf>
    <xf numFmtId="0" fontId="123" fillId="0" borderId="0" xfId="3" applyFont="1" applyAlignment="1">
      <alignment horizontal="center" vertical="top" wrapText="1"/>
    </xf>
    <xf numFmtId="0" fontId="73" fillId="0" borderId="672" xfId="0" applyFont="1" applyBorder="1" applyAlignment="1">
      <alignment horizontal="left"/>
    </xf>
    <xf numFmtId="0" fontId="73" fillId="0" borderId="676" xfId="0" applyFont="1" applyBorder="1" applyAlignment="1">
      <alignment horizontal="left"/>
    </xf>
    <xf numFmtId="0" fontId="73" fillId="0" borderId="663" xfId="0" applyFont="1" applyBorder="1" applyAlignment="1">
      <alignment horizontal="left"/>
    </xf>
    <xf numFmtId="0" fontId="73" fillId="0" borderId="665" xfId="0" applyFont="1" applyBorder="1" applyAlignment="1">
      <alignment horizontal="left"/>
    </xf>
    <xf numFmtId="0" fontId="75" fillId="0" borderId="424" xfId="0" applyFont="1" applyBorder="1" applyAlignment="1">
      <alignment horizontal="left"/>
    </xf>
    <xf numFmtId="0" fontId="75" fillId="0" borderId="426" xfId="0" applyFont="1" applyBorder="1" applyAlignment="1">
      <alignment horizontal="left"/>
    </xf>
    <xf numFmtId="0" fontId="73" fillId="0" borderId="5" xfId="0" applyFont="1" applyBorder="1" applyAlignment="1">
      <alignment horizontal="left"/>
    </xf>
    <xf numFmtId="2" fontId="75" fillId="35" borderId="433" xfId="0" applyNumberFormat="1" applyFont="1" applyFill="1" applyBorder="1" applyAlignment="1">
      <alignment horizontal="center" vertical="center" wrapText="1"/>
    </xf>
    <xf numFmtId="2" fontId="75" fillId="35" borderId="436" xfId="0" applyNumberFormat="1" applyFont="1" applyFill="1" applyBorder="1" applyAlignment="1">
      <alignment horizontal="center" vertical="center" wrapText="1"/>
    </xf>
    <xf numFmtId="2" fontId="75" fillId="35" borderId="22" xfId="0" applyNumberFormat="1" applyFont="1" applyFill="1" applyBorder="1" applyAlignment="1">
      <alignment horizontal="center" vertical="center" wrapText="1"/>
    </xf>
    <xf numFmtId="2" fontId="75" fillId="35" borderId="23" xfId="0" applyNumberFormat="1" applyFont="1" applyFill="1" applyBorder="1" applyAlignment="1">
      <alignment horizontal="center" vertical="center" wrapText="1"/>
    </xf>
    <xf numFmtId="0" fontId="75" fillId="35" borderId="423" xfId="0" applyFont="1" applyFill="1" applyBorder="1" applyAlignment="1">
      <alignment horizontal="center" vertical="center"/>
    </xf>
    <xf numFmtId="0" fontId="75" fillId="35" borderId="427" xfId="0" applyFont="1" applyFill="1" applyBorder="1" applyAlignment="1">
      <alignment horizontal="center" vertical="center"/>
    </xf>
    <xf numFmtId="0" fontId="75" fillId="35" borderId="22" xfId="0" applyFont="1" applyFill="1" applyBorder="1" applyAlignment="1">
      <alignment horizontal="center" vertical="center"/>
    </xf>
    <xf numFmtId="0" fontId="75" fillId="35" borderId="23" xfId="0" applyFont="1" applyFill="1" applyBorder="1" applyAlignment="1">
      <alignment horizontal="center" vertical="center"/>
    </xf>
    <xf numFmtId="2" fontId="75" fillId="35" borderId="459" xfId="0" applyNumberFormat="1" applyFont="1" applyFill="1" applyBorder="1" applyAlignment="1">
      <alignment horizontal="center" vertical="center" wrapText="1"/>
    </xf>
    <xf numFmtId="2" fontId="75" fillId="35" borderId="460" xfId="0" applyNumberFormat="1" applyFont="1" applyFill="1" applyBorder="1" applyAlignment="1">
      <alignment horizontal="center" vertical="center" wrapText="1"/>
    </xf>
    <xf numFmtId="0" fontId="75" fillId="0" borderId="625" xfId="0" applyFont="1" applyBorder="1" applyAlignment="1">
      <alignment horizontal="left"/>
    </xf>
    <xf numFmtId="0" fontId="75" fillId="0" borderId="634" xfId="0" applyFont="1" applyBorder="1" applyAlignment="1">
      <alignment horizontal="left"/>
    </xf>
    <xf numFmtId="0" fontId="75" fillId="0" borderId="413" xfId="0" applyFont="1" applyBorder="1" applyAlignment="1">
      <alignment horizontal="left" wrapText="1"/>
    </xf>
    <xf numFmtId="2" fontId="75" fillId="35" borderId="674" xfId="0" applyNumberFormat="1" applyFont="1" applyFill="1" applyBorder="1" applyAlignment="1">
      <alignment horizontal="center" vertical="center" wrapText="1"/>
    </xf>
    <xf numFmtId="0" fontId="73" fillId="0" borderId="674" xfId="0" applyFont="1" applyBorder="1" applyAlignment="1">
      <alignment horizontal="left" wrapText="1"/>
    </xf>
    <xf numFmtId="0" fontId="75" fillId="35" borderId="422" xfId="0" applyFont="1" applyFill="1" applyBorder="1" applyAlignment="1">
      <alignment horizontal="center" vertical="center"/>
    </xf>
    <xf numFmtId="0" fontId="73" fillId="0" borderId="0" xfId="0" applyFont="1" applyAlignment="1">
      <alignment horizontal="left" vertical="top" wrapText="1"/>
    </xf>
    <xf numFmtId="0" fontId="73" fillId="0" borderId="587" xfId="0" applyFont="1" applyBorder="1" applyAlignment="1">
      <alignment horizontal="left"/>
    </xf>
    <xf numFmtId="0" fontId="73" fillId="0" borderId="588" xfId="0" applyFont="1" applyBorder="1" applyAlignment="1">
      <alignment horizontal="left"/>
    </xf>
    <xf numFmtId="49" fontId="73" fillId="0" borderId="672" xfId="0" applyNumberFormat="1" applyFont="1" applyBorder="1" applyAlignment="1">
      <alignment horizontal="left"/>
    </xf>
    <xf numFmtId="0" fontId="75" fillId="0" borderId="548" xfId="0" applyFont="1" applyBorder="1" applyAlignment="1">
      <alignment horizontal="left" vertical="center" wrapText="1"/>
    </xf>
    <xf numFmtId="0" fontId="75" fillId="0" borderId="549" xfId="0" applyFont="1" applyBorder="1" applyAlignment="1">
      <alignment horizontal="left" vertical="center" wrapText="1"/>
    </xf>
    <xf numFmtId="2" fontId="75" fillId="35" borderId="555" xfId="0" applyNumberFormat="1" applyFont="1" applyFill="1" applyBorder="1" applyAlignment="1">
      <alignment horizontal="center" vertical="center" wrapText="1"/>
    </xf>
    <xf numFmtId="2" fontId="75" fillId="35" borderId="556" xfId="0" applyNumberFormat="1" applyFont="1" applyFill="1" applyBorder="1" applyAlignment="1">
      <alignment horizontal="center" vertical="center" wrapText="1"/>
    </xf>
    <xf numFmtId="0" fontId="73" fillId="0" borderId="555" xfId="0" quotePrefix="1" applyFont="1" applyBorder="1" applyAlignment="1">
      <alignment horizontal="left" vertical="top" wrapText="1"/>
    </xf>
    <xf numFmtId="0" fontId="73" fillId="0" borderId="556" xfId="0" quotePrefix="1" applyFont="1" applyBorder="1" applyAlignment="1">
      <alignment horizontal="left" vertical="top" wrapText="1"/>
    </xf>
    <xf numFmtId="0" fontId="75" fillId="0" borderId="540" xfId="0" applyFont="1" applyBorder="1" applyAlignment="1">
      <alignment horizontal="left" vertical="top" wrapText="1"/>
    </xf>
    <xf numFmtId="0" fontId="75" fillId="0" borderId="541" xfId="0" applyFont="1" applyBorder="1" applyAlignment="1">
      <alignment horizontal="left" vertical="top" wrapText="1"/>
    </xf>
    <xf numFmtId="0" fontId="75" fillId="0" borderId="542" xfId="0" applyFont="1" applyBorder="1" applyAlignment="1">
      <alignment horizontal="left" vertical="top" wrapText="1"/>
    </xf>
    <xf numFmtId="0" fontId="73" fillId="0" borderId="450" xfId="0" applyFont="1" applyBorder="1" applyAlignment="1">
      <alignment horizontal="left"/>
    </xf>
    <xf numFmtId="0" fontId="73" fillId="0" borderId="451" xfId="0" applyFont="1" applyBorder="1" applyAlignment="1">
      <alignment horizontal="left"/>
    </xf>
    <xf numFmtId="0" fontId="73" fillId="0" borderId="625" xfId="0" applyFont="1" applyBorder="1" applyAlignment="1">
      <alignment horizontal="left" vertical="center" wrapText="1"/>
    </xf>
    <xf numFmtId="0" fontId="73" fillId="0" borderId="634" xfId="0" applyFont="1" applyBorder="1" applyAlignment="1">
      <alignment horizontal="left" vertical="center" wrapText="1"/>
    </xf>
    <xf numFmtId="0" fontId="73" fillId="0" borderId="663" xfId="0" applyFont="1" applyBorder="1" applyAlignment="1">
      <alignment horizontal="left" wrapText="1"/>
    </xf>
    <xf numFmtId="0" fontId="73" fillId="0" borderId="665" xfId="0" applyFont="1" applyBorder="1" applyAlignment="1">
      <alignment horizontal="left" wrapText="1"/>
    </xf>
    <xf numFmtId="0" fontId="73" fillId="0" borderId="625" xfId="0" applyFont="1" applyBorder="1" applyAlignment="1">
      <alignment horizontal="left"/>
    </xf>
    <xf numFmtId="0" fontId="73" fillId="0" borderId="634" xfId="0" applyFont="1" applyBorder="1" applyAlignment="1">
      <alignment horizontal="left"/>
    </xf>
    <xf numFmtId="0" fontId="75" fillId="0" borderId="672" xfId="0" applyFont="1" applyBorder="1" applyAlignment="1">
      <alignment horizontal="left" wrapText="1"/>
    </xf>
    <xf numFmtId="0" fontId="75" fillId="0" borderId="676" xfId="0" applyFont="1" applyBorder="1" applyAlignment="1">
      <alignment horizontal="left" wrapText="1"/>
    </xf>
    <xf numFmtId="2" fontId="75" fillId="35" borderId="478" xfId="0" applyNumberFormat="1" applyFont="1" applyFill="1" applyBorder="1" applyAlignment="1">
      <alignment horizontal="center" vertical="center" wrapText="1"/>
    </xf>
    <xf numFmtId="2" fontId="75" fillId="35" borderId="479" xfId="0" applyNumberFormat="1" applyFont="1" applyFill="1" applyBorder="1" applyAlignment="1">
      <alignment horizontal="center" vertical="center" wrapText="1"/>
    </xf>
    <xf numFmtId="0" fontId="73" fillId="0" borderId="478" xfId="0" applyFont="1" applyBorder="1" applyAlignment="1">
      <alignment horizontal="left" wrapText="1"/>
    </xf>
    <xf numFmtId="0" fontId="73" fillId="0" borderId="479" xfId="0" applyFont="1" applyBorder="1" applyAlignment="1">
      <alignment horizontal="left" wrapText="1"/>
    </xf>
    <xf numFmtId="2" fontId="75" fillId="35" borderId="467" xfId="0" applyNumberFormat="1" applyFont="1" applyFill="1" applyBorder="1" applyAlignment="1">
      <alignment horizontal="center" vertical="center" wrapText="1"/>
    </xf>
    <xf numFmtId="2" fontId="75" fillId="35" borderId="468" xfId="0" applyNumberFormat="1" applyFont="1" applyFill="1" applyBorder="1" applyAlignment="1">
      <alignment horizontal="center" vertical="center" wrapText="1"/>
    </xf>
    <xf numFmtId="0" fontId="73" fillId="0" borderId="467" xfId="0" applyFont="1" applyBorder="1" applyAlignment="1">
      <alignment horizontal="left" wrapText="1"/>
    </xf>
    <xf numFmtId="0" fontId="73" fillId="0" borderId="468" xfId="0" applyFont="1" applyBorder="1" applyAlignment="1">
      <alignment horizontal="left" wrapText="1"/>
    </xf>
    <xf numFmtId="0" fontId="73" fillId="0" borderId="485" xfId="0" applyFont="1" applyBorder="1" applyAlignment="1">
      <alignment horizontal="left" vertical="top" wrapText="1"/>
    </xf>
    <xf numFmtId="0" fontId="73" fillId="0" borderId="486" xfId="0" applyFont="1" applyBorder="1" applyAlignment="1">
      <alignment horizontal="left" vertical="top" wrapText="1"/>
    </xf>
    <xf numFmtId="0" fontId="75" fillId="0" borderId="450" xfId="0" applyFont="1" applyBorder="1" applyAlignment="1">
      <alignment horizontal="left"/>
    </xf>
    <xf numFmtId="0" fontId="75" fillId="0" borderId="451" xfId="0" applyFont="1" applyBorder="1" applyAlignment="1">
      <alignment horizontal="left"/>
    </xf>
    <xf numFmtId="0" fontId="73" fillId="0" borderId="617" xfId="0" applyFont="1" applyBorder="1" applyAlignment="1">
      <alignment horizontal="left"/>
    </xf>
    <xf numFmtId="0" fontId="73" fillId="0" borderId="672" xfId="0" applyFont="1" applyBorder="1" applyAlignment="1">
      <alignment horizontal="left" vertical="center" wrapText="1"/>
    </xf>
    <xf numFmtId="0" fontId="73" fillId="0" borderId="676" xfId="0" applyFont="1" applyBorder="1" applyAlignment="1">
      <alignment horizontal="left" vertical="center" wrapText="1"/>
    </xf>
    <xf numFmtId="2" fontId="75" fillId="35" borderId="548" xfId="0" applyNumberFormat="1" applyFont="1" applyFill="1" applyBorder="1" applyAlignment="1">
      <alignment horizontal="center" vertical="center" wrapText="1"/>
    </xf>
    <xf numFmtId="2" fontId="75" fillId="35" borderId="549" xfId="0" applyNumberFormat="1" applyFont="1" applyFill="1" applyBorder="1" applyAlignment="1">
      <alignment horizontal="center" vertical="center" wrapText="1"/>
    </xf>
    <xf numFmtId="2" fontId="75" fillId="35" borderId="540" xfId="0" applyNumberFormat="1" applyFont="1" applyFill="1" applyBorder="1" applyAlignment="1">
      <alignment horizontal="center" vertical="center" wrapText="1"/>
    </xf>
    <xf numFmtId="2" fontId="75" fillId="35" borderId="542" xfId="0" applyNumberFormat="1" applyFont="1" applyFill="1" applyBorder="1" applyAlignment="1">
      <alignment horizontal="center" vertical="center" wrapText="1"/>
    </xf>
    <xf numFmtId="169" fontId="73" fillId="0" borderId="532" xfId="28615" applyNumberFormat="1" applyFont="1" applyFill="1" applyBorder="1" applyAlignment="1">
      <alignment horizontal="left" vertical="center" wrapText="1"/>
    </xf>
    <xf numFmtId="169" fontId="73" fillId="0" borderId="533" xfId="28615" applyNumberFormat="1" applyFont="1" applyFill="1" applyBorder="1" applyAlignment="1">
      <alignment horizontal="left" vertical="center" wrapText="1"/>
    </xf>
    <xf numFmtId="0" fontId="73" fillId="0" borderId="674" xfId="0" applyFont="1" applyBorder="1" applyAlignment="1">
      <alignment horizontal="center" vertical="center" wrapText="1"/>
    </xf>
    <xf numFmtId="0" fontId="73" fillId="0" borderId="7" xfId="0" applyFont="1" applyBorder="1" applyAlignment="1">
      <alignment horizontal="left"/>
    </xf>
    <xf numFmtId="0" fontId="73" fillId="0" borderId="9" xfId="0" applyFont="1" applyBorder="1" applyAlignment="1">
      <alignment horizontal="left"/>
    </xf>
    <xf numFmtId="2" fontId="75" fillId="35" borderId="604" xfId="0" applyNumberFormat="1" applyFont="1" applyFill="1" applyBorder="1" applyAlignment="1">
      <alignment horizontal="center" vertical="center" wrapText="1"/>
    </xf>
    <xf numFmtId="2" fontId="75" fillId="35" borderId="605" xfId="0" applyNumberFormat="1" applyFont="1" applyFill="1" applyBorder="1" applyAlignment="1">
      <alignment horizontal="center" vertical="center" wrapText="1"/>
    </xf>
    <xf numFmtId="0" fontId="75" fillId="0" borderId="626" xfId="0" applyFont="1" applyBorder="1" applyAlignment="1">
      <alignment horizontal="left"/>
    </xf>
    <xf numFmtId="2" fontId="75" fillId="35" borderId="6" xfId="0" applyNumberFormat="1" applyFont="1" applyFill="1" applyBorder="1" applyAlignment="1">
      <alignment horizontal="center" vertical="center" wrapText="1"/>
    </xf>
    <xf numFmtId="2" fontId="75" fillId="35" borderId="21" xfId="0" applyNumberFormat="1" applyFont="1" applyFill="1" applyBorder="1" applyAlignment="1">
      <alignment horizontal="center" vertical="center" wrapText="1"/>
    </xf>
    <xf numFmtId="0" fontId="73" fillId="0" borderId="548" xfId="0" applyFont="1" applyBorder="1" applyAlignment="1">
      <alignment horizontal="left" vertical="center" wrapText="1"/>
    </xf>
    <xf numFmtId="0" fontId="73" fillId="0" borderId="549" xfId="0" applyFont="1" applyBorder="1" applyAlignment="1">
      <alignment horizontal="left" vertical="center" wrapText="1"/>
    </xf>
    <xf numFmtId="0" fontId="75" fillId="0" borderId="625" xfId="0" applyFont="1" applyBorder="1" applyAlignment="1">
      <alignment horizontal="left" wrapText="1"/>
    </xf>
    <xf numFmtId="0" fontId="75" fillId="0" borderId="634" xfId="0" applyFont="1" applyBorder="1" applyAlignment="1">
      <alignment horizontal="left" wrapText="1"/>
    </xf>
    <xf numFmtId="0" fontId="73" fillId="0" borderId="625" xfId="0" applyFont="1" applyBorder="1" applyAlignment="1">
      <alignment horizontal="left" wrapText="1"/>
    </xf>
    <xf numFmtId="0" fontId="73" fillId="0" borderId="634" xfId="0" applyFont="1" applyBorder="1" applyAlignment="1">
      <alignment horizontal="left" wrapText="1"/>
    </xf>
    <xf numFmtId="0" fontId="75" fillId="0" borderId="617" xfId="0" applyFont="1" applyBorder="1" applyAlignment="1">
      <alignment horizontal="center"/>
    </xf>
    <xf numFmtId="0" fontId="75" fillId="0" borderId="0" xfId="0" applyFont="1" applyAlignment="1">
      <alignment horizontal="left" wrapText="1"/>
    </xf>
    <xf numFmtId="0" fontId="75" fillId="35" borderId="625" xfId="0" applyFont="1" applyFill="1" applyBorder="1" applyAlignment="1">
      <alignment horizontal="center" vertical="center" wrapText="1"/>
    </xf>
    <xf numFmtId="0" fontId="75" fillId="35" borderId="634" xfId="0" applyFont="1" applyFill="1" applyBorder="1" applyAlignment="1">
      <alignment horizontal="center" vertical="center" wrapText="1"/>
    </xf>
    <xf numFmtId="0" fontId="73" fillId="0" borderId="672" xfId="0" applyFont="1" applyBorder="1" applyAlignment="1">
      <alignment horizontal="left" wrapText="1"/>
    </xf>
    <xf numFmtId="0" fontId="73" fillId="0" borderId="676" xfId="0" applyFont="1" applyBorder="1" applyAlignment="1">
      <alignment horizontal="left" wrapText="1"/>
    </xf>
    <xf numFmtId="0" fontId="75" fillId="0" borderId="663" xfId="0" applyFont="1" applyBorder="1" applyAlignment="1">
      <alignment horizontal="left" wrapText="1"/>
    </xf>
    <xf numFmtId="0" fontId="75" fillId="0" borderId="664" xfId="0" applyFont="1" applyBorder="1" applyAlignment="1">
      <alignment horizontal="left" wrapText="1"/>
    </xf>
    <xf numFmtId="0" fontId="75" fillId="0" borderId="665" xfId="0" applyFont="1" applyBorder="1" applyAlignment="1">
      <alignment horizontal="left" wrapText="1"/>
    </xf>
    <xf numFmtId="0" fontId="120" fillId="35" borderId="7" xfId="0" applyFont="1" applyFill="1" applyBorder="1" applyAlignment="1">
      <alignment horizontal="left"/>
    </xf>
    <xf numFmtId="0" fontId="120" fillId="35" borderId="8" xfId="0" applyFont="1" applyFill="1" applyBorder="1" applyAlignment="1">
      <alignment horizontal="left"/>
    </xf>
    <xf numFmtId="0" fontId="120" fillId="35" borderId="9" xfId="0" applyFont="1" applyFill="1" applyBorder="1" applyAlignment="1">
      <alignment horizontal="left"/>
    </xf>
    <xf numFmtId="0" fontId="73" fillId="0" borderId="303" xfId="0" applyFont="1" applyBorder="1" applyAlignment="1">
      <alignment horizontal="left" vertical="center" wrapText="1"/>
    </xf>
    <xf numFmtId="0" fontId="73" fillId="0" borderId="304" xfId="0" applyFont="1" applyBorder="1" applyAlignment="1">
      <alignment horizontal="left" vertical="center" wrapText="1"/>
    </xf>
    <xf numFmtId="0" fontId="73" fillId="0" borderId="674" xfId="0" applyFont="1" applyBorder="1" applyAlignment="1">
      <alignment horizontal="left"/>
    </xf>
    <xf numFmtId="0" fontId="73" fillId="0" borderId="617" xfId="596" applyFont="1" applyBorder="1" applyAlignment="1">
      <alignment horizontal="left"/>
    </xf>
    <xf numFmtId="173" fontId="75" fillId="35" borderId="617" xfId="0" applyNumberFormat="1" applyFont="1" applyFill="1" applyBorder="1" applyAlignment="1">
      <alignment horizontal="center" vertical="center" wrapText="1"/>
    </xf>
    <xf numFmtId="2" fontId="75" fillId="35" borderId="515" xfId="0" applyNumberFormat="1" applyFont="1" applyFill="1" applyBorder="1" applyAlignment="1">
      <alignment horizontal="center" vertical="center" wrapText="1"/>
    </xf>
    <xf numFmtId="2" fontId="75" fillId="35" borderId="516" xfId="0" applyNumberFormat="1" applyFont="1" applyFill="1" applyBorder="1" applyAlignment="1">
      <alignment horizontal="center" vertical="center" wrapText="1"/>
    </xf>
    <xf numFmtId="0" fontId="73" fillId="0" borderId="515" xfId="0" applyFont="1" applyBorder="1" applyAlignment="1">
      <alignment horizontal="center" vertical="top" wrapText="1"/>
    </xf>
    <xf numFmtId="0" fontId="73" fillId="0" borderId="516" xfId="0" applyFont="1" applyBorder="1" applyAlignment="1">
      <alignment horizontal="center" vertical="top" wrapText="1"/>
    </xf>
    <xf numFmtId="2" fontId="75" fillId="35" borderId="522" xfId="0" applyNumberFormat="1" applyFont="1" applyFill="1" applyBorder="1" applyAlignment="1">
      <alignment horizontal="center" vertical="center" wrapText="1"/>
    </xf>
    <xf numFmtId="2" fontId="75" fillId="35" borderId="523" xfId="0" applyNumberFormat="1" applyFont="1" applyFill="1" applyBorder="1" applyAlignment="1">
      <alignment horizontal="center" vertical="center" wrapText="1"/>
    </xf>
    <xf numFmtId="2" fontId="75" fillId="35" borderId="508" xfId="0" applyNumberFormat="1" applyFont="1" applyFill="1" applyBorder="1" applyAlignment="1">
      <alignment horizontal="center" vertical="center" wrapText="1"/>
    </xf>
    <xf numFmtId="2" fontId="75" fillId="35" borderId="509" xfId="0" applyNumberFormat="1" applyFont="1" applyFill="1" applyBorder="1" applyAlignment="1">
      <alignment horizontal="center" vertical="center" wrapText="1"/>
    </xf>
    <xf numFmtId="0" fontId="73" fillId="0" borderId="508" xfId="0" applyFont="1" applyBorder="1" applyAlignment="1">
      <alignment horizontal="center" vertical="top" wrapText="1"/>
    </xf>
    <xf numFmtId="0" fontId="73" fillId="0" borderId="509" xfId="0" applyFont="1" applyBorder="1" applyAlignment="1">
      <alignment horizontal="center" vertical="top" wrapText="1"/>
    </xf>
    <xf numFmtId="2" fontId="75" fillId="35" borderId="493" xfId="0" applyNumberFormat="1" applyFont="1" applyFill="1" applyBorder="1" applyAlignment="1">
      <alignment horizontal="center" vertical="center" wrapText="1"/>
    </xf>
    <xf numFmtId="2" fontId="75" fillId="35" borderId="494" xfId="0" applyNumberFormat="1" applyFont="1" applyFill="1" applyBorder="1" applyAlignment="1">
      <alignment horizontal="center" vertical="center" wrapText="1"/>
    </xf>
    <xf numFmtId="0" fontId="73" fillId="0" borderId="493" xfId="0" applyFont="1" applyBorder="1" applyAlignment="1">
      <alignment horizontal="left" vertical="center" wrapText="1"/>
    </xf>
    <xf numFmtId="0" fontId="73" fillId="0" borderId="494" xfId="0" applyFont="1" applyBorder="1" applyAlignment="1">
      <alignment horizontal="left" vertical="center" wrapText="1"/>
    </xf>
    <xf numFmtId="2" fontId="75" fillId="35" borderId="501" xfId="0" applyNumberFormat="1" applyFont="1" applyFill="1" applyBorder="1" applyAlignment="1">
      <alignment horizontal="center" vertical="center" wrapText="1"/>
    </xf>
    <xf numFmtId="2" fontId="75" fillId="35" borderId="502" xfId="0" applyNumberFormat="1" applyFont="1" applyFill="1" applyBorder="1" applyAlignment="1">
      <alignment horizontal="center" vertical="center" wrapText="1"/>
    </xf>
    <xf numFmtId="0" fontId="73" fillId="0" borderId="501" xfId="0" applyFont="1" applyBorder="1" applyAlignment="1">
      <alignment horizontal="left" vertical="center" wrapText="1"/>
    </xf>
    <xf numFmtId="0" fontId="73" fillId="0" borderId="502" xfId="0" applyFont="1" applyBorder="1" applyAlignment="1">
      <alignment horizontal="left" vertical="center" wrapText="1"/>
    </xf>
    <xf numFmtId="2" fontId="75" fillId="35" borderId="485" xfId="0" applyNumberFormat="1" applyFont="1" applyFill="1" applyBorder="1" applyAlignment="1">
      <alignment horizontal="center" vertical="center" wrapText="1"/>
    </xf>
    <xf numFmtId="2" fontId="75" fillId="35" borderId="486" xfId="0" applyNumberFormat="1" applyFont="1" applyFill="1" applyBorder="1" applyAlignment="1">
      <alignment horizontal="center" vertical="center" wrapText="1"/>
    </xf>
    <xf numFmtId="0" fontId="75" fillId="0" borderId="587" xfId="0" applyFont="1" applyBorder="1" applyAlignment="1">
      <alignment horizontal="left"/>
    </xf>
    <xf numFmtId="0" fontId="75" fillId="0" borderId="588" xfId="0" applyFont="1" applyBorder="1" applyAlignment="1">
      <alignment horizontal="left"/>
    </xf>
    <xf numFmtId="0" fontId="75" fillId="0" borderId="578" xfId="0" applyFont="1" applyBorder="1" applyAlignment="1">
      <alignment horizontal="left" vertical="center"/>
    </xf>
    <xf numFmtId="0" fontId="75" fillId="0" borderId="579" xfId="0" applyFont="1" applyBorder="1" applyAlignment="1">
      <alignment horizontal="left" vertical="center"/>
    </xf>
    <xf numFmtId="3" fontId="73" fillId="0" borderId="674" xfId="0" applyNumberFormat="1" applyFont="1" applyBorder="1" applyAlignment="1">
      <alignment horizontal="center" vertical="center" wrapText="1"/>
    </xf>
    <xf numFmtId="49" fontId="73" fillId="0" borderId="672" xfId="0" applyNumberFormat="1" applyFont="1" applyBorder="1" applyAlignment="1">
      <alignment horizontal="left" vertical="justify"/>
    </xf>
    <xf numFmtId="49" fontId="73" fillId="0" borderId="677" xfId="0" applyNumberFormat="1" applyFont="1" applyBorder="1" applyAlignment="1">
      <alignment horizontal="left" vertical="justify"/>
    </xf>
    <xf numFmtId="49" fontId="73" fillId="0" borderId="676" xfId="0" applyNumberFormat="1" applyFont="1" applyBorder="1" applyAlignment="1">
      <alignment horizontal="left" vertical="justify"/>
    </xf>
    <xf numFmtId="0" fontId="73" fillId="0" borderId="672" xfId="0" applyFont="1" applyBorder="1" applyAlignment="1">
      <alignment horizontal="left" vertical="top" wrapText="1"/>
    </xf>
    <xf numFmtId="0" fontId="73" fillId="0" borderId="676" xfId="0" applyFont="1" applyBorder="1" applyAlignment="1">
      <alignment horizontal="left" vertical="top" wrapText="1"/>
    </xf>
    <xf numFmtId="0" fontId="120" fillId="0" borderId="625" xfId="0" applyFont="1" applyBorder="1" applyAlignment="1">
      <alignment horizontal="left" vertical="top" wrapText="1"/>
    </xf>
    <xf numFmtId="0" fontId="120" fillId="0" borderId="634" xfId="0" applyFont="1" applyBorder="1" applyAlignment="1">
      <alignment horizontal="left" vertical="top" wrapText="1"/>
    </xf>
    <xf numFmtId="0" fontId="75" fillId="35" borderId="603" xfId="0" applyFont="1" applyFill="1" applyBorder="1" applyAlignment="1">
      <alignment horizontal="center" vertical="center"/>
    </xf>
    <xf numFmtId="0" fontId="73" fillId="0" borderId="640" xfId="0" applyFont="1" applyBorder="1" applyAlignment="1">
      <alignment horizontal="left" vertical="top" wrapText="1"/>
    </xf>
    <xf numFmtId="0" fontId="73" fillId="0" borderId="641" xfId="0" applyFont="1" applyBorder="1" applyAlignment="1">
      <alignment horizontal="left" vertical="top" wrapText="1"/>
    </xf>
    <xf numFmtId="0" fontId="75" fillId="0" borderId="640" xfId="0" applyFont="1" applyBorder="1" applyAlignment="1">
      <alignment horizontal="left"/>
    </xf>
    <xf numFmtId="0" fontId="75" fillId="0" borderId="641" xfId="0" applyFont="1" applyBorder="1" applyAlignment="1">
      <alignment horizontal="left"/>
    </xf>
    <xf numFmtId="2" fontId="75" fillId="35" borderId="617" xfId="0" applyNumberFormat="1" applyFont="1" applyFill="1" applyBorder="1" applyAlignment="1">
      <alignment horizontal="center" vertical="center" wrapText="1"/>
    </xf>
    <xf numFmtId="0" fontId="75" fillId="0" borderId="7" xfId="0" applyFont="1" applyBorder="1" applyAlignment="1">
      <alignment horizontal="left"/>
    </xf>
    <xf numFmtId="0" fontId="75" fillId="0" borderId="9" xfId="0" applyFont="1" applyBorder="1" applyAlignment="1">
      <alignment horizontal="left"/>
    </xf>
    <xf numFmtId="0" fontId="73" fillId="0" borderId="633" xfId="0" applyFont="1" applyBorder="1" applyAlignment="1">
      <alignment horizontal="left" vertical="top" wrapText="1"/>
    </xf>
    <xf numFmtId="0" fontId="73" fillId="0" borderId="634" xfId="0" applyFont="1" applyBorder="1" applyAlignment="1">
      <alignment horizontal="left" vertical="top" wrapText="1"/>
    </xf>
    <xf numFmtId="0" fontId="75" fillId="0" borderId="633" xfId="0" applyFont="1" applyBorder="1" applyAlignment="1">
      <alignment horizontal="left"/>
    </xf>
    <xf numFmtId="2" fontId="75" fillId="35" borderId="586" xfId="0" applyNumberFormat="1" applyFont="1" applyFill="1" applyBorder="1" applyAlignment="1">
      <alignment horizontal="center" vertical="center" wrapText="1"/>
    </xf>
    <xf numFmtId="2" fontId="75" fillId="35" borderId="589" xfId="0" applyNumberFormat="1" applyFont="1" applyFill="1" applyBorder="1" applyAlignment="1">
      <alignment horizontal="center" vertical="center" wrapText="1"/>
    </xf>
    <xf numFmtId="0" fontId="75" fillId="0" borderId="555" xfId="0" applyFont="1" applyBorder="1" applyAlignment="1">
      <alignment horizontal="left" vertical="top" wrapText="1"/>
    </xf>
    <xf numFmtId="0" fontId="75" fillId="0" borderId="556" xfId="0" applyFont="1" applyBorder="1" applyAlignment="1">
      <alignment horizontal="left" vertical="top" wrapText="1"/>
    </xf>
    <xf numFmtId="2" fontId="75" fillId="35" borderId="595" xfId="0" applyNumberFormat="1" applyFont="1" applyFill="1" applyBorder="1" applyAlignment="1">
      <alignment horizontal="center" vertical="center" wrapText="1"/>
    </xf>
    <xf numFmtId="2" fontId="75" fillId="35" borderId="598" xfId="0" applyNumberFormat="1" applyFont="1" applyFill="1" applyBorder="1" applyAlignment="1">
      <alignment horizontal="center" vertical="center" wrapText="1"/>
    </xf>
    <xf numFmtId="0" fontId="75" fillId="35" borderId="585" xfId="0" applyFont="1" applyFill="1" applyBorder="1" applyAlignment="1">
      <alignment horizontal="center"/>
    </xf>
    <xf numFmtId="0" fontId="75" fillId="0" borderId="596" xfId="0" applyFont="1" applyBorder="1" applyAlignment="1">
      <alignment horizontal="left"/>
    </xf>
    <xf numFmtId="0" fontId="75" fillId="0" borderId="597" xfId="0" applyFont="1" applyBorder="1" applyAlignment="1">
      <alignment horizontal="left"/>
    </xf>
    <xf numFmtId="0" fontId="75" fillId="35" borderId="5" xfId="0" applyFont="1" applyFill="1" applyBorder="1" applyAlignment="1">
      <alignment horizontal="center"/>
    </xf>
    <xf numFmtId="0" fontId="73" fillId="0" borderId="626" xfId="0" applyFont="1" applyBorder="1" applyAlignment="1">
      <alignment horizontal="left"/>
    </xf>
    <xf numFmtId="0" fontId="120" fillId="0" borderId="611" xfId="0" applyFont="1" applyBorder="1" applyAlignment="1">
      <alignment horizontal="left"/>
    </xf>
    <xf numFmtId="0" fontId="120" fillId="0" borderId="612" xfId="0" applyFont="1" applyBorder="1" applyAlignment="1">
      <alignment horizontal="left"/>
    </xf>
    <xf numFmtId="0" fontId="73" fillId="0" borderId="611" xfId="0" applyFont="1" applyBorder="1" applyAlignment="1">
      <alignment horizontal="left"/>
    </xf>
    <xf numFmtId="0" fontId="73" fillId="0" borderId="612" xfId="0" applyFont="1" applyBorder="1" applyAlignment="1">
      <alignment horizontal="left"/>
    </xf>
    <xf numFmtId="0" fontId="75" fillId="0" borderId="618" xfId="0" applyFont="1" applyBorder="1" applyAlignment="1">
      <alignment horizontal="left"/>
    </xf>
    <xf numFmtId="0" fontId="75" fillId="0" borderId="619" xfId="0" applyFont="1" applyBorder="1" applyAlignment="1">
      <alignment horizontal="left"/>
    </xf>
    <xf numFmtId="0" fontId="73" fillId="0" borderId="618" xfId="0" applyFont="1" applyBorder="1" applyAlignment="1">
      <alignment horizontal="left"/>
    </xf>
    <xf numFmtId="0" fontId="73" fillId="0" borderId="619" xfId="0" applyFont="1" applyBorder="1" applyAlignment="1">
      <alignment horizontal="left"/>
    </xf>
    <xf numFmtId="2" fontId="75" fillId="35" borderId="577" xfId="0" applyNumberFormat="1" applyFont="1" applyFill="1" applyBorder="1" applyAlignment="1">
      <alignment horizontal="center" vertical="center" wrapText="1"/>
    </xf>
    <xf numFmtId="2" fontId="75" fillId="35" borderId="580" xfId="0" applyNumberFormat="1" applyFont="1" applyFill="1" applyBorder="1" applyAlignment="1">
      <alignment horizontal="center" vertical="center" wrapText="1"/>
    </xf>
    <xf numFmtId="0" fontId="75" fillId="35" borderId="575" xfId="0" applyFont="1" applyFill="1" applyBorder="1" applyAlignment="1">
      <alignment horizontal="center" vertical="center"/>
    </xf>
    <xf numFmtId="0" fontId="73" fillId="0" borderId="578" xfId="0" applyFont="1" applyBorder="1" applyAlignment="1">
      <alignment horizontal="left" vertical="center"/>
    </xf>
    <xf numFmtId="0" fontId="73" fillId="0" borderId="579" xfId="0" applyFont="1" applyBorder="1" applyAlignment="1">
      <alignment horizontal="left" vertical="center"/>
    </xf>
    <xf numFmtId="0" fontId="75" fillId="0" borderId="568" xfId="0" applyFont="1" applyBorder="1" applyAlignment="1">
      <alignment horizontal="left"/>
    </xf>
    <xf numFmtId="0" fontId="75" fillId="0" borderId="569" xfId="0" applyFont="1" applyBorder="1" applyAlignment="1">
      <alignment horizontal="left"/>
    </xf>
    <xf numFmtId="0" fontId="75" fillId="35" borderId="561" xfId="0" applyFont="1" applyFill="1" applyBorder="1" applyAlignment="1">
      <alignment horizontal="center"/>
    </xf>
    <xf numFmtId="0" fontId="75" fillId="0" borderId="674" xfId="0" applyFont="1" applyBorder="1" applyAlignment="1">
      <alignment horizontal="left" vertical="center"/>
    </xf>
    <xf numFmtId="2" fontId="75" fillId="35" borderId="567" xfId="0" applyNumberFormat="1" applyFont="1" applyFill="1" applyBorder="1" applyAlignment="1">
      <alignment horizontal="center" vertical="center" wrapText="1"/>
    </xf>
    <xf numFmtId="2" fontId="75" fillId="35" borderId="570" xfId="0" applyNumberFormat="1" applyFont="1" applyFill="1" applyBorder="1" applyAlignment="1">
      <alignment horizontal="center" vertical="center" wrapText="1"/>
    </xf>
    <xf numFmtId="0" fontId="75" fillId="35" borderId="568" xfId="0" applyFont="1" applyFill="1" applyBorder="1" applyAlignment="1">
      <alignment horizontal="center" vertical="center"/>
    </xf>
    <xf numFmtId="0" fontId="75" fillId="35" borderId="569" xfId="0" applyFont="1" applyFill="1" applyBorder="1" applyAlignment="1">
      <alignment horizontal="center" vertical="center"/>
    </xf>
    <xf numFmtId="173" fontId="75" fillId="35" borderId="532" xfId="0" applyNumberFormat="1" applyFont="1" applyFill="1" applyBorder="1" applyAlignment="1">
      <alignment horizontal="center" vertical="center" wrapText="1"/>
    </xf>
    <xf numFmtId="173" fontId="75" fillId="35" borderId="533" xfId="0" applyNumberFormat="1" applyFont="1" applyFill="1" applyBorder="1" applyAlignment="1">
      <alignment horizontal="center" vertical="center" wrapText="1"/>
    </xf>
    <xf numFmtId="2" fontId="75" fillId="35" borderId="528" xfId="0" applyNumberFormat="1" applyFont="1" applyFill="1" applyBorder="1" applyAlignment="1">
      <alignment horizontal="center" vertical="center" wrapText="1"/>
    </xf>
    <xf numFmtId="2" fontId="75" fillId="35" borderId="12" xfId="0" applyNumberFormat="1" applyFont="1" applyFill="1" applyBorder="1" applyAlignment="1">
      <alignment horizontal="center" vertical="center" wrapText="1"/>
    </xf>
    <xf numFmtId="2" fontId="75" fillId="35" borderId="531" xfId="0" applyNumberFormat="1" applyFont="1" applyFill="1" applyBorder="1" applyAlignment="1">
      <alignment horizontal="center" vertical="center" wrapText="1"/>
    </xf>
    <xf numFmtId="2" fontId="75" fillId="35" borderId="534" xfId="0" applyNumberFormat="1" applyFont="1" applyFill="1" applyBorder="1" applyAlignment="1">
      <alignment horizontal="center" vertical="center" wrapText="1"/>
    </xf>
    <xf numFmtId="0" fontId="75" fillId="35" borderId="448" xfId="0" applyFont="1" applyFill="1" applyBorder="1" applyAlignment="1">
      <alignment horizontal="center"/>
    </xf>
    <xf numFmtId="0" fontId="73" fillId="0" borderId="7" xfId="0" applyFont="1" applyBorder="1" applyAlignment="1">
      <alignment horizontal="left" wrapText="1"/>
    </xf>
    <xf numFmtId="0" fontId="73" fillId="0" borderId="9" xfId="0" applyFont="1" applyBorder="1" applyAlignment="1">
      <alignment horizontal="left" wrapText="1"/>
    </xf>
    <xf numFmtId="2" fontId="75" fillId="35" borderId="442" xfId="0" applyNumberFormat="1" applyFont="1" applyFill="1" applyBorder="1" applyAlignment="1">
      <alignment horizontal="center" vertical="center" wrapText="1"/>
    </xf>
    <xf numFmtId="2" fontId="75" fillId="35" borderId="443" xfId="0" applyNumberFormat="1" applyFont="1" applyFill="1" applyBorder="1" applyAlignment="1">
      <alignment horizontal="center" vertical="center" wrapText="1"/>
    </xf>
    <xf numFmtId="2" fontId="75" fillId="35" borderId="441" xfId="0" applyNumberFormat="1" applyFont="1" applyFill="1" applyBorder="1" applyAlignment="1">
      <alignment horizontal="center" vertical="center" wrapText="1"/>
    </xf>
    <xf numFmtId="0" fontId="75" fillId="35" borderId="441" xfId="0" applyFont="1" applyFill="1" applyBorder="1" applyAlignment="1">
      <alignment horizontal="center" vertical="top" wrapText="1"/>
    </xf>
    <xf numFmtId="0" fontId="75" fillId="35" borderId="449" xfId="0" applyFont="1" applyFill="1" applyBorder="1" applyAlignment="1">
      <alignment horizontal="center" vertical="center" wrapText="1"/>
    </xf>
    <xf numFmtId="0" fontId="75" fillId="35" borderId="452" xfId="0" applyFont="1" applyFill="1" applyBorder="1" applyAlignment="1">
      <alignment horizontal="center" vertical="center" wrapText="1"/>
    </xf>
    <xf numFmtId="0" fontId="75" fillId="35" borderId="22" xfId="0" applyFont="1" applyFill="1" applyBorder="1" applyAlignment="1">
      <alignment horizontal="center" vertical="center" wrapText="1"/>
    </xf>
    <xf numFmtId="0" fontId="75" fillId="35" borderId="23" xfId="0" applyFont="1" applyFill="1" applyBorder="1" applyAlignment="1">
      <alignment horizontal="center" vertical="center" wrapText="1"/>
    </xf>
    <xf numFmtId="2" fontId="75" fillId="35" borderId="432" xfId="0" applyNumberFormat="1" applyFont="1" applyFill="1" applyBorder="1" applyAlignment="1">
      <alignment horizontal="center" vertical="center" wrapText="1"/>
    </xf>
    <xf numFmtId="0" fontId="75" fillId="35" borderId="432" xfId="0" applyFont="1" applyFill="1" applyBorder="1" applyAlignment="1">
      <alignment horizontal="center" vertical="top" wrapText="1"/>
    </xf>
    <xf numFmtId="0" fontId="73" fillId="0" borderId="434" xfId="0" applyFont="1" applyBorder="1" applyAlignment="1">
      <alignment horizontal="left"/>
    </xf>
    <xf numFmtId="0" fontId="73" fillId="0" borderId="435" xfId="0" applyFont="1" applyBorder="1" applyAlignment="1">
      <alignment horizontal="left"/>
    </xf>
    <xf numFmtId="0" fontId="73" fillId="0" borderId="422" xfId="0" applyFont="1" applyBorder="1" applyAlignment="1">
      <alignment horizontal="left"/>
    </xf>
    <xf numFmtId="2" fontId="75" fillId="0" borderId="5" xfId="0" applyNumberFormat="1" applyFont="1" applyBorder="1" applyAlignment="1">
      <alignment horizontal="center" vertical="center" wrapText="1"/>
    </xf>
    <xf numFmtId="0" fontId="73" fillId="0" borderId="7" xfId="0" applyFont="1" applyBorder="1" applyAlignment="1">
      <alignment horizontal="left" vertical="top" wrapText="1"/>
    </xf>
    <xf numFmtId="0" fontId="73" fillId="0" borderId="9" xfId="0" applyFont="1" applyBorder="1" applyAlignment="1">
      <alignment horizontal="left" vertical="top" wrapText="1"/>
    </xf>
    <xf numFmtId="0" fontId="75" fillId="0" borderId="5" xfId="0" applyFont="1" applyBorder="1" applyAlignment="1">
      <alignment horizontal="left" vertical="top" wrapText="1"/>
    </xf>
    <xf numFmtId="0" fontId="73" fillId="0" borderId="424" xfId="0" applyFont="1" applyBorder="1" applyAlignment="1">
      <alignment horizontal="left"/>
    </xf>
    <xf numFmtId="0" fontId="73" fillId="0" borderId="426" xfId="0" applyFont="1" applyBorder="1" applyAlignment="1">
      <alignment horizontal="left"/>
    </xf>
    <xf numFmtId="2" fontId="75" fillId="35" borderId="402" xfId="0" applyNumberFormat="1" applyFont="1" applyFill="1" applyBorder="1" applyAlignment="1">
      <alignment horizontal="center" vertical="center" wrapText="1"/>
    </xf>
    <xf numFmtId="2" fontId="75" fillId="35" borderId="403" xfId="0" applyNumberFormat="1" applyFont="1" applyFill="1" applyBorder="1" applyAlignment="1">
      <alignment horizontal="center" vertical="center" wrapText="1"/>
    </xf>
    <xf numFmtId="2" fontId="75" fillId="35" borderId="404" xfId="0" applyNumberFormat="1" applyFont="1" applyFill="1" applyBorder="1" applyAlignment="1">
      <alignment horizontal="center" vertical="center" wrapText="1"/>
    </xf>
    <xf numFmtId="173" fontId="75" fillId="35" borderId="8" xfId="2" applyNumberFormat="1" applyFont="1" applyFill="1" applyBorder="1" applyAlignment="1">
      <alignment horizontal="center" vertical="top" wrapText="1"/>
    </xf>
    <xf numFmtId="173" fontId="75" fillId="35" borderId="9" xfId="2" applyNumberFormat="1" applyFont="1" applyFill="1" applyBorder="1" applyAlignment="1">
      <alignment horizontal="center" vertical="top" wrapText="1"/>
    </xf>
    <xf numFmtId="3" fontId="120" fillId="35" borderId="7" xfId="0" applyNumberFormat="1" applyFont="1" applyFill="1" applyBorder="1" applyAlignment="1">
      <alignment horizontal="left" vertical="center" wrapText="1"/>
    </xf>
    <xf numFmtId="3" fontId="120" fillId="35" borderId="8" xfId="0" applyNumberFormat="1" applyFont="1" applyFill="1" applyBorder="1" applyAlignment="1">
      <alignment horizontal="left" vertical="center" wrapText="1"/>
    </xf>
    <xf numFmtId="3" fontId="120" fillId="35" borderId="9" xfId="0" applyNumberFormat="1" applyFont="1" applyFill="1" applyBorder="1" applyAlignment="1">
      <alignment horizontal="left" vertical="center" wrapText="1"/>
    </xf>
    <xf numFmtId="3" fontId="120" fillId="35" borderId="7" xfId="0" applyNumberFormat="1" applyFont="1" applyFill="1" applyBorder="1" applyAlignment="1">
      <alignment horizontal="center" vertical="center" wrapText="1"/>
    </xf>
    <xf numFmtId="3" fontId="120" fillId="35" borderId="8" xfId="0" applyNumberFormat="1" applyFont="1" applyFill="1" applyBorder="1" applyAlignment="1">
      <alignment horizontal="center" vertical="center" wrapText="1"/>
    </xf>
    <xf numFmtId="3" fontId="120" fillId="35" borderId="9" xfId="0" applyNumberFormat="1" applyFont="1" applyFill="1" applyBorder="1" applyAlignment="1">
      <alignment horizontal="center" vertical="center" wrapText="1"/>
    </xf>
    <xf numFmtId="0" fontId="75" fillId="35" borderId="7" xfId="0" applyFont="1" applyFill="1" applyBorder="1" applyAlignment="1">
      <alignment horizontal="center" vertical="center" wrapText="1"/>
    </xf>
    <xf numFmtId="0" fontId="75" fillId="35" borderId="9" xfId="0" applyFont="1" applyFill="1" applyBorder="1" applyAlignment="1">
      <alignment horizontal="center" vertical="center" wrapText="1"/>
    </xf>
    <xf numFmtId="3" fontId="75" fillId="35" borderId="663" xfId="0" applyNumberFormat="1" applyFont="1" applyFill="1" applyBorder="1" applyAlignment="1">
      <alignment horizontal="center" vertical="center" wrapText="1"/>
    </xf>
    <xf numFmtId="3" fontId="75" fillId="35" borderId="664" xfId="0" applyNumberFormat="1" applyFont="1" applyFill="1" applyBorder="1" applyAlignment="1">
      <alignment horizontal="center" vertical="center" wrapText="1"/>
    </xf>
    <xf numFmtId="3" fontId="75" fillId="35" borderId="665" xfId="0" applyNumberFormat="1" applyFont="1" applyFill="1" applyBorder="1" applyAlignment="1">
      <alignment horizontal="center" vertical="center" wrapText="1"/>
    </xf>
    <xf numFmtId="0" fontId="75" fillId="0" borderId="663" xfId="0" applyFont="1" applyBorder="1" applyAlignment="1">
      <alignment horizontal="center" wrapText="1"/>
    </xf>
    <xf numFmtId="0" fontId="75" fillId="0" borderId="665" xfId="0" applyFont="1" applyBorder="1" applyAlignment="1">
      <alignment horizontal="center" wrapText="1"/>
    </xf>
    <xf numFmtId="0" fontId="75" fillId="0" borderId="674" xfId="0" applyFont="1" applyBorder="1" applyAlignment="1">
      <alignment horizontal="left" wrapText="1"/>
    </xf>
    <xf numFmtId="3" fontId="75" fillId="35" borderId="7" xfId="0" applyNumberFormat="1" applyFont="1" applyFill="1" applyBorder="1" applyAlignment="1">
      <alignment horizontal="center" vertical="center" wrapText="1"/>
    </xf>
    <xf numFmtId="3" fontId="75" fillId="35" borderId="8" xfId="0" applyNumberFormat="1" applyFont="1" applyFill="1" applyBorder="1" applyAlignment="1">
      <alignment horizontal="center" vertical="center" wrapText="1"/>
    </xf>
    <xf numFmtId="3" fontId="75" fillId="35" borderId="9" xfId="0" applyNumberFormat="1" applyFont="1" applyFill="1" applyBorder="1" applyAlignment="1">
      <alignment horizontal="center" vertical="center" wrapText="1"/>
    </xf>
    <xf numFmtId="0" fontId="73" fillId="0" borderId="625" xfId="0" applyFont="1" applyBorder="1" applyAlignment="1">
      <alignment horizontal="left" vertical="top" wrapText="1"/>
    </xf>
    <xf numFmtId="0" fontId="120" fillId="0" borderId="625" xfId="0" applyFont="1" applyBorder="1" applyAlignment="1">
      <alignment horizontal="left" wrapText="1"/>
    </xf>
    <xf numFmtId="0" fontId="120" fillId="0" borderId="634" xfId="0" applyFont="1" applyBorder="1" applyAlignment="1">
      <alignment horizontal="left" wrapText="1"/>
    </xf>
    <xf numFmtId="0" fontId="73" fillId="0" borderId="674" xfId="0" quotePrefix="1" applyFont="1" applyBorder="1" applyAlignment="1">
      <alignment horizontal="left" wrapText="1"/>
    </xf>
    <xf numFmtId="0" fontId="75" fillId="35" borderId="677" xfId="0" applyFont="1" applyFill="1" applyBorder="1" applyAlignment="1">
      <alignment horizontal="center" vertical="center" wrapText="1"/>
    </xf>
    <xf numFmtId="0" fontId="73" fillId="0" borderId="664" xfId="0" applyFont="1" applyBorder="1" applyAlignment="1">
      <alignment horizontal="left" wrapText="1"/>
    </xf>
    <xf numFmtId="0" fontId="75" fillId="0" borderId="625" xfId="0" applyFont="1" applyBorder="1" applyAlignment="1">
      <alignment horizontal="left" vertical="top" wrapText="1"/>
    </xf>
    <xf numFmtId="0" fontId="75" fillId="0" borderId="634" xfId="0" applyFont="1" applyBorder="1" applyAlignment="1">
      <alignment horizontal="left" vertical="top" wrapText="1"/>
    </xf>
    <xf numFmtId="0" fontId="75" fillId="0" borderId="0" xfId="0" applyFont="1" applyAlignment="1">
      <alignment horizontal="center"/>
    </xf>
    <xf numFmtId="0" fontId="75" fillId="0" borderId="0" xfId="0" applyFont="1" applyAlignment="1">
      <alignment horizontal="center" vertical="center" wrapText="1"/>
    </xf>
    <xf numFmtId="0" fontId="73" fillId="0" borderId="0" xfId="0" applyFont="1" applyAlignment="1">
      <alignment horizontal="left" vertical="center" wrapText="1"/>
    </xf>
    <xf numFmtId="0" fontId="75" fillId="0" borderId="0" xfId="0" applyFont="1" applyAlignment="1">
      <alignment horizontal="left" vertical="top" wrapText="1"/>
    </xf>
    <xf numFmtId="0" fontId="73" fillId="0" borderId="0" xfId="0" applyFont="1" applyAlignment="1">
      <alignment horizontal="justify" vertical="center" wrapText="1"/>
    </xf>
    <xf numFmtId="0" fontId="75" fillId="0" borderId="0" xfId="0" applyFont="1" applyAlignment="1">
      <alignment horizontal="left" vertical="center" wrapText="1"/>
    </xf>
    <xf numFmtId="0" fontId="75" fillId="35" borderId="617" xfId="0" applyFont="1" applyFill="1" applyBorder="1" applyAlignment="1">
      <alignment horizontal="center" vertical="center" wrapText="1"/>
    </xf>
    <xf numFmtId="0" fontId="73" fillId="0" borderId="617" xfId="0" applyFont="1" applyBorder="1" applyAlignment="1">
      <alignment horizontal="left" vertical="center" wrapText="1"/>
    </xf>
    <xf numFmtId="0" fontId="75" fillId="0" borderId="674" xfId="0" applyFont="1" applyBorder="1" applyAlignment="1">
      <alignment horizontal="center"/>
    </xf>
    <xf numFmtId="0" fontId="75" fillId="35" borderId="672" xfId="0" applyFont="1" applyFill="1" applyBorder="1" applyAlignment="1">
      <alignment horizontal="center" vertical="center" wrapText="1"/>
    </xf>
    <xf numFmtId="0" fontId="75" fillId="35" borderId="676" xfId="0" applyFont="1" applyFill="1" applyBorder="1" applyAlignment="1">
      <alignment horizontal="center" vertical="center" wrapText="1"/>
    </xf>
    <xf numFmtId="0" fontId="75" fillId="35" borderId="216" xfId="0" applyFont="1" applyFill="1" applyBorder="1" applyAlignment="1">
      <alignment horizontal="center" vertical="center" wrapText="1"/>
    </xf>
    <xf numFmtId="0" fontId="75" fillId="35" borderId="217" xfId="0" applyFont="1" applyFill="1" applyBorder="1" applyAlignment="1">
      <alignment horizontal="center" vertical="center" wrapText="1"/>
    </xf>
    <xf numFmtId="0" fontId="75" fillId="35" borderId="424" xfId="0" applyFont="1" applyFill="1" applyBorder="1" applyAlignment="1">
      <alignment horizontal="center"/>
    </xf>
    <xf numFmtId="0" fontId="75" fillId="35" borderId="425" xfId="0" applyFont="1" applyFill="1" applyBorder="1" applyAlignment="1">
      <alignment horizontal="center"/>
    </xf>
    <xf numFmtId="0" fontId="73" fillId="0" borderId="402" xfId="0" applyFont="1" applyBorder="1" applyAlignment="1">
      <alignment horizontal="left"/>
    </xf>
    <xf numFmtId="0" fontId="73" fillId="0" borderId="403" xfId="0" applyFont="1" applyBorder="1" applyAlignment="1">
      <alignment horizontal="left"/>
    </xf>
    <xf numFmtId="0" fontId="73" fillId="0" borderId="404" xfId="0" applyFont="1" applyBorder="1" applyAlignment="1">
      <alignment horizontal="left"/>
    </xf>
    <xf numFmtId="0" fontId="75" fillId="35" borderId="426" xfId="0" applyFont="1" applyFill="1" applyBorder="1" applyAlignment="1">
      <alignment horizontal="center"/>
    </xf>
    <xf numFmtId="0" fontId="73" fillId="0" borderId="0" xfId="0" applyFont="1" applyAlignment="1">
      <alignment horizontal="left" wrapText="1"/>
    </xf>
    <xf numFmtId="0" fontId="75" fillId="35" borderId="7" xfId="0" applyFont="1" applyFill="1" applyBorder="1" applyAlignment="1">
      <alignment horizontal="left" vertical="center" wrapText="1"/>
    </xf>
    <xf numFmtId="0" fontId="75" fillId="35" borderId="9" xfId="0" applyFont="1" applyFill="1" applyBorder="1" applyAlignment="1">
      <alignment horizontal="left" vertical="center" wrapText="1"/>
    </xf>
    <xf numFmtId="0" fontId="75" fillId="0" borderId="7" xfId="0" applyFont="1" applyBorder="1" applyAlignment="1">
      <alignment horizontal="left" vertical="top" wrapText="1"/>
    </xf>
    <xf numFmtId="0" fontId="75" fillId="0" borderId="8" xfId="0" applyFont="1" applyBorder="1" applyAlignment="1">
      <alignment horizontal="left" vertical="top" wrapText="1"/>
    </xf>
    <xf numFmtId="0" fontId="75" fillId="0" borderId="9" xfId="0" applyFont="1" applyBorder="1" applyAlignment="1">
      <alignment horizontal="left" vertical="top" wrapText="1"/>
    </xf>
    <xf numFmtId="0" fontId="73" fillId="0" borderId="216" xfId="0" applyFont="1" applyBorder="1" applyAlignment="1">
      <alignment horizontal="left" wrapText="1"/>
    </xf>
    <xf numFmtId="0" fontId="73" fillId="0" borderId="217" xfId="0" applyFont="1" applyBorder="1" applyAlignment="1">
      <alignment horizontal="left" wrapText="1"/>
    </xf>
    <xf numFmtId="0" fontId="75" fillId="35" borderId="208" xfId="0" applyFont="1" applyFill="1" applyBorder="1" applyAlignment="1">
      <alignment horizontal="left" wrapText="1"/>
    </xf>
    <xf numFmtId="0" fontId="75" fillId="35" borderId="209" xfId="0" applyFont="1" applyFill="1" applyBorder="1" applyAlignment="1">
      <alignment horizontal="left" wrapText="1"/>
    </xf>
    <xf numFmtId="0" fontId="73" fillId="0" borderId="208" xfId="0" applyFont="1" applyBorder="1" applyAlignment="1">
      <alignment horizontal="left" wrapText="1"/>
    </xf>
    <xf numFmtId="0" fontId="73" fillId="0" borderId="209" xfId="0" applyFont="1" applyBorder="1" applyAlignment="1">
      <alignment horizontal="left" wrapText="1"/>
    </xf>
  </cellXfs>
  <cellStyles count="33719">
    <cellStyle name="20% - Accent1" xfId="11503" xr:uid="{00000000-0005-0000-0000-000000000000}"/>
    <cellStyle name="20% - Accent2" xfId="11504" xr:uid="{00000000-0005-0000-0000-000001000000}"/>
    <cellStyle name="20% - Accent3" xfId="11505" xr:uid="{00000000-0005-0000-0000-000002000000}"/>
    <cellStyle name="20% - Accent4" xfId="11506" xr:uid="{00000000-0005-0000-0000-000003000000}"/>
    <cellStyle name="20% - Accent5" xfId="11507" xr:uid="{00000000-0005-0000-0000-000004000000}"/>
    <cellStyle name="20% - Accent6" xfId="11508" xr:uid="{00000000-0005-0000-0000-000005000000}"/>
    <cellStyle name="20% - Énfasis1" xfId="464" builtinId="30" customBuiltin="1"/>
    <cellStyle name="20% - Énfasis1 10" xfId="11878" xr:uid="{00000000-0005-0000-0000-000001000000}"/>
    <cellStyle name="20% - Énfasis1 11" xfId="11892" xr:uid="{00000000-0005-0000-0000-000002000000}"/>
    <cellStyle name="20% - Énfasis1 12" xfId="11906" xr:uid="{00000000-0005-0000-0000-000003000000}"/>
    <cellStyle name="20% - Énfasis1 13" xfId="11921" xr:uid="{00000000-0005-0000-0000-000004000000}"/>
    <cellStyle name="20% - Énfasis1 14" xfId="11936" xr:uid="{00000000-0005-0000-0000-000005000000}"/>
    <cellStyle name="20% - Énfasis1 15" xfId="11978" xr:uid="{00000000-0005-0000-0000-000006000000}"/>
    <cellStyle name="20% - Énfasis1 16" xfId="11739" xr:uid="{00000000-0005-0000-0000-000007000000}"/>
    <cellStyle name="20% - Énfasis1 17" xfId="29679" xr:uid="{13367D73-B39C-4872-87FB-5710AB6F451C}"/>
    <cellStyle name="20% - Énfasis1 2" xfId="632" xr:uid="{00000000-0005-0000-0000-000074020000}"/>
    <cellStyle name="20% - Énfasis1 2 2" xfId="11995" xr:uid="{00000000-0005-0000-0000-000009000000}"/>
    <cellStyle name="20% - Énfasis1 2 3" xfId="11758" xr:uid="{00000000-0005-0000-0000-00000A000000}"/>
    <cellStyle name="20% - Énfasis1 2 4" xfId="11678" xr:uid="{00000000-0005-0000-0000-000008000000}"/>
    <cellStyle name="20% - Énfasis1 3" xfId="11695" xr:uid="{00000000-0005-0000-0000-00000B000000}"/>
    <cellStyle name="20% - Énfasis1 3 2" xfId="12011" xr:uid="{00000000-0005-0000-0000-00000C000000}"/>
    <cellStyle name="20% - Énfasis1 3 3" xfId="11775" xr:uid="{00000000-0005-0000-0000-00000D000000}"/>
    <cellStyle name="20% - Énfasis1 4" xfId="11710" xr:uid="{00000000-0005-0000-0000-00000E000000}"/>
    <cellStyle name="20% - Énfasis1 4 2" xfId="12027" xr:uid="{00000000-0005-0000-0000-00000F000000}"/>
    <cellStyle name="20% - Énfasis1 4 3" xfId="11791" xr:uid="{00000000-0005-0000-0000-000010000000}"/>
    <cellStyle name="20% - Énfasis1 5" xfId="11726" xr:uid="{00000000-0005-0000-0000-000011000000}"/>
    <cellStyle name="20% - Énfasis1 5 2" xfId="12043" xr:uid="{00000000-0005-0000-0000-000012000000}"/>
    <cellStyle name="20% - Énfasis1 5 3" xfId="11808" xr:uid="{00000000-0005-0000-0000-000013000000}"/>
    <cellStyle name="20% - Énfasis1 6" xfId="11825" xr:uid="{00000000-0005-0000-0000-000014000000}"/>
    <cellStyle name="20% - Énfasis1 7" xfId="11838" xr:uid="{00000000-0005-0000-0000-000015000000}"/>
    <cellStyle name="20% - Énfasis1 8" xfId="11852" xr:uid="{00000000-0005-0000-0000-000016000000}"/>
    <cellStyle name="20% - Énfasis1 9" xfId="11865" xr:uid="{00000000-0005-0000-0000-000017000000}"/>
    <cellStyle name="20% - Énfasis2" xfId="467" builtinId="34" customBuiltin="1"/>
    <cellStyle name="20% - Énfasis2 10" xfId="11880" xr:uid="{00000000-0005-0000-0000-000019000000}"/>
    <cellStyle name="20% - Énfasis2 11" xfId="11894" xr:uid="{00000000-0005-0000-0000-00001A000000}"/>
    <cellStyle name="20% - Énfasis2 12" xfId="11908" xr:uid="{00000000-0005-0000-0000-00001B000000}"/>
    <cellStyle name="20% - Énfasis2 13" xfId="11923" xr:uid="{00000000-0005-0000-0000-00001C000000}"/>
    <cellStyle name="20% - Énfasis2 14" xfId="11938" xr:uid="{00000000-0005-0000-0000-00001D000000}"/>
    <cellStyle name="20% - Énfasis2 15" xfId="11979" xr:uid="{00000000-0005-0000-0000-00001E000000}"/>
    <cellStyle name="20% - Énfasis2 16" xfId="11741" xr:uid="{00000000-0005-0000-0000-00001F000000}"/>
    <cellStyle name="20% - Énfasis2 17" xfId="29682" xr:uid="{7691CB1C-EE11-4520-9B48-22A82B9FC56D}"/>
    <cellStyle name="20% - Énfasis2 2" xfId="636" xr:uid="{00000000-0005-0000-0000-000075020000}"/>
    <cellStyle name="20% - Énfasis2 2 2" xfId="11997" xr:uid="{00000000-0005-0000-0000-000021000000}"/>
    <cellStyle name="20% - Énfasis2 2 3" xfId="11760" xr:uid="{00000000-0005-0000-0000-000022000000}"/>
    <cellStyle name="20% - Énfasis2 2 4" xfId="11680" xr:uid="{00000000-0005-0000-0000-000020000000}"/>
    <cellStyle name="20% - Énfasis2 3" xfId="11697" xr:uid="{00000000-0005-0000-0000-000023000000}"/>
    <cellStyle name="20% - Énfasis2 3 2" xfId="12013" xr:uid="{00000000-0005-0000-0000-000024000000}"/>
    <cellStyle name="20% - Énfasis2 3 3" xfId="11777" xr:uid="{00000000-0005-0000-0000-000025000000}"/>
    <cellStyle name="20% - Énfasis2 4" xfId="11712" xr:uid="{00000000-0005-0000-0000-000026000000}"/>
    <cellStyle name="20% - Énfasis2 4 2" xfId="12029" xr:uid="{00000000-0005-0000-0000-000027000000}"/>
    <cellStyle name="20% - Énfasis2 4 3" xfId="11793" xr:uid="{00000000-0005-0000-0000-000028000000}"/>
    <cellStyle name="20% - Énfasis2 5" xfId="11728" xr:uid="{00000000-0005-0000-0000-000029000000}"/>
    <cellStyle name="20% - Énfasis2 5 2" xfId="12045" xr:uid="{00000000-0005-0000-0000-00002A000000}"/>
    <cellStyle name="20% - Énfasis2 5 3" xfId="11810" xr:uid="{00000000-0005-0000-0000-00002B000000}"/>
    <cellStyle name="20% - Énfasis2 6" xfId="11827" xr:uid="{00000000-0005-0000-0000-00002C000000}"/>
    <cellStyle name="20% - Énfasis2 7" xfId="11840" xr:uid="{00000000-0005-0000-0000-00002D000000}"/>
    <cellStyle name="20% - Énfasis2 8" xfId="11854" xr:uid="{00000000-0005-0000-0000-00002E000000}"/>
    <cellStyle name="20% - Énfasis2 9" xfId="11867" xr:uid="{00000000-0005-0000-0000-00002F000000}"/>
    <cellStyle name="20% - Énfasis3" xfId="470" builtinId="38" customBuiltin="1"/>
    <cellStyle name="20% - Énfasis3 10" xfId="11882" xr:uid="{00000000-0005-0000-0000-000031000000}"/>
    <cellStyle name="20% - Énfasis3 11" xfId="11896" xr:uid="{00000000-0005-0000-0000-000032000000}"/>
    <cellStyle name="20% - Énfasis3 12" xfId="11910" xr:uid="{00000000-0005-0000-0000-000033000000}"/>
    <cellStyle name="20% - Énfasis3 13" xfId="11925" xr:uid="{00000000-0005-0000-0000-000034000000}"/>
    <cellStyle name="20% - Énfasis3 14" xfId="11940" xr:uid="{00000000-0005-0000-0000-000035000000}"/>
    <cellStyle name="20% - Énfasis3 15" xfId="11980" xr:uid="{00000000-0005-0000-0000-000036000000}"/>
    <cellStyle name="20% - Énfasis3 16" xfId="11743" xr:uid="{00000000-0005-0000-0000-000037000000}"/>
    <cellStyle name="20% - Énfasis3 17" xfId="29685" xr:uid="{25CE4643-9ABB-487D-90FA-F619872F4B50}"/>
    <cellStyle name="20% - Énfasis3 2" xfId="640" xr:uid="{00000000-0005-0000-0000-000076020000}"/>
    <cellStyle name="20% - Énfasis3 2 2" xfId="11999" xr:uid="{00000000-0005-0000-0000-000039000000}"/>
    <cellStyle name="20% - Énfasis3 2 3" xfId="11762" xr:uid="{00000000-0005-0000-0000-00003A000000}"/>
    <cellStyle name="20% - Énfasis3 2 4" xfId="11682" xr:uid="{00000000-0005-0000-0000-000038000000}"/>
    <cellStyle name="20% - Énfasis3 3" xfId="11699" xr:uid="{00000000-0005-0000-0000-00003B000000}"/>
    <cellStyle name="20% - Énfasis3 3 2" xfId="12015" xr:uid="{00000000-0005-0000-0000-00003C000000}"/>
    <cellStyle name="20% - Énfasis3 3 3" xfId="11779" xr:uid="{00000000-0005-0000-0000-00003D000000}"/>
    <cellStyle name="20% - Énfasis3 4" xfId="11714" xr:uid="{00000000-0005-0000-0000-00003E000000}"/>
    <cellStyle name="20% - Énfasis3 4 2" xfId="12031" xr:uid="{00000000-0005-0000-0000-00003F000000}"/>
    <cellStyle name="20% - Énfasis3 4 3" xfId="11795" xr:uid="{00000000-0005-0000-0000-000040000000}"/>
    <cellStyle name="20% - Énfasis3 5" xfId="11730" xr:uid="{00000000-0005-0000-0000-000041000000}"/>
    <cellStyle name="20% - Énfasis3 5 2" xfId="12047" xr:uid="{00000000-0005-0000-0000-000042000000}"/>
    <cellStyle name="20% - Énfasis3 5 3" xfId="11812" xr:uid="{00000000-0005-0000-0000-000043000000}"/>
    <cellStyle name="20% - Énfasis3 6" xfId="11829" xr:uid="{00000000-0005-0000-0000-000044000000}"/>
    <cellStyle name="20% - Énfasis3 7" xfId="11842" xr:uid="{00000000-0005-0000-0000-000045000000}"/>
    <cellStyle name="20% - Énfasis3 8" xfId="11856" xr:uid="{00000000-0005-0000-0000-000046000000}"/>
    <cellStyle name="20% - Énfasis3 9" xfId="11869" xr:uid="{00000000-0005-0000-0000-000047000000}"/>
    <cellStyle name="20% - Énfasis4" xfId="473" builtinId="42" customBuiltin="1"/>
    <cellStyle name="20% - Énfasis4 10" xfId="11884" xr:uid="{00000000-0005-0000-0000-000049000000}"/>
    <cellStyle name="20% - Énfasis4 11" xfId="11898" xr:uid="{00000000-0005-0000-0000-00004A000000}"/>
    <cellStyle name="20% - Énfasis4 12" xfId="11912" xr:uid="{00000000-0005-0000-0000-00004B000000}"/>
    <cellStyle name="20% - Énfasis4 13" xfId="11927" xr:uid="{00000000-0005-0000-0000-00004C000000}"/>
    <cellStyle name="20% - Énfasis4 14" xfId="11942" xr:uid="{00000000-0005-0000-0000-00004D000000}"/>
    <cellStyle name="20% - Énfasis4 15" xfId="11981" xr:uid="{00000000-0005-0000-0000-00004E000000}"/>
    <cellStyle name="20% - Énfasis4 16" xfId="11745" xr:uid="{00000000-0005-0000-0000-00004F000000}"/>
    <cellStyle name="20% - Énfasis4 17" xfId="29688" xr:uid="{3DE6E26C-7BAA-406B-9906-95FDA07A7F9B}"/>
    <cellStyle name="20% - Énfasis4 2" xfId="644" xr:uid="{00000000-0005-0000-0000-000077020000}"/>
    <cellStyle name="20% - Énfasis4 2 2" xfId="12001" xr:uid="{00000000-0005-0000-0000-000051000000}"/>
    <cellStyle name="20% - Énfasis4 2 3" xfId="11764" xr:uid="{00000000-0005-0000-0000-000052000000}"/>
    <cellStyle name="20% - Énfasis4 2 4" xfId="11684" xr:uid="{00000000-0005-0000-0000-000050000000}"/>
    <cellStyle name="20% - Énfasis4 3" xfId="11701" xr:uid="{00000000-0005-0000-0000-000053000000}"/>
    <cellStyle name="20% - Énfasis4 3 2" xfId="12017" xr:uid="{00000000-0005-0000-0000-000054000000}"/>
    <cellStyle name="20% - Énfasis4 3 3" xfId="11781" xr:uid="{00000000-0005-0000-0000-000055000000}"/>
    <cellStyle name="20% - Énfasis4 4" xfId="11716" xr:uid="{00000000-0005-0000-0000-000056000000}"/>
    <cellStyle name="20% - Énfasis4 4 2" xfId="12033" xr:uid="{00000000-0005-0000-0000-000057000000}"/>
    <cellStyle name="20% - Énfasis4 4 3" xfId="11797" xr:uid="{00000000-0005-0000-0000-000058000000}"/>
    <cellStyle name="20% - Énfasis4 5" xfId="11732" xr:uid="{00000000-0005-0000-0000-000059000000}"/>
    <cellStyle name="20% - Énfasis4 5 2" xfId="12049" xr:uid="{00000000-0005-0000-0000-00005A000000}"/>
    <cellStyle name="20% - Énfasis4 5 3" xfId="11814" xr:uid="{00000000-0005-0000-0000-00005B000000}"/>
    <cellStyle name="20% - Énfasis4 6" xfId="11831" xr:uid="{00000000-0005-0000-0000-00005C000000}"/>
    <cellStyle name="20% - Énfasis4 7" xfId="11844" xr:uid="{00000000-0005-0000-0000-00005D000000}"/>
    <cellStyle name="20% - Énfasis4 8" xfId="11858" xr:uid="{00000000-0005-0000-0000-00005E000000}"/>
    <cellStyle name="20% - Énfasis4 9" xfId="11871" xr:uid="{00000000-0005-0000-0000-00005F000000}"/>
    <cellStyle name="20% - Énfasis5" xfId="476" builtinId="46" customBuiltin="1"/>
    <cellStyle name="20% - Énfasis5 10" xfId="11886" xr:uid="{00000000-0005-0000-0000-000061000000}"/>
    <cellStyle name="20% - Énfasis5 11" xfId="11900" xr:uid="{00000000-0005-0000-0000-000062000000}"/>
    <cellStyle name="20% - Énfasis5 12" xfId="11914" xr:uid="{00000000-0005-0000-0000-000063000000}"/>
    <cellStyle name="20% - Énfasis5 13" xfId="11929" xr:uid="{00000000-0005-0000-0000-000064000000}"/>
    <cellStyle name="20% - Énfasis5 14" xfId="11944" xr:uid="{00000000-0005-0000-0000-000065000000}"/>
    <cellStyle name="20% - Énfasis5 15" xfId="11982" xr:uid="{00000000-0005-0000-0000-000066000000}"/>
    <cellStyle name="20% - Énfasis5 16" xfId="11747" xr:uid="{00000000-0005-0000-0000-000067000000}"/>
    <cellStyle name="20% - Énfasis5 17" xfId="29691" xr:uid="{7A55ED58-5D40-4D5A-BB46-CF7FA7AFDC63}"/>
    <cellStyle name="20% - Énfasis5 2" xfId="648" xr:uid="{00000000-0005-0000-0000-000078020000}"/>
    <cellStyle name="20% - Énfasis5 2 2" xfId="12003" xr:uid="{00000000-0005-0000-0000-000069000000}"/>
    <cellStyle name="20% - Énfasis5 2 3" xfId="11766" xr:uid="{00000000-0005-0000-0000-00006A000000}"/>
    <cellStyle name="20% - Énfasis5 2 4" xfId="11686" xr:uid="{00000000-0005-0000-0000-000068000000}"/>
    <cellStyle name="20% - Énfasis5 3" xfId="11703" xr:uid="{00000000-0005-0000-0000-00006B000000}"/>
    <cellStyle name="20% - Énfasis5 3 2" xfId="12019" xr:uid="{00000000-0005-0000-0000-00006C000000}"/>
    <cellStyle name="20% - Énfasis5 3 3" xfId="11783" xr:uid="{00000000-0005-0000-0000-00006D000000}"/>
    <cellStyle name="20% - Énfasis5 4" xfId="11718" xr:uid="{00000000-0005-0000-0000-00006E000000}"/>
    <cellStyle name="20% - Énfasis5 4 2" xfId="12035" xr:uid="{00000000-0005-0000-0000-00006F000000}"/>
    <cellStyle name="20% - Énfasis5 4 3" xfId="11799" xr:uid="{00000000-0005-0000-0000-000070000000}"/>
    <cellStyle name="20% - Énfasis5 5" xfId="11734" xr:uid="{00000000-0005-0000-0000-000071000000}"/>
    <cellStyle name="20% - Énfasis5 5 2" xfId="12051" xr:uid="{00000000-0005-0000-0000-000072000000}"/>
    <cellStyle name="20% - Énfasis5 5 3" xfId="11816" xr:uid="{00000000-0005-0000-0000-000073000000}"/>
    <cellStyle name="20% - Énfasis5 6" xfId="11833" xr:uid="{00000000-0005-0000-0000-000074000000}"/>
    <cellStyle name="20% - Énfasis5 7" xfId="11846" xr:uid="{00000000-0005-0000-0000-000075000000}"/>
    <cellStyle name="20% - Énfasis5 8" xfId="11860" xr:uid="{00000000-0005-0000-0000-000076000000}"/>
    <cellStyle name="20% - Énfasis5 9" xfId="11873" xr:uid="{00000000-0005-0000-0000-000077000000}"/>
    <cellStyle name="20% - Énfasis6" xfId="479" builtinId="50" customBuiltin="1"/>
    <cellStyle name="20% - Énfasis6 10" xfId="11888" xr:uid="{00000000-0005-0000-0000-000079000000}"/>
    <cellStyle name="20% - Énfasis6 11" xfId="11902" xr:uid="{00000000-0005-0000-0000-00007A000000}"/>
    <cellStyle name="20% - Énfasis6 12" xfId="11916" xr:uid="{00000000-0005-0000-0000-00007B000000}"/>
    <cellStyle name="20% - Énfasis6 13" xfId="11931" xr:uid="{00000000-0005-0000-0000-00007C000000}"/>
    <cellStyle name="20% - Énfasis6 14" xfId="11946" xr:uid="{00000000-0005-0000-0000-00007D000000}"/>
    <cellStyle name="20% - Énfasis6 15" xfId="11983" xr:uid="{00000000-0005-0000-0000-00007E000000}"/>
    <cellStyle name="20% - Énfasis6 16" xfId="11749" xr:uid="{00000000-0005-0000-0000-00007F000000}"/>
    <cellStyle name="20% - Énfasis6 17" xfId="29694" xr:uid="{4BCA1ED4-5C4D-425C-9820-623C58DB404B}"/>
    <cellStyle name="20% - Énfasis6 2" xfId="652" xr:uid="{00000000-0005-0000-0000-000079020000}"/>
    <cellStyle name="20% - Énfasis6 2 2" xfId="12005" xr:uid="{00000000-0005-0000-0000-000081000000}"/>
    <cellStyle name="20% - Énfasis6 2 3" xfId="11768" xr:uid="{00000000-0005-0000-0000-000082000000}"/>
    <cellStyle name="20% - Énfasis6 2 4" xfId="11688" xr:uid="{00000000-0005-0000-0000-000080000000}"/>
    <cellStyle name="20% - Énfasis6 3" xfId="11705" xr:uid="{00000000-0005-0000-0000-000083000000}"/>
    <cellStyle name="20% - Énfasis6 3 2" xfId="12021" xr:uid="{00000000-0005-0000-0000-000084000000}"/>
    <cellStyle name="20% - Énfasis6 3 3" xfId="11785" xr:uid="{00000000-0005-0000-0000-000085000000}"/>
    <cellStyle name="20% - Énfasis6 4" xfId="11720" xr:uid="{00000000-0005-0000-0000-000086000000}"/>
    <cellStyle name="20% - Énfasis6 4 2" xfId="12037" xr:uid="{00000000-0005-0000-0000-000087000000}"/>
    <cellStyle name="20% - Énfasis6 4 3" xfId="11801" xr:uid="{00000000-0005-0000-0000-000088000000}"/>
    <cellStyle name="20% - Énfasis6 5" xfId="11736" xr:uid="{00000000-0005-0000-0000-000089000000}"/>
    <cellStyle name="20% - Énfasis6 5 2" xfId="12053" xr:uid="{00000000-0005-0000-0000-00008A000000}"/>
    <cellStyle name="20% - Énfasis6 5 3" xfId="11818" xr:uid="{00000000-0005-0000-0000-00008B000000}"/>
    <cellStyle name="20% - Énfasis6 6" xfId="11835" xr:uid="{00000000-0005-0000-0000-00008C000000}"/>
    <cellStyle name="20% - Énfasis6 7" xfId="11848" xr:uid="{00000000-0005-0000-0000-00008D000000}"/>
    <cellStyle name="20% - Énfasis6 8" xfId="11862" xr:uid="{00000000-0005-0000-0000-00008E000000}"/>
    <cellStyle name="20% - Énfasis6 9" xfId="11875" xr:uid="{00000000-0005-0000-0000-00008F000000}"/>
    <cellStyle name="40% - Accent1" xfId="11509" xr:uid="{00000000-0005-0000-0000-000006000000}"/>
    <cellStyle name="40% - Accent2" xfId="11510" xr:uid="{00000000-0005-0000-0000-000007000000}"/>
    <cellStyle name="40% - Accent3" xfId="11511" xr:uid="{00000000-0005-0000-0000-000008000000}"/>
    <cellStyle name="40% - Accent4" xfId="11512" xr:uid="{00000000-0005-0000-0000-000009000000}"/>
    <cellStyle name="40% - Accent5" xfId="11513" xr:uid="{00000000-0005-0000-0000-00000A000000}"/>
    <cellStyle name="40% - Accent6" xfId="11514" xr:uid="{00000000-0005-0000-0000-00000B000000}"/>
    <cellStyle name="40% - Énfasis1" xfId="465" builtinId="31" customBuiltin="1"/>
    <cellStyle name="40% - Énfasis1 10" xfId="11879" xr:uid="{00000000-0005-0000-0000-000091000000}"/>
    <cellStyle name="40% - Énfasis1 11" xfId="11893" xr:uid="{00000000-0005-0000-0000-000092000000}"/>
    <cellStyle name="40% - Énfasis1 12" xfId="11907" xr:uid="{00000000-0005-0000-0000-000093000000}"/>
    <cellStyle name="40% - Énfasis1 13" xfId="11922" xr:uid="{00000000-0005-0000-0000-000094000000}"/>
    <cellStyle name="40% - Énfasis1 14" xfId="11937" xr:uid="{00000000-0005-0000-0000-000095000000}"/>
    <cellStyle name="40% - Énfasis1 15" xfId="11984" xr:uid="{00000000-0005-0000-0000-000096000000}"/>
    <cellStyle name="40% - Énfasis1 16" xfId="11740" xr:uid="{00000000-0005-0000-0000-000097000000}"/>
    <cellStyle name="40% - Énfasis1 17" xfId="29680" xr:uid="{01BD7FA8-D501-471B-BA14-0AE40DDBDB1C}"/>
    <cellStyle name="40% - Énfasis1 2" xfId="633" xr:uid="{00000000-0005-0000-0000-00007A020000}"/>
    <cellStyle name="40% - Énfasis1 2 2" xfId="11996" xr:uid="{00000000-0005-0000-0000-000099000000}"/>
    <cellStyle name="40% - Énfasis1 2 3" xfId="11759" xr:uid="{00000000-0005-0000-0000-00009A000000}"/>
    <cellStyle name="40% - Énfasis1 2 4" xfId="11679" xr:uid="{00000000-0005-0000-0000-000098000000}"/>
    <cellStyle name="40% - Énfasis1 3" xfId="11696" xr:uid="{00000000-0005-0000-0000-00009B000000}"/>
    <cellStyle name="40% - Énfasis1 3 2" xfId="12012" xr:uid="{00000000-0005-0000-0000-00009C000000}"/>
    <cellStyle name="40% - Énfasis1 3 3" xfId="11776" xr:uid="{00000000-0005-0000-0000-00009D000000}"/>
    <cellStyle name="40% - Énfasis1 4" xfId="11711" xr:uid="{00000000-0005-0000-0000-00009E000000}"/>
    <cellStyle name="40% - Énfasis1 4 2" xfId="12028" xr:uid="{00000000-0005-0000-0000-00009F000000}"/>
    <cellStyle name="40% - Énfasis1 4 3" xfId="11792" xr:uid="{00000000-0005-0000-0000-0000A0000000}"/>
    <cellStyle name="40% - Énfasis1 5" xfId="11727" xr:uid="{00000000-0005-0000-0000-0000A1000000}"/>
    <cellStyle name="40% - Énfasis1 5 2" xfId="12044" xr:uid="{00000000-0005-0000-0000-0000A2000000}"/>
    <cellStyle name="40% - Énfasis1 5 3" xfId="11809" xr:uid="{00000000-0005-0000-0000-0000A3000000}"/>
    <cellStyle name="40% - Énfasis1 6" xfId="11826" xr:uid="{00000000-0005-0000-0000-0000A4000000}"/>
    <cellStyle name="40% - Énfasis1 7" xfId="11839" xr:uid="{00000000-0005-0000-0000-0000A5000000}"/>
    <cellStyle name="40% - Énfasis1 8" xfId="11853" xr:uid="{00000000-0005-0000-0000-0000A6000000}"/>
    <cellStyle name="40% - Énfasis1 9" xfId="11866" xr:uid="{00000000-0005-0000-0000-0000A7000000}"/>
    <cellStyle name="40% - Énfasis2" xfId="468" builtinId="35" customBuiltin="1"/>
    <cellStyle name="40% - Énfasis2 10" xfId="11881" xr:uid="{00000000-0005-0000-0000-0000A9000000}"/>
    <cellStyle name="40% - Énfasis2 11" xfId="11895" xr:uid="{00000000-0005-0000-0000-0000AA000000}"/>
    <cellStyle name="40% - Énfasis2 12" xfId="11909" xr:uid="{00000000-0005-0000-0000-0000AB000000}"/>
    <cellStyle name="40% - Énfasis2 13" xfId="11924" xr:uid="{00000000-0005-0000-0000-0000AC000000}"/>
    <cellStyle name="40% - Énfasis2 14" xfId="11939" xr:uid="{00000000-0005-0000-0000-0000AD000000}"/>
    <cellStyle name="40% - Énfasis2 15" xfId="11985" xr:uid="{00000000-0005-0000-0000-0000AE000000}"/>
    <cellStyle name="40% - Énfasis2 16" xfId="11742" xr:uid="{00000000-0005-0000-0000-0000AF000000}"/>
    <cellStyle name="40% - Énfasis2 17" xfId="29683" xr:uid="{05AC2A8B-0CE4-4D57-82F9-8CA9E987B7EC}"/>
    <cellStyle name="40% - Énfasis2 2" xfId="637" xr:uid="{00000000-0005-0000-0000-00007B020000}"/>
    <cellStyle name="40% - Énfasis2 2 2" xfId="11998" xr:uid="{00000000-0005-0000-0000-0000B1000000}"/>
    <cellStyle name="40% - Énfasis2 2 3" xfId="11761" xr:uid="{00000000-0005-0000-0000-0000B2000000}"/>
    <cellStyle name="40% - Énfasis2 2 4" xfId="11681" xr:uid="{00000000-0005-0000-0000-0000B0000000}"/>
    <cellStyle name="40% - Énfasis2 3" xfId="11698" xr:uid="{00000000-0005-0000-0000-0000B3000000}"/>
    <cellStyle name="40% - Énfasis2 3 2" xfId="12014" xr:uid="{00000000-0005-0000-0000-0000B4000000}"/>
    <cellStyle name="40% - Énfasis2 3 3" xfId="11778" xr:uid="{00000000-0005-0000-0000-0000B5000000}"/>
    <cellStyle name="40% - Énfasis2 4" xfId="11713" xr:uid="{00000000-0005-0000-0000-0000B6000000}"/>
    <cellStyle name="40% - Énfasis2 4 2" xfId="12030" xr:uid="{00000000-0005-0000-0000-0000B7000000}"/>
    <cellStyle name="40% - Énfasis2 4 3" xfId="11794" xr:uid="{00000000-0005-0000-0000-0000B8000000}"/>
    <cellStyle name="40% - Énfasis2 5" xfId="11729" xr:uid="{00000000-0005-0000-0000-0000B9000000}"/>
    <cellStyle name="40% - Énfasis2 5 2" xfId="12046" xr:uid="{00000000-0005-0000-0000-0000BA000000}"/>
    <cellStyle name="40% - Énfasis2 5 3" xfId="11811" xr:uid="{00000000-0005-0000-0000-0000BB000000}"/>
    <cellStyle name="40% - Énfasis2 6" xfId="11828" xr:uid="{00000000-0005-0000-0000-0000BC000000}"/>
    <cellStyle name="40% - Énfasis2 7" xfId="11841" xr:uid="{00000000-0005-0000-0000-0000BD000000}"/>
    <cellStyle name="40% - Énfasis2 8" xfId="11855" xr:uid="{00000000-0005-0000-0000-0000BE000000}"/>
    <cellStyle name="40% - Énfasis2 9" xfId="11868" xr:uid="{00000000-0005-0000-0000-0000BF000000}"/>
    <cellStyle name="40% - Énfasis3" xfId="471" builtinId="39" customBuiltin="1"/>
    <cellStyle name="40% - Énfasis3 10" xfId="11883" xr:uid="{00000000-0005-0000-0000-0000C1000000}"/>
    <cellStyle name="40% - Énfasis3 11" xfId="11897" xr:uid="{00000000-0005-0000-0000-0000C2000000}"/>
    <cellStyle name="40% - Énfasis3 12" xfId="11911" xr:uid="{00000000-0005-0000-0000-0000C3000000}"/>
    <cellStyle name="40% - Énfasis3 13" xfId="11926" xr:uid="{00000000-0005-0000-0000-0000C4000000}"/>
    <cellStyle name="40% - Énfasis3 14" xfId="11941" xr:uid="{00000000-0005-0000-0000-0000C5000000}"/>
    <cellStyle name="40% - Énfasis3 15" xfId="11986" xr:uid="{00000000-0005-0000-0000-0000C6000000}"/>
    <cellStyle name="40% - Énfasis3 16" xfId="11744" xr:uid="{00000000-0005-0000-0000-0000C7000000}"/>
    <cellStyle name="40% - Énfasis3 17" xfId="29686" xr:uid="{75FF1E5B-52C4-45B0-9617-4EEA562E16DA}"/>
    <cellStyle name="40% - Énfasis3 2" xfId="641" xr:uid="{00000000-0005-0000-0000-00007C020000}"/>
    <cellStyle name="40% - Énfasis3 2 2" xfId="12000" xr:uid="{00000000-0005-0000-0000-0000C9000000}"/>
    <cellStyle name="40% - Énfasis3 2 3" xfId="11763" xr:uid="{00000000-0005-0000-0000-0000CA000000}"/>
    <cellStyle name="40% - Énfasis3 2 4" xfId="11683" xr:uid="{00000000-0005-0000-0000-0000C8000000}"/>
    <cellStyle name="40% - Énfasis3 3" xfId="11700" xr:uid="{00000000-0005-0000-0000-0000CB000000}"/>
    <cellStyle name="40% - Énfasis3 3 2" xfId="12016" xr:uid="{00000000-0005-0000-0000-0000CC000000}"/>
    <cellStyle name="40% - Énfasis3 3 3" xfId="11780" xr:uid="{00000000-0005-0000-0000-0000CD000000}"/>
    <cellStyle name="40% - Énfasis3 4" xfId="11715" xr:uid="{00000000-0005-0000-0000-0000CE000000}"/>
    <cellStyle name="40% - Énfasis3 4 2" xfId="12032" xr:uid="{00000000-0005-0000-0000-0000CF000000}"/>
    <cellStyle name="40% - Énfasis3 4 3" xfId="11796" xr:uid="{00000000-0005-0000-0000-0000D0000000}"/>
    <cellStyle name="40% - Énfasis3 5" xfId="11731" xr:uid="{00000000-0005-0000-0000-0000D1000000}"/>
    <cellStyle name="40% - Énfasis3 5 2" xfId="12048" xr:uid="{00000000-0005-0000-0000-0000D2000000}"/>
    <cellStyle name="40% - Énfasis3 5 3" xfId="11813" xr:uid="{00000000-0005-0000-0000-0000D3000000}"/>
    <cellStyle name="40% - Énfasis3 6" xfId="11830" xr:uid="{00000000-0005-0000-0000-0000D4000000}"/>
    <cellStyle name="40% - Énfasis3 7" xfId="11843" xr:uid="{00000000-0005-0000-0000-0000D5000000}"/>
    <cellStyle name="40% - Énfasis3 8" xfId="11857" xr:uid="{00000000-0005-0000-0000-0000D6000000}"/>
    <cellStyle name="40% - Énfasis3 9" xfId="11870" xr:uid="{00000000-0005-0000-0000-0000D7000000}"/>
    <cellStyle name="40% - Énfasis4" xfId="474" builtinId="43" customBuiltin="1"/>
    <cellStyle name="40% - Énfasis4 10" xfId="11885" xr:uid="{00000000-0005-0000-0000-0000D9000000}"/>
    <cellStyle name="40% - Énfasis4 11" xfId="11899" xr:uid="{00000000-0005-0000-0000-0000DA000000}"/>
    <cellStyle name="40% - Énfasis4 12" xfId="11913" xr:uid="{00000000-0005-0000-0000-0000DB000000}"/>
    <cellStyle name="40% - Énfasis4 13" xfId="11928" xr:uid="{00000000-0005-0000-0000-0000DC000000}"/>
    <cellStyle name="40% - Énfasis4 14" xfId="11943" xr:uid="{00000000-0005-0000-0000-0000DD000000}"/>
    <cellStyle name="40% - Énfasis4 15" xfId="11987" xr:uid="{00000000-0005-0000-0000-0000DE000000}"/>
    <cellStyle name="40% - Énfasis4 16" xfId="11746" xr:uid="{00000000-0005-0000-0000-0000DF000000}"/>
    <cellStyle name="40% - Énfasis4 17" xfId="29689" xr:uid="{6F2AE4AE-D093-4828-B04C-E901A07E1EF5}"/>
    <cellStyle name="40% - Énfasis4 2" xfId="645" xr:uid="{00000000-0005-0000-0000-00007D020000}"/>
    <cellStyle name="40% - Énfasis4 2 2" xfId="12002" xr:uid="{00000000-0005-0000-0000-0000E1000000}"/>
    <cellStyle name="40% - Énfasis4 2 3" xfId="11765" xr:uid="{00000000-0005-0000-0000-0000E2000000}"/>
    <cellStyle name="40% - Énfasis4 2 4" xfId="11685" xr:uid="{00000000-0005-0000-0000-0000E0000000}"/>
    <cellStyle name="40% - Énfasis4 3" xfId="11702" xr:uid="{00000000-0005-0000-0000-0000E3000000}"/>
    <cellStyle name="40% - Énfasis4 3 2" xfId="12018" xr:uid="{00000000-0005-0000-0000-0000E4000000}"/>
    <cellStyle name="40% - Énfasis4 3 3" xfId="11782" xr:uid="{00000000-0005-0000-0000-0000E5000000}"/>
    <cellStyle name="40% - Énfasis4 4" xfId="11717" xr:uid="{00000000-0005-0000-0000-0000E6000000}"/>
    <cellStyle name="40% - Énfasis4 4 2" xfId="12034" xr:uid="{00000000-0005-0000-0000-0000E7000000}"/>
    <cellStyle name="40% - Énfasis4 4 3" xfId="11798" xr:uid="{00000000-0005-0000-0000-0000E8000000}"/>
    <cellStyle name="40% - Énfasis4 5" xfId="11733" xr:uid="{00000000-0005-0000-0000-0000E9000000}"/>
    <cellStyle name="40% - Énfasis4 5 2" xfId="12050" xr:uid="{00000000-0005-0000-0000-0000EA000000}"/>
    <cellStyle name="40% - Énfasis4 5 3" xfId="11815" xr:uid="{00000000-0005-0000-0000-0000EB000000}"/>
    <cellStyle name="40% - Énfasis4 6" xfId="11832" xr:uid="{00000000-0005-0000-0000-0000EC000000}"/>
    <cellStyle name="40% - Énfasis4 7" xfId="11845" xr:uid="{00000000-0005-0000-0000-0000ED000000}"/>
    <cellStyle name="40% - Énfasis4 8" xfId="11859" xr:uid="{00000000-0005-0000-0000-0000EE000000}"/>
    <cellStyle name="40% - Énfasis4 9" xfId="11872" xr:uid="{00000000-0005-0000-0000-0000EF000000}"/>
    <cellStyle name="40% - Énfasis5" xfId="477" builtinId="47" customBuiltin="1"/>
    <cellStyle name="40% - Énfasis5 10" xfId="11887" xr:uid="{00000000-0005-0000-0000-0000F1000000}"/>
    <cellStyle name="40% - Énfasis5 11" xfId="11901" xr:uid="{00000000-0005-0000-0000-0000F2000000}"/>
    <cellStyle name="40% - Énfasis5 12" xfId="11915" xr:uid="{00000000-0005-0000-0000-0000F3000000}"/>
    <cellStyle name="40% - Énfasis5 13" xfId="11930" xr:uid="{00000000-0005-0000-0000-0000F4000000}"/>
    <cellStyle name="40% - Énfasis5 14" xfId="11945" xr:uid="{00000000-0005-0000-0000-0000F5000000}"/>
    <cellStyle name="40% - Énfasis5 15" xfId="11988" xr:uid="{00000000-0005-0000-0000-0000F6000000}"/>
    <cellStyle name="40% - Énfasis5 16" xfId="11748" xr:uid="{00000000-0005-0000-0000-0000F7000000}"/>
    <cellStyle name="40% - Énfasis5 17" xfId="29692" xr:uid="{A4B801D4-9AB1-4D15-89FE-51F9BB705235}"/>
    <cellStyle name="40% - Énfasis5 2" xfId="649" xr:uid="{00000000-0005-0000-0000-00007E020000}"/>
    <cellStyle name="40% - Énfasis5 2 2" xfId="12004" xr:uid="{00000000-0005-0000-0000-0000F9000000}"/>
    <cellStyle name="40% - Énfasis5 2 3" xfId="11767" xr:uid="{00000000-0005-0000-0000-0000FA000000}"/>
    <cellStyle name="40% - Énfasis5 2 4" xfId="11687" xr:uid="{00000000-0005-0000-0000-0000F8000000}"/>
    <cellStyle name="40% - Énfasis5 3" xfId="11704" xr:uid="{00000000-0005-0000-0000-0000FB000000}"/>
    <cellStyle name="40% - Énfasis5 3 2" xfId="12020" xr:uid="{00000000-0005-0000-0000-0000FC000000}"/>
    <cellStyle name="40% - Énfasis5 3 3" xfId="11784" xr:uid="{00000000-0005-0000-0000-0000FD000000}"/>
    <cellStyle name="40% - Énfasis5 4" xfId="11719" xr:uid="{00000000-0005-0000-0000-0000FE000000}"/>
    <cellStyle name="40% - Énfasis5 4 2" xfId="12036" xr:uid="{00000000-0005-0000-0000-0000FF000000}"/>
    <cellStyle name="40% - Énfasis5 4 3" xfId="11800" xr:uid="{00000000-0005-0000-0000-000000010000}"/>
    <cellStyle name="40% - Énfasis5 5" xfId="11735" xr:uid="{00000000-0005-0000-0000-000001010000}"/>
    <cellStyle name="40% - Énfasis5 5 2" xfId="12052" xr:uid="{00000000-0005-0000-0000-000002010000}"/>
    <cellStyle name="40% - Énfasis5 5 3" xfId="11817" xr:uid="{00000000-0005-0000-0000-000003010000}"/>
    <cellStyle name="40% - Énfasis5 6" xfId="11834" xr:uid="{00000000-0005-0000-0000-000004010000}"/>
    <cellStyle name="40% - Énfasis5 7" xfId="11847" xr:uid="{00000000-0005-0000-0000-000005010000}"/>
    <cellStyle name="40% - Énfasis5 8" xfId="11861" xr:uid="{00000000-0005-0000-0000-000006010000}"/>
    <cellStyle name="40% - Énfasis5 9" xfId="11874" xr:uid="{00000000-0005-0000-0000-000007010000}"/>
    <cellStyle name="40% - Énfasis6" xfId="480" builtinId="51" customBuiltin="1"/>
    <cellStyle name="40% - Énfasis6 10" xfId="11889" xr:uid="{00000000-0005-0000-0000-000009010000}"/>
    <cellStyle name="40% - Énfasis6 11" xfId="11903" xr:uid="{00000000-0005-0000-0000-00000A010000}"/>
    <cellStyle name="40% - Énfasis6 12" xfId="11917" xr:uid="{00000000-0005-0000-0000-00000B010000}"/>
    <cellStyle name="40% - Énfasis6 13" xfId="11932" xr:uid="{00000000-0005-0000-0000-00000C010000}"/>
    <cellStyle name="40% - Énfasis6 14" xfId="11947" xr:uid="{00000000-0005-0000-0000-00000D010000}"/>
    <cellStyle name="40% - Énfasis6 15" xfId="11989" xr:uid="{00000000-0005-0000-0000-00000E010000}"/>
    <cellStyle name="40% - Énfasis6 16" xfId="11750" xr:uid="{00000000-0005-0000-0000-00000F010000}"/>
    <cellStyle name="40% - Énfasis6 17" xfId="29695" xr:uid="{1DA0A030-910D-4449-9980-BDC7B5C95CB4}"/>
    <cellStyle name="40% - Énfasis6 2" xfId="653" xr:uid="{00000000-0005-0000-0000-00007F020000}"/>
    <cellStyle name="40% - Énfasis6 2 2" xfId="12006" xr:uid="{00000000-0005-0000-0000-000011010000}"/>
    <cellStyle name="40% - Énfasis6 2 3" xfId="11769" xr:uid="{00000000-0005-0000-0000-000012010000}"/>
    <cellStyle name="40% - Énfasis6 2 4" xfId="11689" xr:uid="{00000000-0005-0000-0000-000010010000}"/>
    <cellStyle name="40% - Énfasis6 3" xfId="11706" xr:uid="{00000000-0005-0000-0000-000013010000}"/>
    <cellStyle name="40% - Énfasis6 3 2" xfId="12022" xr:uid="{00000000-0005-0000-0000-000014010000}"/>
    <cellStyle name="40% - Énfasis6 3 3" xfId="11786" xr:uid="{00000000-0005-0000-0000-000015010000}"/>
    <cellStyle name="40% - Énfasis6 4" xfId="11721" xr:uid="{00000000-0005-0000-0000-000016010000}"/>
    <cellStyle name="40% - Énfasis6 4 2" xfId="12038" xr:uid="{00000000-0005-0000-0000-000017010000}"/>
    <cellStyle name="40% - Énfasis6 4 3" xfId="11802" xr:uid="{00000000-0005-0000-0000-000018010000}"/>
    <cellStyle name="40% - Énfasis6 5" xfId="11737" xr:uid="{00000000-0005-0000-0000-000019010000}"/>
    <cellStyle name="40% - Énfasis6 5 2" xfId="12054" xr:uid="{00000000-0005-0000-0000-00001A010000}"/>
    <cellStyle name="40% - Énfasis6 5 3" xfId="11819" xr:uid="{00000000-0005-0000-0000-00001B010000}"/>
    <cellStyle name="40% - Énfasis6 6" xfId="11836" xr:uid="{00000000-0005-0000-0000-00001C010000}"/>
    <cellStyle name="40% - Énfasis6 7" xfId="11849" xr:uid="{00000000-0005-0000-0000-00001D010000}"/>
    <cellStyle name="40% - Énfasis6 8" xfId="11863" xr:uid="{00000000-0005-0000-0000-00001E010000}"/>
    <cellStyle name="40% - Énfasis6 9" xfId="11876" xr:uid="{00000000-0005-0000-0000-00001F010000}"/>
    <cellStyle name="60% - Accent1" xfId="11515" xr:uid="{00000000-0005-0000-0000-00000C000000}"/>
    <cellStyle name="60% - Accent2" xfId="11516" xr:uid="{00000000-0005-0000-0000-00000D000000}"/>
    <cellStyle name="60% - Accent3" xfId="11517" xr:uid="{00000000-0005-0000-0000-00000E000000}"/>
    <cellStyle name="60% - Accent4" xfId="11518" xr:uid="{00000000-0005-0000-0000-00000F000000}"/>
    <cellStyle name="60% - Accent5" xfId="11519" xr:uid="{00000000-0005-0000-0000-000010000000}"/>
    <cellStyle name="60% - Accent6" xfId="11520" xr:uid="{00000000-0005-0000-0000-000011000000}"/>
    <cellStyle name="60% - Énfasis1 2" xfId="634" xr:uid="{00000000-0005-0000-0000-000080020000}"/>
    <cellStyle name="60% - Énfasis1 3" xfId="748" xr:uid="{00000000-0005-0000-0000-000005030000}"/>
    <cellStyle name="60% - Énfasis2 2" xfId="638" xr:uid="{00000000-0005-0000-0000-000081020000}"/>
    <cellStyle name="60% - Énfasis2 3" xfId="739" xr:uid="{00000000-0005-0000-0000-000006030000}"/>
    <cellStyle name="60% - Énfasis3 2" xfId="642" xr:uid="{00000000-0005-0000-0000-000082020000}"/>
    <cellStyle name="60% - Énfasis3 3" xfId="736" xr:uid="{00000000-0005-0000-0000-000007030000}"/>
    <cellStyle name="60% - Énfasis4 2" xfId="646" xr:uid="{00000000-0005-0000-0000-000083020000}"/>
    <cellStyle name="60% - Énfasis4 3" xfId="735" xr:uid="{00000000-0005-0000-0000-000008030000}"/>
    <cellStyle name="60% - Énfasis5 2" xfId="650" xr:uid="{00000000-0005-0000-0000-000084020000}"/>
    <cellStyle name="60% - Énfasis5 3" xfId="734" xr:uid="{00000000-0005-0000-0000-000009030000}"/>
    <cellStyle name="60% - Énfasis6 2" xfId="654" xr:uid="{00000000-0005-0000-0000-000085020000}"/>
    <cellStyle name="60% - Énfasis6 3" xfId="730" xr:uid="{00000000-0005-0000-0000-00000A030000}"/>
    <cellStyle name="Accent1" xfId="11521" xr:uid="{00000000-0005-0000-0000-000012000000}"/>
    <cellStyle name="Accent2" xfId="11522" xr:uid="{00000000-0005-0000-0000-000013000000}"/>
    <cellStyle name="Accent3" xfId="11523" xr:uid="{00000000-0005-0000-0000-000014000000}"/>
    <cellStyle name="Accent4" xfId="11524" xr:uid="{00000000-0005-0000-0000-000015000000}"/>
    <cellStyle name="Accent5" xfId="11525" xr:uid="{00000000-0005-0000-0000-000016000000}"/>
    <cellStyle name="Accent6" xfId="11526" xr:uid="{00000000-0005-0000-0000-000017000000}"/>
    <cellStyle name="Bad" xfId="11527" xr:uid="{00000000-0005-0000-0000-000018000000}"/>
    <cellStyle name="Buena" xfId="11542" xr:uid="{00000000-0005-0000-0000-000019000000}"/>
    <cellStyle name="Buena 2" xfId="11528" xr:uid="{00000000-0005-0000-0000-00001A000000}"/>
    <cellStyle name="Bueno" xfId="452" builtinId="26" customBuiltin="1"/>
    <cellStyle name="Bueno 2" xfId="485" xr:uid="{00000000-0005-0000-0000-000086020000}"/>
    <cellStyle name="Bueno 3" xfId="29671" xr:uid="{FEB0C1B4-2281-4BCA-9742-D0941C75E2E9}"/>
    <cellStyle name="Calculation" xfId="11529" xr:uid="{00000000-0005-0000-0000-00001B000000}"/>
    <cellStyle name="Calculation 10" xfId="26335" xr:uid="{D620F39A-0E60-418B-B552-BFDF279D88E9}"/>
    <cellStyle name="Calculation 100" xfId="29138" xr:uid="{772CD6F2-DFDE-4372-9640-9392FABFF20A}"/>
    <cellStyle name="Calculation 101" xfId="30084" xr:uid="{69811923-46C0-466F-A236-3C9F6BEA80AD}"/>
    <cellStyle name="Calculation 102" xfId="28911" xr:uid="{BB151BB1-79B7-466E-BD79-046EC8A9E5E0}"/>
    <cellStyle name="Calculation 103" xfId="28843" xr:uid="{03CD2217-432F-40D8-97CE-C70D71FE7D60}"/>
    <cellStyle name="Calculation 104" xfId="29905" xr:uid="{2F3A7775-42F3-435A-859E-95902F4F818B}"/>
    <cellStyle name="Calculation 105" xfId="30063" xr:uid="{1AD98476-EA61-4553-9C73-530300B47308}"/>
    <cellStyle name="Calculation 106" xfId="30051" xr:uid="{38D7784B-E7C9-4B37-A3B5-B212952D8D4B}"/>
    <cellStyle name="Calculation 107" xfId="29116" xr:uid="{243A0838-F20C-4477-BEB2-B19415FCF29A}"/>
    <cellStyle name="Calculation 108" xfId="30137" xr:uid="{079AB9D4-D701-4075-B2CC-0B68B1075BF4}"/>
    <cellStyle name="Calculation 109" xfId="29209" xr:uid="{FF1D0816-1F1D-404D-8043-2229FA2C4BB0}"/>
    <cellStyle name="Calculation 11" xfId="26067" xr:uid="{AE962533-75FD-4DCA-8A41-7AE63FD9E187}"/>
    <cellStyle name="Calculation 110" xfId="29152" xr:uid="{CD4261BE-F321-458E-85DA-D8D6D6D15736}"/>
    <cellStyle name="Calculation 111" xfId="29073" xr:uid="{9C4FDD5F-1A0B-479B-AA3F-A4D25F55026B}"/>
    <cellStyle name="Calculation 112" xfId="30101" xr:uid="{90675D03-5E95-4B8F-A667-F381B3B90297}"/>
    <cellStyle name="Calculation 113" xfId="29897" xr:uid="{1E27523F-A7ED-4286-8825-27617E6C43E2}"/>
    <cellStyle name="Calculation 114" xfId="28579" xr:uid="{99ED9AAC-7750-437D-B4E5-72B67C46BCC9}"/>
    <cellStyle name="Calculation 115" xfId="29967" xr:uid="{B8E7646D-043B-4406-9BE3-BE58FCDF1C37}"/>
    <cellStyle name="Calculation 116" xfId="30131" xr:uid="{8F2B36A3-4BEF-410E-BECB-5BFB9A78B940}"/>
    <cellStyle name="Calculation 117" xfId="30110" xr:uid="{D96BBA29-10E7-44E4-930C-CC159F5B0E82}"/>
    <cellStyle name="Calculation 118" xfId="29098" xr:uid="{7A2161E7-18AD-4611-B303-8A349D44967F}"/>
    <cellStyle name="Calculation 119" xfId="30216" xr:uid="{B40F30D5-B428-43F1-B71A-44AFC13BDB45}"/>
    <cellStyle name="Calculation 12" xfId="25933" xr:uid="{B18F3511-FDAC-49D2-9E71-5A9C9F01B039}"/>
    <cellStyle name="Calculation 120" xfId="29909" xr:uid="{16EDC427-435B-40B3-990D-57673CCBF6D6}"/>
    <cellStyle name="Calculation 121" xfId="29201" xr:uid="{6AB9AC2A-3C74-4554-A8C7-FB7BA4EBB40B}"/>
    <cellStyle name="Calculation 122" xfId="29965" xr:uid="{63A61956-5405-4160-B707-7D92C424CEBA}"/>
    <cellStyle name="Calculation 123" xfId="30077" xr:uid="{360338EF-09E1-4641-A153-77281FFA3F5B}"/>
    <cellStyle name="Calculation 124" xfId="29955" xr:uid="{A302DBB6-C6CE-43C1-8E6C-4EF1CD427A9E}"/>
    <cellStyle name="Calculation 125" xfId="30485" xr:uid="{07864A93-AD9F-478B-BD6A-58023A8E4978}"/>
    <cellStyle name="Calculation 126" xfId="31923" xr:uid="{8EC0EA00-D767-4840-BBBB-A26D62CAC1E2}"/>
    <cellStyle name="Calculation 127" xfId="33081" xr:uid="{5DEDF201-702B-4EAA-B802-7E23CA32FA17}"/>
    <cellStyle name="Calculation 13" xfId="26391" xr:uid="{349AA8C5-06CC-4A04-B678-8F96B1FD6150}"/>
    <cellStyle name="Calculation 14" xfId="26130" xr:uid="{3A963D4A-5920-47CF-9665-ACA0E9FF7244}"/>
    <cellStyle name="Calculation 15" xfId="25727" xr:uid="{2B7D06E2-87D8-4B67-853C-A3FD8CCE575C}"/>
    <cellStyle name="Calculation 16" xfId="26575" xr:uid="{227CB198-CC35-4D52-8552-3F89393078DE}"/>
    <cellStyle name="Calculation 17" xfId="25842" xr:uid="{5A40D495-D547-47D9-8C84-FCE3FC40F384}"/>
    <cellStyle name="Calculation 18" xfId="26085" xr:uid="{9558EA02-D913-45C1-B2AF-8177D5E46B4E}"/>
    <cellStyle name="Calculation 19" xfId="26352" xr:uid="{A305A2AA-51CF-49F7-B280-77929808A17A}"/>
    <cellStyle name="Calculation 2" xfId="12646" xr:uid="{E3FA5227-3846-430F-B173-58A9F2E5188E}"/>
    <cellStyle name="Calculation 2 10" xfId="30337" xr:uid="{32EBBAEC-326C-4430-AACE-501596B6A3B1}"/>
    <cellStyle name="Calculation 2 11" xfId="30372" xr:uid="{E1E58BFE-76C1-4F68-805E-1FAAF55F18E1}"/>
    <cellStyle name="Calculation 2 12" xfId="30411" xr:uid="{A769BE36-4C5E-4435-A8C0-76A2962DBA60}"/>
    <cellStyle name="Calculation 2 13" xfId="30450" xr:uid="{4C4E6F66-1C65-40A2-851C-BE6194D09760}"/>
    <cellStyle name="Calculation 2 14" xfId="30486" xr:uid="{10BFF5FB-4F35-4F80-B4BF-A2E05A609066}"/>
    <cellStyle name="Calculation 2 15" xfId="30519" xr:uid="{95C6B1C6-D682-47F5-9D73-9A4C7E277AB8}"/>
    <cellStyle name="Calculation 2 16" xfId="30555" xr:uid="{2A39E642-6FEC-42F8-AFA6-9D6FEC757FF1}"/>
    <cellStyle name="Calculation 2 17" xfId="30592" xr:uid="{174DB18F-45D1-4A0B-BE1B-4B1880722738}"/>
    <cellStyle name="Calculation 2 18" xfId="30627" xr:uid="{97AE4099-A8AE-47BC-A50E-8B8C08B77B20}"/>
    <cellStyle name="Calculation 2 19" xfId="30660" xr:uid="{92FC509E-EDD9-4407-9F04-25C39453E43F}"/>
    <cellStyle name="Calculation 2 2" xfId="24480" xr:uid="{7BE6F94F-E3D2-465D-8537-298846DC862E}"/>
    <cellStyle name="Calculation 2 20" xfId="30691" xr:uid="{9F34AAE2-F397-4A15-8231-BA4A891056DE}"/>
    <cellStyle name="Calculation 2 21" xfId="30727" xr:uid="{0BFB00BF-0B03-41FC-BBCE-590579B6B17F}"/>
    <cellStyle name="Calculation 2 22" xfId="30759" xr:uid="{11DD6C64-2BD5-42F0-8EB2-7A2662F56FE5}"/>
    <cellStyle name="Calculation 2 23" xfId="30793" xr:uid="{16064416-28E2-48C0-A41A-B4F5A1BFD083}"/>
    <cellStyle name="Calculation 2 24" xfId="30826" xr:uid="{7F0F3663-DE64-4667-B2A1-7AA48DF877EB}"/>
    <cellStyle name="Calculation 2 25" xfId="30859" xr:uid="{C7C9459C-C9BF-42A2-886B-49C9F7A39276}"/>
    <cellStyle name="Calculation 2 26" xfId="30892" xr:uid="{10EFAA7B-61CC-4962-9CC2-D78CA2C1F4C3}"/>
    <cellStyle name="Calculation 2 27" xfId="30927" xr:uid="{205AE47D-32D9-48AF-AF7C-E22AC76ED9F7}"/>
    <cellStyle name="Calculation 2 28" xfId="30962" xr:uid="{A4969A63-7B39-4CDD-8743-A78A2E5F8569}"/>
    <cellStyle name="Calculation 2 29" xfId="30995" xr:uid="{496668B2-B306-48B0-8F2E-9DFED583DF78}"/>
    <cellStyle name="Calculation 2 3" xfId="24676" xr:uid="{59E04065-758B-4BA2-AAC5-B6F85F462D6B}"/>
    <cellStyle name="Calculation 2 30" xfId="31027" xr:uid="{EB9A2AC5-D168-4FEF-9396-36573AED7DEA}"/>
    <cellStyle name="Calculation 2 31" xfId="31060" xr:uid="{C547CEBB-E21C-498F-A2EA-57D17C891F93}"/>
    <cellStyle name="Calculation 2 32" xfId="31092" xr:uid="{A77EADE6-EFFD-47A4-9947-E8DD9EAEBC92}"/>
    <cellStyle name="Calculation 2 33" xfId="31125" xr:uid="{E069E68B-0988-4930-893D-167AA23AC095}"/>
    <cellStyle name="Calculation 2 34" xfId="31157" xr:uid="{6D3D7DF5-166B-41A1-95BE-F9BE026AB679}"/>
    <cellStyle name="Calculation 2 35" xfId="31189" xr:uid="{FB60A556-82C9-4792-830D-994C721EBB3A}"/>
    <cellStyle name="Calculation 2 36" xfId="31219" xr:uid="{BE63B0DC-F98E-46C4-906A-C7CFD20B4E29}"/>
    <cellStyle name="Calculation 2 37" xfId="31252" xr:uid="{68272CA3-EA36-4E6D-8F5F-DFDFB34D773E}"/>
    <cellStyle name="Calculation 2 38" xfId="31283" xr:uid="{6C883D3E-590C-46CD-B482-137437CA2307}"/>
    <cellStyle name="Calculation 2 39" xfId="31313" xr:uid="{170C7D52-14F8-4414-B136-FB2EAC691118}"/>
    <cellStyle name="Calculation 2 4" xfId="24659" xr:uid="{EB145D90-71C4-4FE0-84A6-DEC3CF400CE6}"/>
    <cellStyle name="Calculation 2 40" xfId="31343" xr:uid="{6F2126D5-A67D-4A2E-97CD-0B6BB5C66371}"/>
    <cellStyle name="Calculation 2 41" xfId="31373" xr:uid="{C4C543BB-6C69-42C5-906D-AE84C7F1FE76}"/>
    <cellStyle name="Calculation 2 42" xfId="31404" xr:uid="{C7048A79-D40A-4715-AC80-751E8084FDDD}"/>
    <cellStyle name="Calculation 2 43" xfId="32541" xr:uid="{6FE0F00C-27C2-493E-A743-D62A1E4480B1}"/>
    <cellStyle name="Calculation 2 44" xfId="32575" xr:uid="{DEAAFDB4-E64C-45D4-9A1A-F2D9BEADD491}"/>
    <cellStyle name="Calculation 2 45" xfId="33702" xr:uid="{E4F61C1B-B12D-4457-B9AA-D52DD4AE964D}"/>
    <cellStyle name="Calculation 2 5" xfId="29861" xr:uid="{FDD1176D-97C9-4C19-94E7-8658CD98FD64}"/>
    <cellStyle name="Calculation 2 6" xfId="30199" xr:uid="{9F88D17D-06AF-43EB-B7A6-CE262EAA7ACD}"/>
    <cellStyle name="Calculation 2 7" xfId="30241" xr:uid="{AAB45144-E729-4ABB-926D-0CF2EE05901C}"/>
    <cellStyle name="Calculation 2 8" xfId="30272" xr:uid="{78FC5BE3-4509-429D-8DF7-0DD410BF3B69}"/>
    <cellStyle name="Calculation 2 9" xfId="30303" xr:uid="{604B3DBE-43C7-4103-B56F-9B783A73C147}"/>
    <cellStyle name="Calculation 20" xfId="26005" xr:uid="{6FC4FC36-2BBE-4332-8B12-1BD263C86EF3}"/>
    <cellStyle name="Calculation 21" xfId="26420" xr:uid="{BC5AE7AA-C152-4CC6-B2B7-FB99B310BB0F}"/>
    <cellStyle name="Calculation 22" xfId="26436" xr:uid="{049F949D-49D0-4CAD-8E02-4EA67C6C5511}"/>
    <cellStyle name="Calculation 23" xfId="25755" xr:uid="{394EE435-B9E0-45CC-8CCA-10C2515771FE}"/>
    <cellStyle name="Calculation 24" xfId="25816" xr:uid="{C82328B7-7617-4F85-BABC-7B3523E63999}"/>
    <cellStyle name="Calculation 25" xfId="25989" xr:uid="{90EED28E-B963-42F8-B4A7-06113B82CF82}"/>
    <cellStyle name="Calculation 26" xfId="25995" xr:uid="{D05CE635-EE3E-44CC-BE4A-9F1B0CC48AC3}"/>
    <cellStyle name="Calculation 27" xfId="25334" xr:uid="{D96F3290-22B0-43D1-8B96-83FED1879622}"/>
    <cellStyle name="Calculation 28" xfId="26423" xr:uid="{50FED34E-7FEE-4B76-811D-2F4D4C3CC65E}"/>
    <cellStyle name="Calculation 29" xfId="26074" xr:uid="{93F0A806-CF44-4C2C-BB4D-4BB70C35E69E}"/>
    <cellStyle name="Calculation 3" xfId="12673" xr:uid="{E02F3815-D5F1-41E9-959B-C31583FDE67E}"/>
    <cellStyle name="Calculation 3 10" xfId="29200" xr:uid="{589C62CF-C282-4D0B-8A8F-252A1DE304D3}"/>
    <cellStyle name="Calculation 3 11" xfId="28854" xr:uid="{D571F405-8B7D-499E-8AED-0D7A7E346ECF}"/>
    <cellStyle name="Calculation 3 12" xfId="28576" xr:uid="{13D8FC7F-4F6C-4A0D-AA0F-DB1E485F565A}"/>
    <cellStyle name="Calculation 3 13" xfId="30427" xr:uid="{5BEA24FD-5A47-4B6A-83C6-71A28C31D060}"/>
    <cellStyle name="Calculation 3 14" xfId="30107" xr:uid="{34D55CB5-F672-4961-A85C-22049B93A504}"/>
    <cellStyle name="Calculation 3 15" xfId="29961" xr:uid="{B7566BEF-7ED2-4091-845A-56B52A040DD0}"/>
    <cellStyle name="Calculation 3 16" xfId="29158" xr:uid="{061760A2-7D29-4EE5-8C89-1483CE17BB81}"/>
    <cellStyle name="Calculation 3 17" xfId="29100" xr:uid="{098BFA65-A5BA-4117-A5A4-78366929276C}"/>
    <cellStyle name="Calculation 3 18" xfId="29113" xr:uid="{7EBF1717-343F-46A4-A34E-BA497FD3D1D9}"/>
    <cellStyle name="Calculation 3 19" xfId="29931" xr:uid="{BFDE8E46-0318-4889-B745-E69BE32BEC56}"/>
    <cellStyle name="Calculation 3 2" xfId="24507" xr:uid="{64EA87AB-4400-443D-947C-BEE132A9C473}"/>
    <cellStyle name="Calculation 3 20" xfId="29960" xr:uid="{CFBD6563-1FE3-4C03-B58D-45CA651F0011}"/>
    <cellStyle name="Calculation 3 21" xfId="29092" xr:uid="{5EF83EB1-4DBF-4795-A8B2-8B152D10F50A}"/>
    <cellStyle name="Calculation 3 22" xfId="28920" xr:uid="{FBA4338F-9FE5-49E5-87E2-CF632ECDF56F}"/>
    <cellStyle name="Calculation 3 23" xfId="30152" xr:uid="{22C89B45-A02A-42A2-9946-E2C0F5DCF5C3}"/>
    <cellStyle name="Calculation 3 24" xfId="29180" xr:uid="{697BD207-3B50-44FB-BA54-312D6D174BD0}"/>
    <cellStyle name="Calculation 3 25" xfId="30608" xr:uid="{57816E26-1832-497E-902F-AF5ED7D74B0B}"/>
    <cellStyle name="Calculation 3 26" xfId="29102" xr:uid="{3EE70529-E51B-4D26-8613-D7CE8F2180AB}"/>
    <cellStyle name="Calculation 3 27" xfId="29080" xr:uid="{C7CDC07F-5669-42AE-98C4-B55C93A689E2}"/>
    <cellStyle name="Calculation 3 28" xfId="30943" xr:uid="{C7BBE941-14D3-49C4-8FF6-3A99229ACD82}"/>
    <cellStyle name="Calculation 3 29" xfId="29217" xr:uid="{2B3DE078-6500-4C75-B2D4-E04C24EFA001}"/>
    <cellStyle name="Calculation 3 3" xfId="24696" xr:uid="{3B813CBA-0ECC-43F0-983C-B3F8C7FD0EDD}"/>
    <cellStyle name="Calculation 3 30" xfId="29175" xr:uid="{4E83BF04-7054-40CB-9D35-9385A7588A54}"/>
    <cellStyle name="Calculation 3 31" xfId="30099" xr:uid="{CB2A346F-0B0B-47CB-9F52-4B2F5C96EFB6}"/>
    <cellStyle name="Calculation 3 32" xfId="29133" xr:uid="{AF6BD0E8-C82F-421F-A25F-425A9A4EEEC9}"/>
    <cellStyle name="Calculation 3 33" xfId="28946" xr:uid="{28083AA4-F753-41A7-9AD4-95DC930698F3}"/>
    <cellStyle name="Calculation 3 34" xfId="30992" xr:uid="{950FFE2A-C64B-426C-BF0F-C1A84F454836}"/>
    <cellStyle name="Calculation 3 35" xfId="30659" xr:uid="{AE614237-E08D-465A-9925-C326D63C8BA5}"/>
    <cellStyle name="Calculation 3 36" xfId="30044" xr:uid="{E3BF52F9-08E0-4C54-87A9-A705A24666A4}"/>
    <cellStyle name="Calculation 3 37" xfId="28835" xr:uid="{713F4190-1E51-467F-90EE-6F44E3AD9DB9}"/>
    <cellStyle name="Calculation 3 38" xfId="29055" xr:uid="{452858F6-123E-4AFC-9272-178DCC03392D}"/>
    <cellStyle name="Calculation 3 39" xfId="30061" xr:uid="{6DA2EFB1-38F8-459C-8F4E-D4B198434726}"/>
    <cellStyle name="Calculation 3 4" xfId="24672" xr:uid="{5BEB63ED-D61B-4804-998D-FF4EC804DD1D}"/>
    <cellStyle name="Calculation 3 40" xfId="28577" xr:uid="{34CCD7F8-199F-4AFC-8CA6-951F7A4190D9}"/>
    <cellStyle name="Calculation 3 41" xfId="28853" xr:uid="{E85385A0-6A63-42A5-BBCD-7ED422294DD0}"/>
    <cellStyle name="Calculation 3 42" xfId="28479" xr:uid="{7BB97B59-41CD-4397-B6A6-AB910D5332D1}"/>
    <cellStyle name="Calculation 3 43" xfId="32510" xr:uid="{898FDB12-76AE-4582-BC83-3D00320E8304}"/>
    <cellStyle name="Calculation 3 44" xfId="32559" xr:uid="{53C61B9F-C860-44D6-9BD9-AC3D46E98861}"/>
    <cellStyle name="Calculation 3 45" xfId="33686" xr:uid="{DC08EBF6-3B8A-4B63-ADD8-0C23564A15CF}"/>
    <cellStyle name="Calculation 3 5" xfId="29820" xr:uid="{1A7B62F9-B8CB-4525-889A-7BE248A1C336}"/>
    <cellStyle name="Calculation 3 6" xfId="30178" xr:uid="{A727E08A-FDC5-45B0-9481-616C967FEEF6}"/>
    <cellStyle name="Calculation 3 7" xfId="30223" xr:uid="{EF5048F6-D731-445D-BE39-6EB30A216035}"/>
    <cellStyle name="Calculation 3 8" xfId="29185" xr:uid="{3AA581E5-FD59-4AB5-ABC0-A7A048A07C72}"/>
    <cellStyle name="Calculation 3 9" xfId="29962" xr:uid="{C61439F4-BA34-4260-B163-BEE20C9DC72B}"/>
    <cellStyle name="Calculation 30" xfId="25693" xr:uid="{E23D509B-A3CD-425E-81A4-2DD48D1A8FBE}"/>
    <cellStyle name="Calculation 31" xfId="26613" xr:uid="{B65BC406-ED1E-4E74-A22E-D6C62A2E4073}"/>
    <cellStyle name="Calculation 32" xfId="25853" xr:uid="{367CB50D-1FF3-4E74-BD7A-44BCFCB4F1C7}"/>
    <cellStyle name="Calculation 33" xfId="26426" xr:uid="{FA3B4006-8234-45FD-978B-1B5D43D38777}"/>
    <cellStyle name="Calculation 34" xfId="25775" xr:uid="{6DE00067-6B74-48C9-95E5-2BCEB000B2CE}"/>
    <cellStyle name="Calculation 35" xfId="26658" xr:uid="{C0D27E8B-E653-4164-8BAC-A3CCA4608AD4}"/>
    <cellStyle name="Calculation 36" xfId="26443" xr:uid="{C077C0BC-4749-4A2E-BD15-D5E9313F1615}"/>
    <cellStyle name="Calculation 37" xfId="25927" xr:uid="{C9581B5D-56AC-4072-9BAE-4CD4ECF15C7A}"/>
    <cellStyle name="Calculation 38" xfId="26567" xr:uid="{39FE6842-BB25-49B2-9C80-382E7AC2189C}"/>
    <cellStyle name="Calculation 39" xfId="26086" xr:uid="{1083F940-C26C-4AC5-AE1C-B08B10D4BFC1}"/>
    <cellStyle name="Calculation 4" xfId="23967" xr:uid="{12A66742-287E-4063-AFB1-05635AE95052}"/>
    <cellStyle name="Calculation 40" xfId="26611" xr:uid="{A8921998-8E19-4C2D-8F67-B688DA42FB4E}"/>
    <cellStyle name="Calculation 41" xfId="26133" xr:uid="{6A21705B-7AEF-48BE-9B07-E49403A153C6}"/>
    <cellStyle name="Calculation 42" xfId="26122" xr:uid="{962B3E72-C870-4EA3-AD90-6574AC7D6F49}"/>
    <cellStyle name="Calculation 43" xfId="26016" xr:uid="{DFFA5588-ED99-4778-8267-863DA5C12AF9}"/>
    <cellStyle name="Calculation 44" xfId="26598" xr:uid="{22BAC824-2466-43A5-B906-4557E6D023DC}"/>
    <cellStyle name="Calculation 45" xfId="26330" xr:uid="{4510A3D8-7FF5-459A-86EA-88AD1B51DA6A}"/>
    <cellStyle name="Calculation 46" xfId="26544" xr:uid="{0CFDDA61-3E0B-4B7D-83E8-518C608EF0F2}"/>
    <cellStyle name="Calculation 47" xfId="26123" xr:uid="{49D78792-B315-4F67-95FC-5BE1FF02F36E}"/>
    <cellStyle name="Calculation 48" xfId="26656" xr:uid="{EC53F9BE-D0E5-42E5-B57C-8B447F405897}"/>
    <cellStyle name="Calculation 49" xfId="26176" xr:uid="{D42AECC1-2426-4A84-B0A5-5EBCB6CB7CE8}"/>
    <cellStyle name="Calculation 5" xfId="24628" xr:uid="{4D04014E-84E2-462D-8880-CE3A837827D3}"/>
    <cellStyle name="Calculation 50" xfId="26760" xr:uid="{8D5B4095-AEE2-419B-ADEA-7D4A5E9FED20}"/>
    <cellStyle name="Calculation 51" xfId="25850" xr:uid="{46A2062B-5949-427A-9F32-BABD7329F7BB}"/>
    <cellStyle name="Calculation 52" xfId="26737" xr:uid="{920FF0B6-E1A7-474A-B0D6-CAAACE269AA8}"/>
    <cellStyle name="Calculation 53" xfId="25999" xr:uid="{0EE68D76-D050-4930-862B-85FF5D4CE952}"/>
    <cellStyle name="Calculation 54" xfId="26764" xr:uid="{633FEFAE-EC48-4429-A2A7-BC31F5D527BA}"/>
    <cellStyle name="Calculation 55" xfId="26175" xr:uid="{E1ED7AC0-6212-4313-9900-5152AE8F6DCC}"/>
    <cellStyle name="Calculation 56" xfId="25747" xr:uid="{E55BCC2D-7477-4948-B07D-24615DE11BA5}"/>
    <cellStyle name="Calculation 57" xfId="25938" xr:uid="{CA5B91EB-B13D-4560-AC35-DC33FA8B3615}"/>
    <cellStyle name="Calculation 58" xfId="26685" xr:uid="{8F515EBB-A123-4143-9A7D-FA9F84B247E7}"/>
    <cellStyle name="Calculation 59" xfId="27457" xr:uid="{0570A3D6-4F87-4D14-836D-F939F132F2EE}"/>
    <cellStyle name="Calculation 6" xfId="24624" xr:uid="{8FE24C35-5819-41BE-964D-B08F92881810}"/>
    <cellStyle name="Calculation 60" xfId="27363" xr:uid="{EF47198C-41FA-436F-8C2E-DC30AAB94134}"/>
    <cellStyle name="Calculation 61" xfId="26810" xr:uid="{7966922F-B394-43D5-ADEF-DD0E9461B5E5}"/>
    <cellStyle name="Calculation 62" xfId="27462" xr:uid="{DC9CD879-E36A-4FE6-AEE8-987860066805}"/>
    <cellStyle name="Calculation 63" xfId="27715" xr:uid="{9C0C0E78-DF66-4979-94D0-5A4F99DD6EAA}"/>
    <cellStyle name="Calculation 64" xfId="27675" xr:uid="{506A3752-132E-45F1-9EDA-8C95ABB18770}"/>
    <cellStyle name="Calculation 65" xfId="27432" xr:uid="{93F5A83D-A299-4D39-8C7F-8F19D88B7D96}"/>
    <cellStyle name="Calculation 66" xfId="27173" xr:uid="{D68E1751-09C1-4058-A736-A26C699356C2}"/>
    <cellStyle name="Calculation 67" xfId="27652" xr:uid="{B6114A7C-6067-4006-AD96-8C1D9A69BE3A}"/>
    <cellStyle name="Calculation 68" xfId="27606" xr:uid="{40EB0D09-C061-413B-BFA6-07B2FCD1FD20}"/>
    <cellStyle name="Calculation 69" xfId="27418" xr:uid="{E48B66F2-D945-4654-ACAA-1ED35DD607B2}"/>
    <cellStyle name="Calculation 7" xfId="25185" xr:uid="{F8094A30-C704-4869-A0BB-26CEA0CEA9A9}"/>
    <cellStyle name="Calculation 70" xfId="27665" xr:uid="{DF648F7C-E02C-4F35-9874-5EC5976F8BC3}"/>
    <cellStyle name="Calculation 71" xfId="27346" xr:uid="{7C794479-7570-4114-AB27-67AFC9519AA0}"/>
    <cellStyle name="Calculation 72" xfId="27699" xr:uid="{C2CC5428-04C3-4725-8F95-9C6D1CD639CD}"/>
    <cellStyle name="Calculation 73" xfId="27491" xr:uid="{A2687231-D241-4DB3-8434-59CA6DFF7B50}"/>
    <cellStyle name="Calculation 74" xfId="27445" xr:uid="{CA5D7134-4BE5-4625-A120-E03EF1E37440}"/>
    <cellStyle name="Calculation 75" xfId="27712" xr:uid="{B5958B91-04E4-45DA-BE87-4D6F041E24AF}"/>
    <cellStyle name="Calculation 76" xfId="27736" xr:uid="{F3C0AAD1-B2F5-4E4E-BBC3-6C7AA20F2DB1}"/>
    <cellStyle name="Calculation 77" xfId="27729" xr:uid="{5D04B991-68CD-4B44-8B30-DB4C6B88622A}"/>
    <cellStyle name="Calculation 78" xfId="27174" xr:uid="{7D72AEC6-DD34-4A9A-B183-8DA769F3E309}"/>
    <cellStyle name="Calculation 79" xfId="27718" xr:uid="{26552193-5F65-41CF-A884-93FCE5741763}"/>
    <cellStyle name="Calculation 8" xfId="25924" xr:uid="{514189CD-F635-4FD8-8CB8-573B5ADE1425}"/>
    <cellStyle name="Calculation 80" xfId="27717" xr:uid="{7DCE2629-D399-4271-B73F-71E0FE9A6767}"/>
    <cellStyle name="Calculation 81" xfId="27257" xr:uid="{AAC49740-5A23-4BFE-895E-B8261B5A9DF1}"/>
    <cellStyle name="Calculation 82" xfId="28315" xr:uid="{57FBB381-B879-4AE2-A0F5-20E6E3D023C7}"/>
    <cellStyle name="Calculation 83" xfId="28321" xr:uid="{B4E61BF4-057F-47A3-8888-05B8E28550B8}"/>
    <cellStyle name="Calculation 84" xfId="28277" xr:uid="{BAB5C0ED-2E38-4910-ABB3-255E7AD4325D}"/>
    <cellStyle name="Calculation 85" xfId="28278" xr:uid="{410928CF-5F1C-4A78-82EF-02ED4983D59D}"/>
    <cellStyle name="Calculation 86" xfId="28450" xr:uid="{40A917A4-58D1-4719-A7FC-D26320BEB13E}"/>
    <cellStyle name="Calculation 87" xfId="28327" xr:uid="{7D0452BC-7F53-4EAD-BA26-42690D915FA5}"/>
    <cellStyle name="Calculation 88" xfId="28431" xr:uid="{CAAC402B-E1E5-40FF-BC50-6B4C69A9268B}"/>
    <cellStyle name="Calculation 89" xfId="29164" xr:uid="{46B254FE-3A42-418C-92CF-7AE747670C3C}"/>
    <cellStyle name="Calculation 9" xfId="26017" xr:uid="{3E80E03A-66D1-49E2-878A-AC17D322B0C8}"/>
    <cellStyle name="Calculation 90" xfId="30024" xr:uid="{23D25637-2F3B-4E80-AC7A-70CC456A3F64}"/>
    <cellStyle name="Calculation 91" xfId="29899" xr:uid="{1C13D708-6A5C-4390-8513-02F12055F83E}"/>
    <cellStyle name="Calculation 92" xfId="30123" xr:uid="{C4C98A39-C787-408D-8BE9-FD3301FDC33E}"/>
    <cellStyle name="Calculation 93" xfId="30008" xr:uid="{70746525-D31E-469F-AF43-4A27475C3857}"/>
    <cellStyle name="Calculation 94" xfId="28859" xr:uid="{729182C8-8C3A-47DC-925B-7EDE15F03BC2}"/>
    <cellStyle name="Calculation 95" xfId="29919" xr:uid="{5374D239-EF62-4812-8767-B8C0534B095E}"/>
    <cellStyle name="Calculation 96" xfId="30269" xr:uid="{0CE7E46D-BA30-463E-AFA8-501DD22B8DDE}"/>
    <cellStyle name="Calculation 97" xfId="30218" xr:uid="{F137EB16-E0B3-49A7-B8C3-5BE61F4947A6}"/>
    <cellStyle name="Calculation 98" xfId="29194" xr:uid="{0B0CA063-4D15-4C84-B7B7-C14EF265E618}"/>
    <cellStyle name="Calculation 99" xfId="30104" xr:uid="{FD1B5E47-3884-47C1-AFF4-0CAD00DF0F79}"/>
    <cellStyle name="Cálculo" xfId="456" builtinId="22" customBuiltin="1"/>
    <cellStyle name="Cálculo 2" xfId="624" xr:uid="{00000000-0005-0000-0000-000087020000}"/>
    <cellStyle name="Celda de comprobación" xfId="458" builtinId="23" customBuiltin="1"/>
    <cellStyle name="Celda de comprobación 2" xfId="626" xr:uid="{00000000-0005-0000-0000-000088020000}"/>
    <cellStyle name="Celda de comprobación 2 2" xfId="11530" xr:uid="{00000000-0005-0000-0000-00001D000000}"/>
    <cellStyle name="Celda de comprobación 3" xfId="11532" xr:uid="{00000000-0005-0000-0000-00001C000000}"/>
    <cellStyle name="Celda vinculada" xfId="457" builtinId="24" customBuiltin="1"/>
    <cellStyle name="Celda vinculada 2" xfId="625" xr:uid="{00000000-0005-0000-0000-000089020000}"/>
    <cellStyle name="Celda vinculada 2 2" xfId="11531" xr:uid="{00000000-0005-0000-0000-00001F000000}"/>
    <cellStyle name="Celda vinculada 3" xfId="11552" xr:uid="{00000000-0005-0000-0000-00001E000000}"/>
    <cellStyle name="Celda vinculada 4" xfId="29673" xr:uid="{563BC282-298A-43DD-A44E-0ED491097AE9}"/>
    <cellStyle name="Check Cell 2" xfId="11533" xr:uid="{00000000-0005-0000-0000-000020000000}"/>
    <cellStyle name="Comma [0]" xfId="160" xr:uid="{00000000-0005-0000-0000-000000000000}"/>
    <cellStyle name="Comma [0] 2" xfId="620" xr:uid="{00000000-0005-0000-0000-000000000000}"/>
    <cellStyle name="Comma [0] 2 10" xfId="10938" xr:uid="{00000000-0005-0000-0000-000000000000}"/>
    <cellStyle name="Comma [0] 2 10 2" xfId="23404" xr:uid="{D9771510-00E9-42BF-9396-A7ACF1A1D10E}"/>
    <cellStyle name="Comma [0] 2 11" xfId="11418" xr:uid="{00000000-0005-0000-0000-000000000000}"/>
    <cellStyle name="Comma [0] 2 11 2" xfId="23883" xr:uid="{1433D647-F224-47C2-B9CA-2CFC0D236E82}"/>
    <cellStyle name="Comma [0] 2 12" xfId="12561" xr:uid="{AE0F6DD1-5ECE-4F57-BCCD-C3660AF5329F}"/>
    <cellStyle name="Comma [0] 2 12 2" xfId="24395" xr:uid="{E0001B2F-F311-446A-8182-D1A394E8A580}"/>
    <cellStyle name="Comma [0] 2 13" xfId="13199" xr:uid="{2935ADB3-186C-4655-ACBB-83E001812BA2}"/>
    <cellStyle name="Comma [0] 2 14" xfId="25101" xr:uid="{BB17E224-43B7-4F51-8347-D96CC68CE0AC}"/>
    <cellStyle name="Comma [0] 2 15" xfId="25783" xr:uid="{2E53E9A4-19E2-4400-BD05-1C64CD093938}"/>
    <cellStyle name="Comma [0] 2 16" xfId="27215" xr:uid="{7686132A-B2A0-4FFF-934F-CE246EEF5097}"/>
    <cellStyle name="Comma [0] 2 17" xfId="28166" xr:uid="{8C31F91A-0EF3-4F9E-8192-D4952ED04D46}"/>
    <cellStyle name="Comma [0] 2 18" xfId="28902" xr:uid="{38A5AB29-1F63-428C-9565-21B488765325}"/>
    <cellStyle name="Comma [0] 2 19" xfId="31816" xr:uid="{31BADB0E-1E6F-46AC-988A-724526019C39}"/>
    <cellStyle name="Comma [0] 2 2" xfId="1683" xr:uid="{00000000-0005-0000-0000-000000000000}"/>
    <cellStyle name="Comma [0] 2 2 2" xfId="3607" xr:uid="{00000000-0005-0000-0000-000000000000}"/>
    <cellStyle name="Comma [0] 2 2 2 2" xfId="16080" xr:uid="{23F2D223-7DDC-46BD-9783-2403AE5FFCA0}"/>
    <cellStyle name="Comma [0] 2 2 3" xfId="5558" xr:uid="{00000000-0005-0000-0000-000000000000}"/>
    <cellStyle name="Comma [0] 2 2 3 2" xfId="18030" xr:uid="{5D91C7D8-7F11-42BF-807C-5CD4A46563C2}"/>
    <cellStyle name="Comma [0] 2 2 4" xfId="7488" xr:uid="{00000000-0005-0000-0000-000000000000}"/>
    <cellStyle name="Comma [0] 2 2 4 2" xfId="19959" xr:uid="{9260E369-E75B-4D60-BD95-C316854B1DFE}"/>
    <cellStyle name="Comma [0] 2 2 5" xfId="9498" xr:uid="{00000000-0005-0000-0000-000000000000}"/>
    <cellStyle name="Comma [0] 2 2 5 2" xfId="21967" xr:uid="{BE7CC06B-E72D-49BB-B2F2-6C76E6F900F7}"/>
    <cellStyle name="Comma [0] 2 2 6" xfId="12059" xr:uid="{00000000-0005-0000-0000-00002A010000}"/>
    <cellStyle name="Comma [0] 2 2 7" xfId="14159" xr:uid="{E2A2472C-D3DB-4710-9E44-455D253E067E}"/>
    <cellStyle name="Comma [0] 2 20" xfId="32986" xr:uid="{5FD83D3C-A782-4D5A-A038-9336DBF7703A}"/>
    <cellStyle name="Comma [0] 2 3" xfId="2163" xr:uid="{00000000-0005-0000-0000-000000000000}"/>
    <cellStyle name="Comma [0] 2 3 2" xfId="4087" xr:uid="{00000000-0005-0000-0000-000000000000}"/>
    <cellStyle name="Comma [0] 2 3 2 2" xfId="16560" xr:uid="{7BAB77DF-6E1A-406E-BDFB-96044ADB365D}"/>
    <cellStyle name="Comma [0] 2 3 3" xfId="6038" xr:uid="{00000000-0005-0000-0000-000000000000}"/>
    <cellStyle name="Comma [0] 2 3 3 2" xfId="18510" xr:uid="{8DAB54EB-94A7-4CB8-8176-605F8F29C47A}"/>
    <cellStyle name="Comma [0] 2 3 4" xfId="7968" xr:uid="{00000000-0005-0000-0000-000000000000}"/>
    <cellStyle name="Comma [0] 2 3 4 2" xfId="20439" xr:uid="{674D1588-0CFF-4114-993A-14FCBAF12964}"/>
    <cellStyle name="Comma [0] 2 3 5" xfId="9976" xr:uid="{00000000-0005-0000-0000-000000000000}"/>
    <cellStyle name="Comma [0] 2 3 5 2" xfId="22445" xr:uid="{69F7504F-1C75-43BA-85CD-515B5669B8EB}"/>
    <cellStyle name="Comma [0] 2 3 6" xfId="14639" xr:uid="{E83ED308-32D9-4F50-82C4-EB2F243AA17B}"/>
    <cellStyle name="Comma [0] 2 3 7" xfId="29735" xr:uid="{D7C94180-913B-4A52-81E1-B19B8D9B07C2}"/>
    <cellStyle name="Comma [0] 2 3 8" xfId="32426" xr:uid="{4F9CF787-E266-48EE-BAB6-F7A04F5A754B}"/>
    <cellStyle name="Comma [0] 2 3 9" xfId="33584" xr:uid="{9DD7FC11-8B18-4966-9B48-27C1352BD5C8}"/>
    <cellStyle name="Comma [0] 2 4" xfId="2646" xr:uid="{00000000-0005-0000-0000-000000000000}"/>
    <cellStyle name="Comma [0] 2 4 2" xfId="4567" xr:uid="{00000000-0005-0000-0000-000000000000}"/>
    <cellStyle name="Comma [0] 2 4 2 2" xfId="17040" xr:uid="{E749BE86-1E27-467E-B717-69D5CC539070}"/>
    <cellStyle name="Comma [0] 2 4 3" xfId="6522" xr:uid="{00000000-0005-0000-0000-000000000000}"/>
    <cellStyle name="Comma [0] 2 4 3 2" xfId="18994" xr:uid="{EA79D9CF-9903-40B5-9052-1B5B40475554}"/>
    <cellStyle name="Comma [0] 2 4 4" xfId="8448" xr:uid="{00000000-0005-0000-0000-000000000000}"/>
    <cellStyle name="Comma [0] 2 4 4 2" xfId="20919" xr:uid="{96C202A7-D07C-470D-BFDA-E485391E1FEC}"/>
    <cellStyle name="Comma [0] 2 4 5" xfId="10454" xr:uid="{00000000-0005-0000-0000-000000000000}"/>
    <cellStyle name="Comma [0] 2 4 5 2" xfId="22923" xr:uid="{BEE8117E-8EC1-459B-A910-FC8208ECD7D9}"/>
    <cellStyle name="Comma [0] 2 4 6" xfId="15119" xr:uid="{29EDA9F7-8BCB-4D24-B34E-2C491ED3731B}"/>
    <cellStyle name="Comma [0] 2 5" xfId="1204" xr:uid="{00000000-0005-0000-0000-000000000000}"/>
    <cellStyle name="Comma [0] 2 5 2" xfId="13680" xr:uid="{0ABA5DC7-AD5C-419B-8401-A937DCD26BB6}"/>
    <cellStyle name="Comma [0] 2 6" xfId="3128" xr:uid="{00000000-0005-0000-0000-000000000000}"/>
    <cellStyle name="Comma [0] 2 6 2" xfId="15601" xr:uid="{49380495-0FDC-41B7-9048-BB96472A12AC}"/>
    <cellStyle name="Comma [0] 2 7" xfId="5072" xr:uid="{00000000-0005-0000-0000-000000000000}"/>
    <cellStyle name="Comma [0] 2 7 2" xfId="17543" xr:uid="{FC26F7FF-C1BE-4305-9905-E262BBA7245D}"/>
    <cellStyle name="Comma [0] 2 8" xfId="7008" xr:uid="{00000000-0005-0000-0000-000000000000}"/>
    <cellStyle name="Comma [0] 2 8 2" xfId="19479" xr:uid="{E6F20AB2-41FC-48F0-AACB-D162DA0EB1F3}"/>
    <cellStyle name="Comma [0] 2 9" xfId="9025" xr:uid="{00000000-0005-0000-0000-000000000000}"/>
    <cellStyle name="Comma [0] 2 9 2" xfId="21494" xr:uid="{FE14DD3B-12DE-49E3-AA5D-4DAFDD5395E7}"/>
    <cellStyle name="Comma 10" xfId="11534" xr:uid="{00000000-0005-0000-0000-000021000000}"/>
    <cellStyle name="Comma 10 10" xfId="29024" xr:uid="{FCF7D663-F9D1-4101-9CBE-D07F85390AAD}"/>
    <cellStyle name="Comma 10 11" xfId="31901" xr:uid="{B36D204A-D5B9-4E40-861E-1C72D3CA36E2}"/>
    <cellStyle name="Comma 10 12" xfId="33072" xr:uid="{D7E8E3FA-BAF9-45AB-B8E4-0042E1D7EF1E}"/>
    <cellStyle name="Comma 10 2" xfId="11535" xr:uid="{00000000-0005-0000-0000-000022000000}"/>
    <cellStyle name="Comma 10 2 10" xfId="31902" xr:uid="{2399D8AE-BC0D-429C-B581-F980597D5717}"/>
    <cellStyle name="Comma 10 2 11" xfId="33073" xr:uid="{0AE78B7F-C766-4A01-84FC-C87A66233C98}"/>
    <cellStyle name="Comma 10 2 2" xfId="11601" xr:uid="{83FBFD5F-F68F-4974-9449-DF5E555F198F}"/>
    <cellStyle name="Comma 10 2 2 2" xfId="11637" xr:uid="{22A8379C-7002-4EF4-A949-EDA0DA723FC2}"/>
    <cellStyle name="Comma 10 2 2 3" xfId="11648" xr:uid="{BF873D63-05D9-4002-B09F-29B30236F2AB}"/>
    <cellStyle name="Comma 10 2 3" xfId="12648" xr:uid="{12B83899-D7CC-425A-AFBD-CC2ACDAE11C3}"/>
    <cellStyle name="Comma 10 2 3 2" xfId="24482" xr:uid="{4CA7A95D-07D3-45C4-805C-66FF26B6B60D}"/>
    <cellStyle name="Comma 10 2 3 3" xfId="29822" xr:uid="{EF660339-0EAF-49BF-9CBB-328D9D13A538}"/>
    <cellStyle name="Comma 10 2 3 4" xfId="32512" xr:uid="{048C7A0B-4070-4188-B11D-2031791B799A}"/>
    <cellStyle name="Comma 10 2 3 5" xfId="33669" xr:uid="{B4528397-8D36-4024-AEE2-CD55AF26D84F}"/>
    <cellStyle name="Comma 10 2 4" xfId="23969" xr:uid="{0A572A99-9A37-4ED5-A945-8685F1F8C9EE}"/>
    <cellStyle name="Comma 10 2 5" xfId="25187" xr:uid="{9AE32A03-C45E-47E7-80F2-CCFB1B2D3350}"/>
    <cellStyle name="Comma 10 2 6" xfId="25929" xr:uid="{0B7DBE38-8B0D-411D-A542-3AC68B1F9EC6}"/>
    <cellStyle name="Comma 10 2 7" xfId="27332" xr:uid="{87CC4722-3A5D-4047-AD07-B998F6B51405}"/>
    <cellStyle name="Comma 10 2 8" xfId="28260" xr:uid="{666D7AEA-8A25-4563-B42A-0F037720F96B}"/>
    <cellStyle name="Comma 10 2 9" xfId="29025" xr:uid="{F01EE8E6-7271-4049-B327-D7F05B143F86}"/>
    <cellStyle name="Comma 10 3" xfId="11600" xr:uid="{EAD1F3B0-9971-4B2D-AC40-ECD4CE2B8EF7}"/>
    <cellStyle name="Comma 10 3 2" xfId="11636" xr:uid="{174C0763-9240-4BB9-B9DA-6F0407658878}"/>
    <cellStyle name="Comma 10 3 3" xfId="11647" xr:uid="{C77B5C0F-2957-4996-B0A0-68F48A912997}"/>
    <cellStyle name="Comma 10 4" xfId="12647" xr:uid="{55330B2C-1672-408F-A02F-F61D7B7EDB9B}"/>
    <cellStyle name="Comma 10 4 2" xfId="24481" xr:uid="{DE81F36A-23A9-40D9-B79B-7D896430E413}"/>
    <cellStyle name="Comma 10 4 3" xfId="29821" xr:uid="{BF4C2E19-3A4A-4ECC-86AB-268F0127D1CE}"/>
    <cellStyle name="Comma 10 4 4" xfId="32511" xr:uid="{5658AB7F-229E-432A-ADE8-C63B79A0EC8A}"/>
    <cellStyle name="Comma 10 4 5" xfId="33668" xr:uid="{4BAAB26F-67C4-4D34-B6FC-90B692672026}"/>
    <cellStyle name="Comma 10 5" xfId="23968" xr:uid="{66592CAB-AD89-474A-B939-A6DEDFF52D66}"/>
    <cellStyle name="Comma 10 6" xfId="25186" xr:uid="{ED64D4C9-C904-4EFE-803B-7DB3831B9E0E}"/>
    <cellStyle name="Comma 10 7" xfId="25928" xr:uid="{30A2BE3A-A647-4A7A-902A-AB999F71CD5A}"/>
    <cellStyle name="Comma 10 8" xfId="27331" xr:uid="{D18D76AF-4ACE-43D8-9FE8-1A1E0FCBBFDE}"/>
    <cellStyle name="Comma 10 9" xfId="28259" xr:uid="{1F986794-1472-4120-AD85-D59217185931}"/>
    <cellStyle name="Comma 13" xfId="664" xr:uid="{00000000-0005-0000-0000-000016000000}"/>
    <cellStyle name="Comma 13 10" xfId="9032" xr:uid="{00000000-0005-0000-0000-000016000000}"/>
    <cellStyle name="Comma 13 10 2" xfId="21501" xr:uid="{D30B3E0E-AA6E-4948-8F42-32A760E5A041}"/>
    <cellStyle name="Comma 13 11" xfId="10945" xr:uid="{00000000-0005-0000-0000-000016000000}"/>
    <cellStyle name="Comma 13 11 2" xfId="23411" xr:uid="{5977B7B7-CAC5-4CAB-8E85-196ECADC582D}"/>
    <cellStyle name="Comma 13 12" xfId="11425" xr:uid="{00000000-0005-0000-0000-000016000000}"/>
    <cellStyle name="Comma 13 12 2" xfId="23890" xr:uid="{A6FE7394-CD35-4B27-A650-36AF861CA0D3}"/>
    <cellStyle name="Comma 13 13" xfId="12569" xr:uid="{E05E7142-C46E-4838-9B19-CAFC3F5DC275}"/>
    <cellStyle name="Comma 13 13 2" xfId="24403" xr:uid="{342652CD-8381-4485-A4D0-97E53C3DCEA4}"/>
    <cellStyle name="Comma 13 14" xfId="13206" xr:uid="{C047BCAE-46E4-439E-82A2-2CF19CF727C1}"/>
    <cellStyle name="Comma 13 15" xfId="25108" xr:uid="{5A8FC6E4-AE32-4856-BCA0-8BFB4EE819C0}"/>
    <cellStyle name="Comma 13 16" xfId="25803" xr:uid="{57E0C790-5245-47C0-97F5-7D9B26F334B6}"/>
    <cellStyle name="Comma 13 17" xfId="27233" xr:uid="{910ECE13-BFAA-4C6F-AEEF-CCC01167010D}"/>
    <cellStyle name="Comma 13 18" xfId="28176" xr:uid="{B42C0C2B-B010-4EB4-AD5C-8C5947AC1C0A}"/>
    <cellStyle name="Comma 13 19" xfId="28922" xr:uid="{5DCA1111-9794-40A5-B4B4-A283AF549420}"/>
    <cellStyle name="Comma 13 2" xfId="683" xr:uid="{00000000-0005-0000-0000-000017000000}"/>
    <cellStyle name="Comma 13 2 10" xfId="10959" xr:uid="{00000000-0005-0000-0000-000017000000}"/>
    <cellStyle name="Comma 13 2 10 2" xfId="23425" xr:uid="{70650626-AAF5-4DE8-BFE8-26D8B75E0C3B}"/>
    <cellStyle name="Comma 13 2 11" xfId="11439" xr:uid="{00000000-0005-0000-0000-000017000000}"/>
    <cellStyle name="Comma 13 2 11 2" xfId="23904" xr:uid="{19D19EE2-56E8-48AA-9D79-4CF1E6DB1F50}"/>
    <cellStyle name="Comma 13 2 12" xfId="12583" xr:uid="{155FBC1B-79D3-42D0-8C17-F36ADD67745D}"/>
    <cellStyle name="Comma 13 2 12 2" xfId="24417" xr:uid="{32BC0637-59D8-4021-A708-4D13B8FBBA6C}"/>
    <cellStyle name="Comma 13 2 13" xfId="13220" xr:uid="{BC0FC5B1-A957-4867-821C-DE98ACF638B7}"/>
    <cellStyle name="Comma 13 2 14" xfId="25122" xr:uid="{20767F0A-E5F6-456B-9BDE-E6196E33C936}"/>
    <cellStyle name="Comma 13 2 15" xfId="25821" xr:uid="{6323D018-96C9-4744-B883-C74B9988CB7E}"/>
    <cellStyle name="Comma 13 2 16" xfId="27247" xr:uid="{DB312C85-D7CA-4871-84AA-A65EC34657A6}"/>
    <cellStyle name="Comma 13 2 17" xfId="28190" xr:uid="{527B19EA-E135-4D6C-BBD1-984EDB4F5006}"/>
    <cellStyle name="Comma 13 2 18" xfId="28939" xr:uid="{937212F4-B20E-4C0A-93F3-FA39FB7B7337}"/>
    <cellStyle name="Comma 13 2 19" xfId="31837" xr:uid="{5CD05B12-766C-459A-A34F-E586C476EA3F}"/>
    <cellStyle name="Comma 13 2 2" xfId="1704" xr:uid="{00000000-0005-0000-0000-000017000000}"/>
    <cellStyle name="Comma 13 2 2 2" xfId="3628" xr:uid="{00000000-0005-0000-0000-000017000000}"/>
    <cellStyle name="Comma 13 2 2 2 2" xfId="16101" xr:uid="{A6736A58-4E2D-415B-9FC0-3A235A2E3282}"/>
    <cellStyle name="Comma 13 2 2 3" xfId="5579" xr:uid="{00000000-0005-0000-0000-000017000000}"/>
    <cellStyle name="Comma 13 2 2 3 2" xfId="18051" xr:uid="{067D46DB-0619-475F-8783-97E3048918F2}"/>
    <cellStyle name="Comma 13 2 2 4" xfId="7509" xr:uid="{00000000-0005-0000-0000-000017000000}"/>
    <cellStyle name="Comma 13 2 2 4 2" xfId="19980" xr:uid="{3DD628BD-9E5D-44AF-83AD-65520585ED06}"/>
    <cellStyle name="Comma 13 2 2 5" xfId="9518" xr:uid="{00000000-0005-0000-0000-000017000000}"/>
    <cellStyle name="Comma 13 2 2 5 2" xfId="21987" xr:uid="{F0A71F5B-5C48-4292-8EE3-90B7E9E9D97F}"/>
    <cellStyle name="Comma 13 2 2 6" xfId="14180" xr:uid="{AE55036F-B108-4497-91F1-AFFBE5193858}"/>
    <cellStyle name="Comma 13 2 2 7" xfId="29756" xr:uid="{860B0551-B583-4567-A827-68F060700550}"/>
    <cellStyle name="Comma 13 2 2 8" xfId="32447" xr:uid="{6DAE1007-0B08-486C-BC37-A90B98BD6C10}"/>
    <cellStyle name="Comma 13 2 2 9" xfId="33605" xr:uid="{2F210713-1CFF-41CE-AD8F-5A741E002718}"/>
    <cellStyle name="Comma 13 2 20" xfId="33007" xr:uid="{7E39BBC2-5E5F-4926-A0E5-9F72661E77A0}"/>
    <cellStyle name="Comma 13 2 3" xfId="2184" xr:uid="{00000000-0005-0000-0000-000017000000}"/>
    <cellStyle name="Comma 13 2 3 2" xfId="4108" xr:uid="{00000000-0005-0000-0000-000017000000}"/>
    <cellStyle name="Comma 13 2 3 2 2" xfId="16581" xr:uid="{C28F3045-ADA6-4E6B-8F0A-2B862810D903}"/>
    <cellStyle name="Comma 13 2 3 3" xfId="6059" xr:uid="{00000000-0005-0000-0000-000017000000}"/>
    <cellStyle name="Comma 13 2 3 3 2" xfId="18531" xr:uid="{2E26E4C6-BB81-41B4-8317-B09CE9AFDA30}"/>
    <cellStyle name="Comma 13 2 3 4" xfId="7989" xr:uid="{00000000-0005-0000-0000-000017000000}"/>
    <cellStyle name="Comma 13 2 3 4 2" xfId="20460" xr:uid="{C585D5C3-1E76-489F-BAF4-121BE5AE393C}"/>
    <cellStyle name="Comma 13 2 3 5" xfId="9996" xr:uid="{00000000-0005-0000-0000-000017000000}"/>
    <cellStyle name="Comma 13 2 3 5 2" xfId="22465" xr:uid="{887665D1-AA68-4A76-89E9-B1B40FAB34E4}"/>
    <cellStyle name="Comma 13 2 3 6" xfId="14660" xr:uid="{E1B16FAB-A750-4294-963F-CB628D8D757E}"/>
    <cellStyle name="Comma 13 2 4" xfId="2667" xr:uid="{00000000-0005-0000-0000-000017000000}"/>
    <cellStyle name="Comma 13 2 4 2" xfId="4588" xr:uid="{00000000-0005-0000-0000-000017000000}"/>
    <cellStyle name="Comma 13 2 4 2 2" xfId="17061" xr:uid="{A47A78C0-1DBB-4EDD-881A-158414ACA22B}"/>
    <cellStyle name="Comma 13 2 4 3" xfId="6543" xr:uid="{00000000-0005-0000-0000-000017000000}"/>
    <cellStyle name="Comma 13 2 4 3 2" xfId="19015" xr:uid="{F0A8B462-F534-46C2-BC3A-E678F411DE95}"/>
    <cellStyle name="Comma 13 2 4 4" xfId="8469" xr:uid="{00000000-0005-0000-0000-000017000000}"/>
    <cellStyle name="Comma 13 2 4 4 2" xfId="20940" xr:uid="{419C1337-80B3-4EB6-91F0-CDE34196C214}"/>
    <cellStyle name="Comma 13 2 4 5" xfId="10474" xr:uid="{00000000-0005-0000-0000-000017000000}"/>
    <cellStyle name="Comma 13 2 4 5 2" xfId="22943" xr:uid="{76FC7495-79AC-4063-8845-DF93CC488BC8}"/>
    <cellStyle name="Comma 13 2 4 6" xfId="15140" xr:uid="{0661716A-A13F-4B0C-8895-D4EB23CA64DA}"/>
    <cellStyle name="Comma 13 2 5" xfId="1225" xr:uid="{00000000-0005-0000-0000-000017000000}"/>
    <cellStyle name="Comma 13 2 5 2" xfId="13701" xr:uid="{13F3827A-1D1B-4A7E-8D7C-907635EBA0F9}"/>
    <cellStyle name="Comma 13 2 6" xfId="3149" xr:uid="{00000000-0005-0000-0000-000017000000}"/>
    <cellStyle name="Comma 13 2 6 2" xfId="15622" xr:uid="{25A8DC80-7B5D-4E34-A6F1-D768C7C86377}"/>
    <cellStyle name="Comma 13 2 7" xfId="5096" xr:uid="{00000000-0005-0000-0000-000017000000}"/>
    <cellStyle name="Comma 13 2 7 2" xfId="17567" xr:uid="{0C82CD7A-24F9-4FA7-B9F5-FA2F25DE0F0B}"/>
    <cellStyle name="Comma 13 2 8" xfId="7030" xr:uid="{00000000-0005-0000-0000-000017000000}"/>
    <cellStyle name="Comma 13 2 8 2" xfId="19501" xr:uid="{EC32901A-024D-4F90-A7AB-C2A0A7EB2F1D}"/>
    <cellStyle name="Comma 13 2 9" xfId="9043" xr:uid="{00000000-0005-0000-0000-000017000000}"/>
    <cellStyle name="Comma 13 2 9 2" xfId="21512" xr:uid="{A10304C6-FF74-4A4D-A9D8-02F452DC6A9B}"/>
    <cellStyle name="Comma 13 20" xfId="31823" xr:uid="{BA83008F-F853-4E7B-A684-09E76CC0D996}"/>
    <cellStyle name="Comma 13 21" xfId="32993" xr:uid="{B9E5BC30-5C30-43F0-ACAE-D0E685F3F4F6}"/>
    <cellStyle name="Comma 13 3" xfId="1690" xr:uid="{00000000-0005-0000-0000-000016000000}"/>
    <cellStyle name="Comma 13 3 2" xfId="3614" xr:uid="{00000000-0005-0000-0000-000016000000}"/>
    <cellStyle name="Comma 13 3 2 2" xfId="16087" xr:uid="{5F6C3CDD-E871-4CF8-B5C3-6543A92795C3}"/>
    <cellStyle name="Comma 13 3 3" xfId="5565" xr:uid="{00000000-0005-0000-0000-000016000000}"/>
    <cellStyle name="Comma 13 3 3 2" xfId="18037" xr:uid="{2C6892C0-BCA1-4C7E-80B1-6E1B7706180C}"/>
    <cellStyle name="Comma 13 3 4" xfId="7495" xr:uid="{00000000-0005-0000-0000-000016000000}"/>
    <cellStyle name="Comma 13 3 4 2" xfId="19966" xr:uid="{AD1900B1-D349-4FE8-A98A-8BEB92267C89}"/>
    <cellStyle name="Comma 13 3 5" xfId="9505" xr:uid="{00000000-0005-0000-0000-000016000000}"/>
    <cellStyle name="Comma 13 3 5 2" xfId="21974" xr:uid="{EB4BCEBB-127C-4D62-AFCB-3E7EBAF33AA9}"/>
    <cellStyle name="Comma 13 3 6" xfId="14166" xr:uid="{6431B29F-1E39-4EBB-B97E-BD108BDBE8AB}"/>
    <cellStyle name="Comma 13 3 7" xfId="29742" xr:uid="{17A09487-2DCD-4E25-8682-E3CA86AA4AC5}"/>
    <cellStyle name="Comma 13 3 8" xfId="32433" xr:uid="{3A1D9B84-C23D-4AD5-BFB7-D32F2FA0EFF5}"/>
    <cellStyle name="Comma 13 3 9" xfId="33591" xr:uid="{FF188473-7EA2-472D-8217-FB2F7DA6D054}"/>
    <cellStyle name="Comma 13 4" xfId="2170" xr:uid="{00000000-0005-0000-0000-000016000000}"/>
    <cellStyle name="Comma 13 4 2" xfId="4094" xr:uid="{00000000-0005-0000-0000-000016000000}"/>
    <cellStyle name="Comma 13 4 2 2" xfId="16567" xr:uid="{6726C2CB-675D-408D-B89B-1CD4DA4BC00E}"/>
    <cellStyle name="Comma 13 4 3" xfId="6045" xr:uid="{00000000-0005-0000-0000-000016000000}"/>
    <cellStyle name="Comma 13 4 3 2" xfId="18517" xr:uid="{50BEC6B5-CCDD-49F0-828E-6B44FFEFB0BC}"/>
    <cellStyle name="Comma 13 4 4" xfId="7975" xr:uid="{00000000-0005-0000-0000-000016000000}"/>
    <cellStyle name="Comma 13 4 4 2" xfId="20446" xr:uid="{1790DBE2-2A78-45F3-B0B5-2E5A2419F018}"/>
    <cellStyle name="Comma 13 4 5" xfId="9983" xr:uid="{00000000-0005-0000-0000-000016000000}"/>
    <cellStyle name="Comma 13 4 5 2" xfId="22452" xr:uid="{E85B1E9E-CBF3-4B5F-AA38-A2143E648A68}"/>
    <cellStyle name="Comma 13 4 6" xfId="14646" xr:uid="{0E062529-8183-4BED-95F3-983597BC2DC9}"/>
    <cellStyle name="Comma 13 5" xfId="2653" xr:uid="{00000000-0005-0000-0000-000016000000}"/>
    <cellStyle name="Comma 13 5 2" xfId="4574" xr:uid="{00000000-0005-0000-0000-000016000000}"/>
    <cellStyle name="Comma 13 5 2 2" xfId="17047" xr:uid="{1D9C6168-CEF5-43CC-8BD3-678250494B7F}"/>
    <cellStyle name="Comma 13 5 3" xfId="6529" xr:uid="{00000000-0005-0000-0000-000016000000}"/>
    <cellStyle name="Comma 13 5 3 2" xfId="19001" xr:uid="{DCD81215-F796-415B-98DA-F9F5B7B53F6D}"/>
    <cellStyle name="Comma 13 5 4" xfId="8455" xr:uid="{00000000-0005-0000-0000-000016000000}"/>
    <cellStyle name="Comma 13 5 4 2" xfId="20926" xr:uid="{1ADC3FA2-0D0F-41F0-AFD9-076E8D83A310}"/>
    <cellStyle name="Comma 13 5 5" xfId="10461" xr:uid="{00000000-0005-0000-0000-000016000000}"/>
    <cellStyle name="Comma 13 5 5 2" xfId="22930" xr:uid="{D662A91A-38B5-4994-818B-A4BE58A6793B}"/>
    <cellStyle name="Comma 13 5 6" xfId="15126" xr:uid="{1BF8BF81-3584-4F72-A754-B54C4365D318}"/>
    <cellStyle name="Comma 13 6" xfId="1211" xr:uid="{00000000-0005-0000-0000-000016000000}"/>
    <cellStyle name="Comma 13 6 2" xfId="13687" xr:uid="{19C83417-6710-4FCC-935D-45B36D636CC6}"/>
    <cellStyle name="Comma 13 7" xfId="3135" xr:uid="{00000000-0005-0000-0000-000016000000}"/>
    <cellStyle name="Comma 13 7 2" xfId="15608" xr:uid="{B6FB57DD-CF32-4BC9-B468-3038805825E2}"/>
    <cellStyle name="Comma 13 8" xfId="5079" xr:uid="{00000000-0005-0000-0000-000016000000}"/>
    <cellStyle name="Comma 13 8 2" xfId="17550" xr:uid="{E73DE85C-0A7D-4E0C-B0F3-4F8AD3A73612}"/>
    <cellStyle name="Comma 13 9" xfId="7016" xr:uid="{00000000-0005-0000-0000-000016000000}"/>
    <cellStyle name="Comma 13 9 2" xfId="19487" xr:uid="{9658827D-4DEA-4FE4-B0E8-E58A824AB27D}"/>
    <cellStyle name="Comma 2" xfId="98" xr:uid="{00000000-0005-0000-0000-000072000000}"/>
    <cellStyle name="Comma 2 2" xfId="670" xr:uid="{00000000-0005-0000-0000-000019000000}"/>
    <cellStyle name="Comma 2 2 10" xfId="8579" xr:uid="{00000000-0005-0000-0000-00001E000000}"/>
    <cellStyle name="Comma 2 2 10 2" xfId="21048" xr:uid="{1B021540-832D-4EB1-A8D9-E879C7FB73A0}"/>
    <cellStyle name="Comma 2 2 11" xfId="10950" xr:uid="{00000000-0005-0000-0000-000019000000}"/>
    <cellStyle name="Comma 2 2 11 2" xfId="23416" xr:uid="{510C7CBF-1E20-46A5-A7A9-865BEA8B3FA9}"/>
    <cellStyle name="Comma 2 2 12" xfId="11430" xr:uid="{00000000-0005-0000-0000-000019000000}"/>
    <cellStyle name="Comma 2 2 12 2" xfId="23895" xr:uid="{8E711C43-354A-48BD-B3E9-C2FC30BE0284}"/>
    <cellStyle name="Comma 2 2 13" xfId="12574" xr:uid="{4EDC6FB1-BCB3-4147-8BD6-2EF85FBE3B45}"/>
    <cellStyle name="Comma 2 2 13 2" xfId="24408" xr:uid="{8B9C45E9-F366-46EA-BA41-EA253D90BDC9}"/>
    <cellStyle name="Comma 2 2 14" xfId="13211" xr:uid="{DC63A5EA-00D4-4126-93CC-42C7A186031B}"/>
    <cellStyle name="Comma 2 2 15" xfId="25113" xr:uid="{8291D170-5A7E-4C2C-A993-0ED7A48967A1}"/>
    <cellStyle name="Comma 2 2 16" xfId="25808" xr:uid="{75589725-3A47-4134-A3FD-151BAB15A76E}"/>
    <cellStyle name="Comma 2 2 17" xfId="27238" xr:uid="{2DDAC564-AC11-4ED8-B1E4-5A319CA0A47F}"/>
    <cellStyle name="Comma 2 2 18" xfId="28181" xr:uid="{0417EF0F-947A-454A-AB17-F6357C9969E0}"/>
    <cellStyle name="Comma 2 2 19" xfId="28928" xr:uid="{E37C8248-A606-4158-B33E-AE8666CC7C28}"/>
    <cellStyle name="Comma 2 2 2" xfId="688" xr:uid="{00000000-0005-0000-0000-00001A000000}"/>
    <cellStyle name="Comma 2 2 2 10" xfId="10963" xr:uid="{00000000-0005-0000-0000-00001A000000}"/>
    <cellStyle name="Comma 2 2 2 10 2" xfId="23429" xr:uid="{E261D6EB-3B92-4BC5-9D6B-0F92FE0D4EA8}"/>
    <cellStyle name="Comma 2 2 2 11" xfId="11443" xr:uid="{00000000-0005-0000-0000-00001A000000}"/>
    <cellStyle name="Comma 2 2 2 11 2" xfId="23908" xr:uid="{4996A4A7-0C25-4852-9DD5-7025E08351ED}"/>
    <cellStyle name="Comma 2 2 2 12" xfId="12587" xr:uid="{C5A139E7-B252-4A09-A399-69B5A33B38C2}"/>
    <cellStyle name="Comma 2 2 2 12 2" xfId="24421" xr:uid="{B8D21638-57CA-4864-B1AE-88C263E3BA57}"/>
    <cellStyle name="Comma 2 2 2 13" xfId="13224" xr:uid="{D1069FED-475F-4A80-8B73-1B05474E6766}"/>
    <cellStyle name="Comma 2 2 2 14" xfId="25126" xr:uid="{1DE9CF4A-6149-4F3B-B4E6-0349A105FF2D}"/>
    <cellStyle name="Comma 2 2 2 15" xfId="25826" xr:uid="{E208EA4A-CE51-4B8E-8A38-27A99C38EF7E}"/>
    <cellStyle name="Comma 2 2 2 16" xfId="27251" xr:uid="{B183C1A2-904A-4540-8EA5-5909CF52B0F0}"/>
    <cellStyle name="Comma 2 2 2 17" xfId="28194" xr:uid="{1715DAF3-3EDF-461B-9CC2-127CE6867C09}"/>
    <cellStyle name="Comma 2 2 2 18" xfId="28944" xr:uid="{5D10D1DF-D68E-4D43-AA08-C40B303861B1}"/>
    <cellStyle name="Comma 2 2 2 19" xfId="31841" xr:uid="{E1A213A8-34E1-46E5-BD0B-F7EBA2ABAD3D}"/>
    <cellStyle name="Comma 2 2 2 2" xfId="1708" xr:uid="{00000000-0005-0000-0000-00001A000000}"/>
    <cellStyle name="Comma 2 2 2 2 2" xfId="3632" xr:uid="{00000000-0005-0000-0000-00001A000000}"/>
    <cellStyle name="Comma 2 2 2 2 2 10" xfId="28415" xr:uid="{58E20437-40F7-485B-8B99-91EA06333DF4}"/>
    <cellStyle name="Comma 2 2 2 2 2 11" xfId="29300" xr:uid="{7293908B-7464-46E6-99D0-841A6BEA650D}"/>
    <cellStyle name="Comma 2 2 2 2 2 12" xfId="32022" xr:uid="{DDC77BEC-33C7-4CE6-970E-2DB4F92DEC1B}"/>
    <cellStyle name="Comma 2 2 2 2 2 13" xfId="33180" xr:uid="{EE261FD8-2BB0-4619-A050-E93BB44560D3}"/>
    <cellStyle name="Comma 2 2 2 2 2 2" xfId="5043" xr:uid="{14B6FE28-A3B4-4B4C-8446-71D29CA4BF43}"/>
    <cellStyle name="Comma 2 2 2 2 2 2 2" xfId="17514" xr:uid="{EF1725D0-BD81-4B45-9A01-621F798D927B}"/>
    <cellStyle name="Comma 2 2 2 2 2 3" xfId="8545" xr:uid="{14B6FE28-A3B4-4B4C-8446-71D29CA4BF43}"/>
    <cellStyle name="Comma 2 2 2 2 2 3 2" xfId="21016" xr:uid="{8C644989-5AD1-4B27-89FD-868D24588E2F}"/>
    <cellStyle name="Comma 2 2 2 2 2 4" xfId="8667" xr:uid="{14B6FE28-A3B4-4B4C-8446-71D29CA4BF43}"/>
    <cellStyle name="Comma 2 2 2 2 2 4 2" xfId="21136" xr:uid="{DE05C673-B4E8-44CB-8B53-5E25CEA9B3C2}"/>
    <cellStyle name="Comma 2 2 2 2 2 5" xfId="12772" xr:uid="{796AC3D8-A2A8-4DCE-888F-77DB97E2DA60}"/>
    <cellStyle name="Comma 2 2 2 2 2 5 2" xfId="24605" xr:uid="{E02EB3EA-D7C4-482C-9318-1CC033113081}"/>
    <cellStyle name="Comma 2 2 2 2 2 6" xfId="16105" xr:uid="{952B98E7-282B-4470-B6CE-02A2B72FB636}"/>
    <cellStyle name="Comma 2 2 2 2 2 7" xfId="25296" xr:uid="{A69EF6B2-FCDF-448F-8B83-43ABEC62181C}"/>
    <cellStyle name="Comma 2 2 2 2 2 8" xfId="26282" xr:uid="{229D7C69-3DEB-48DE-AF7C-FB5976683108}"/>
    <cellStyle name="Comma 2 2 2 2 2 9" xfId="27580" xr:uid="{CE9A4C7B-5900-46F1-ACC2-D28A1CD08F47}"/>
    <cellStyle name="Comma 2 2 2 2 3" xfId="5583" xr:uid="{00000000-0005-0000-0000-00001A000000}"/>
    <cellStyle name="Comma 2 2 2 2 3 10" xfId="33138" xr:uid="{9BC932DC-8F79-4720-B705-B92645B65388}"/>
    <cellStyle name="Comma 2 2 2 2 3 2" xfId="12730" xr:uid="{DDF6FAD6-0D9E-40A3-859A-1913D03CA794}"/>
    <cellStyle name="Comma 2 2 2 2 3 2 2" xfId="24563" xr:uid="{E88E1796-23C0-4082-B4ED-0C996F90B70E}"/>
    <cellStyle name="Comma 2 2 2 2 3 3" xfId="18055" xr:uid="{35993184-B67A-466B-B3A5-2B50C8169F2B}"/>
    <cellStyle name="Comma 2 2 2 2 3 4" xfId="25254" xr:uid="{B43EA2EC-30F0-44C2-9F66-68B2CB1A5FFB}"/>
    <cellStyle name="Comma 2 2 2 2 3 5" xfId="26240" xr:uid="{C4953748-F526-49E2-87F6-E361409D73FC}"/>
    <cellStyle name="Comma 2 2 2 2 3 6" xfId="27538" xr:uid="{A34763A4-4C33-4508-AFA2-B6FA4C1D8BE2}"/>
    <cellStyle name="Comma 2 2 2 2 3 7" xfId="28373" xr:uid="{BCB1A494-B417-4CD0-AD1A-F77928E0D2B0}"/>
    <cellStyle name="Comma 2 2 2 2 3 8" xfId="29258" xr:uid="{5449D44B-A1F0-4BD2-B2A9-64B772397FF1}"/>
    <cellStyle name="Comma 2 2 2 2 3 9" xfId="31980" xr:uid="{F786382A-58A3-4CB4-887A-817BC49EEF42}"/>
    <cellStyle name="Comma 2 2 2 2 4" xfId="7513" xr:uid="{00000000-0005-0000-0000-00001A000000}"/>
    <cellStyle name="Comma 2 2 2 2 4 2" xfId="19984" xr:uid="{D7239952-3806-45E8-8B42-91F469982166}"/>
    <cellStyle name="Comma 2 2 2 2 5" xfId="8625" xr:uid="{AC134CDE-2472-4AEA-B2BA-E859E71C7AFF}"/>
    <cellStyle name="Comma 2 2 2 2 5 2" xfId="21094" xr:uid="{A6C55722-C5DD-4753-B969-DBF858F74A7A}"/>
    <cellStyle name="Comma 2 2 2 2 6" xfId="11603" xr:uid="{0B7D00F4-749C-46BB-B601-1D18C0775FAF}"/>
    <cellStyle name="Comma 2 2 2 2 7" xfId="14184" xr:uid="{10887D40-5E18-4C87-8275-E9BF39289C54}"/>
    <cellStyle name="Comma 2 2 2 20" xfId="33011" xr:uid="{C0F58ED5-577E-40A2-AF0B-B575D49AD54A}"/>
    <cellStyle name="Comma 2 2 2 3" xfId="2188" xr:uid="{00000000-0005-0000-0000-00001A000000}"/>
    <cellStyle name="Comma 2 2 2 3 10" xfId="27546" xr:uid="{9B480332-12AF-4623-AA4F-5451B03BFB3B}"/>
    <cellStyle name="Comma 2 2 2 3 11" xfId="28381" xr:uid="{E8513E49-533A-42A1-BF8A-DD8C047200A3}"/>
    <cellStyle name="Comma 2 2 2 3 12" xfId="29266" xr:uid="{BC547D7C-E1F2-4603-B173-18CF8B416BE5}"/>
    <cellStyle name="Comma 2 2 2 3 13" xfId="31988" xr:uid="{CA8D90E9-25C9-44F9-A3E4-8C9E65B48246}"/>
    <cellStyle name="Comma 2 2 2 3 14" xfId="33146" xr:uid="{09E40143-19E4-43E7-98FB-D294276D3FFE}"/>
    <cellStyle name="Comma 2 2 2 3 2" xfId="4112" xr:uid="{00000000-0005-0000-0000-00001A000000}"/>
    <cellStyle name="Comma 2 2 2 3 2 2" xfId="16585" xr:uid="{ACEC9344-2487-4B24-B069-CDE0765A0766}"/>
    <cellStyle name="Comma 2 2 2 3 3" xfId="6063" xr:uid="{00000000-0005-0000-0000-00001A000000}"/>
    <cellStyle name="Comma 2 2 2 3 3 2" xfId="18535" xr:uid="{F5645766-A34D-419F-BF04-2F6506F9953C}"/>
    <cellStyle name="Comma 2 2 2 3 4" xfId="7993" xr:uid="{00000000-0005-0000-0000-00001A000000}"/>
    <cellStyle name="Comma 2 2 2 3 4 2" xfId="20464" xr:uid="{E5F60A4F-E690-4137-A4EB-E215A13043AA}"/>
    <cellStyle name="Comma 2 2 2 3 5" xfId="8633" xr:uid="{C768B4D1-C924-41AB-9922-26541DFAF7B0}"/>
    <cellStyle name="Comma 2 2 2 3 5 2" xfId="21102" xr:uid="{C21A216A-D6D4-4E8D-8B2E-5B0BDBB5BA71}"/>
    <cellStyle name="Comma 2 2 2 3 6" xfId="12738" xr:uid="{E111AFF0-C4AC-44CA-BC86-63FF0F274028}"/>
    <cellStyle name="Comma 2 2 2 3 6 2" xfId="24571" xr:uid="{757126A0-0ADD-4055-8FC3-BEBE97209C21}"/>
    <cellStyle name="Comma 2 2 2 3 7" xfId="14664" xr:uid="{18AB2205-F28F-4A6A-8C5E-7887E6C30F0C}"/>
    <cellStyle name="Comma 2 2 2 3 8" xfId="25262" xr:uid="{088FA487-513D-423D-BD9B-B11758B01364}"/>
    <cellStyle name="Comma 2 2 2 3 9" xfId="26248" xr:uid="{E4382C7A-51B7-4A26-973F-8CBBC3E1E28A}"/>
    <cellStyle name="Comma 2 2 2 4" xfId="2671" xr:uid="{00000000-0005-0000-0000-00001A000000}"/>
    <cellStyle name="Comma 2 2 2 4 10" xfId="27504" xr:uid="{361F71B1-8103-4099-AD3C-1706830EABD6}"/>
    <cellStyle name="Comma 2 2 2 4 11" xfId="28339" xr:uid="{7CFD0AA6-FDE2-46BF-B91C-8B5E2027BD1E}"/>
    <cellStyle name="Comma 2 2 2 4 12" xfId="29224" xr:uid="{1C2C5A4E-C25D-4776-A290-8AC7A1231464}"/>
    <cellStyle name="Comma 2 2 2 4 13" xfId="31946" xr:uid="{A6CCD5DF-2A12-4DC1-B0AB-ADAC093C1383}"/>
    <cellStyle name="Comma 2 2 2 4 14" xfId="33104" xr:uid="{4496309E-01D4-4213-81B1-1E1C87DA9778}"/>
    <cellStyle name="Comma 2 2 2 4 2" xfId="4592" xr:uid="{00000000-0005-0000-0000-00001A000000}"/>
    <cellStyle name="Comma 2 2 2 4 2 2" xfId="17065" xr:uid="{98913348-DD84-43A0-AEFC-99B773224D0F}"/>
    <cellStyle name="Comma 2 2 2 4 3" xfId="6547" xr:uid="{00000000-0005-0000-0000-00001A000000}"/>
    <cellStyle name="Comma 2 2 2 4 3 2" xfId="19019" xr:uid="{BAE6A511-1B8F-407F-8E50-4B6359F898B2}"/>
    <cellStyle name="Comma 2 2 2 4 4" xfId="8473" xr:uid="{00000000-0005-0000-0000-00001A000000}"/>
    <cellStyle name="Comma 2 2 2 4 4 2" xfId="20944" xr:uid="{AA67E624-AEA1-49C3-BBD6-6F9A030CB0BB}"/>
    <cellStyle name="Comma 2 2 2 4 5" xfId="10478" xr:uid="{00000000-0005-0000-0000-00001A000000}"/>
    <cellStyle name="Comma 2 2 2 4 5 2" xfId="22947" xr:uid="{276C6FCF-86AB-4602-ADA8-8E3805D442B2}"/>
    <cellStyle name="Comma 2 2 2 4 6" xfId="12696" xr:uid="{B55EB7E4-3E8E-4161-BDAF-C5E2A3065100}"/>
    <cellStyle name="Comma 2 2 2 4 6 2" xfId="24529" xr:uid="{249CA800-96A3-4E4A-A752-93225C81635B}"/>
    <cellStyle name="Comma 2 2 2 4 7" xfId="15144" xr:uid="{F5B248CF-41E3-44B1-9B15-3662031565D9}"/>
    <cellStyle name="Comma 2 2 2 4 8" xfId="25220" xr:uid="{99937EBF-06B9-4003-8D8F-8778DA8EDA42}"/>
    <cellStyle name="Comma 2 2 2 4 9" xfId="26206" xr:uid="{4B18B2FE-E707-4D41-A9C6-A245B474F554}"/>
    <cellStyle name="Comma 2 2 2 5" xfId="1229" xr:uid="{00000000-0005-0000-0000-00001A000000}"/>
    <cellStyle name="Comma 2 2 2 5 2" xfId="13705" xr:uid="{92A6625C-6D10-4ECC-9A9D-A782EC1F5485}"/>
    <cellStyle name="Comma 2 2 2 5 3" xfId="29760" xr:uid="{B26D977C-8217-4229-81AF-F9FAF8DA9091}"/>
    <cellStyle name="Comma 2 2 2 5 4" xfId="32451" xr:uid="{241909B3-BC0B-4569-B54E-F1413F7FCB23}"/>
    <cellStyle name="Comma 2 2 2 5 5" xfId="33609" xr:uid="{D33BBA77-479E-49E9-A9A0-0EFEF95B1CBD}"/>
    <cellStyle name="Comma 2 2 2 6" xfId="3153" xr:uid="{00000000-0005-0000-0000-00001A000000}"/>
    <cellStyle name="Comma 2 2 2 6 2" xfId="15626" xr:uid="{5A2D64C7-8429-4A53-BBE1-71C332F047DE}"/>
    <cellStyle name="Comma 2 2 2 7" xfId="5100" xr:uid="{00000000-0005-0000-0000-00001A000000}"/>
    <cellStyle name="Comma 2 2 2 7 2" xfId="17571" xr:uid="{5C993E8E-C181-4900-8A49-22A9973467E0}"/>
    <cellStyle name="Comma 2 2 2 8" xfId="7034" xr:uid="{00000000-0005-0000-0000-00001A000000}"/>
    <cellStyle name="Comma 2 2 2 8 2" xfId="19505" xr:uid="{2D7793D2-9AE7-4717-8E07-57CBFCC8FBCF}"/>
    <cellStyle name="Comma 2 2 2 9" xfId="8585" xr:uid="{C3F003F2-4C68-4379-8ABA-FD1DFC6371A6}"/>
    <cellStyle name="Comma 2 2 2 9 2" xfId="21054" xr:uid="{48170CCE-13BA-4970-8967-7FDE8DD23B6F}"/>
    <cellStyle name="Comma 2 2 20" xfId="31828" xr:uid="{FAF4BFD8-1ACB-4CAA-91B6-B78E3DC347B7}"/>
    <cellStyle name="Comma 2 2 21" xfId="32998" xr:uid="{C5B08512-67FD-4210-9522-2F1743CB842D}"/>
    <cellStyle name="Comma 2 2 3" xfId="1695" xr:uid="{00000000-0005-0000-0000-000019000000}"/>
    <cellStyle name="Comma 2 2 3 2" xfId="3619" xr:uid="{00000000-0005-0000-0000-000019000000}"/>
    <cellStyle name="Comma 2 2 3 2 10" xfId="28411" xr:uid="{6142B1F6-7787-4C43-AFF9-9DB89749EB7B}"/>
    <cellStyle name="Comma 2 2 3 2 11" xfId="29296" xr:uid="{6DC25A33-DBFD-4569-AE7B-9975261BC887}"/>
    <cellStyle name="Comma 2 2 3 2 12" xfId="32018" xr:uid="{6AE6ABBC-3A81-43E9-85A2-41B869BFD103}"/>
    <cellStyle name="Comma 2 2 3 2 13" xfId="33176" xr:uid="{08F17BEC-A57F-4839-8680-8257D5D34227}"/>
    <cellStyle name="Comma 2 2 3 2 2" xfId="5034" xr:uid="{126F044A-3594-47FA-9E55-C54D684C1871}"/>
    <cellStyle name="Comma 2 2 3 2 2 2" xfId="17505" xr:uid="{89F28508-0C3C-4CC8-9A7B-45CCEB23F0FA}"/>
    <cellStyle name="Comma 2 2 3 2 3" xfId="8536" xr:uid="{126F044A-3594-47FA-9E55-C54D684C1871}"/>
    <cellStyle name="Comma 2 2 3 2 3 2" xfId="21007" xr:uid="{C0D4939A-228B-41FA-B378-94F1260B5F04}"/>
    <cellStyle name="Comma 2 2 3 2 4" xfId="8663" xr:uid="{126F044A-3594-47FA-9E55-C54D684C1871}"/>
    <cellStyle name="Comma 2 2 3 2 4 2" xfId="21132" xr:uid="{873F0E8F-FECC-4C7F-8C78-5C3361F30FAD}"/>
    <cellStyle name="Comma 2 2 3 2 5" xfId="12768" xr:uid="{E99B440F-4A67-4697-9E49-9688C2331525}"/>
    <cellStyle name="Comma 2 2 3 2 5 2" xfId="24601" xr:uid="{317EBF30-EE9E-40F2-ADC8-F47F46EFD43C}"/>
    <cellStyle name="Comma 2 2 3 2 6" xfId="16092" xr:uid="{661E4CA9-586D-4032-982B-A5E13F85E1A6}"/>
    <cellStyle name="Comma 2 2 3 2 7" xfId="25292" xr:uid="{5A0FF8E4-7C86-4EEB-89C0-D88FD1DBD30C}"/>
    <cellStyle name="Comma 2 2 3 2 8" xfId="26278" xr:uid="{4F22CEBE-2D7D-4223-8C12-0EC18C296E02}"/>
    <cellStyle name="Comma 2 2 3 2 9" xfId="27576" xr:uid="{64CD6F7D-0AA4-4469-A2C0-358C3DB639F8}"/>
    <cellStyle name="Comma 2 2 3 3" xfId="5570" xr:uid="{00000000-0005-0000-0000-000019000000}"/>
    <cellStyle name="Comma 2 2 3 3 10" xfId="33134" xr:uid="{CACC9F8B-9B81-465D-A0CA-6450B4E9EB03}"/>
    <cellStyle name="Comma 2 2 3 3 2" xfId="12726" xr:uid="{6913F42D-3B95-4EB6-A01E-91A4D0C796FB}"/>
    <cellStyle name="Comma 2 2 3 3 2 2" xfId="24559" xr:uid="{8026696E-1F7C-42EC-8200-4198B9652A0F}"/>
    <cellStyle name="Comma 2 2 3 3 3" xfId="18042" xr:uid="{C9D32499-9B61-42EA-9A97-A2393FA8B167}"/>
    <cellStyle name="Comma 2 2 3 3 4" xfId="25250" xr:uid="{4CDCF550-1896-4BAC-A99D-A64CA697C172}"/>
    <cellStyle name="Comma 2 2 3 3 5" xfId="26236" xr:uid="{1CC31F4B-D4DE-4AC5-A7C3-A96726749648}"/>
    <cellStyle name="Comma 2 2 3 3 6" xfId="27534" xr:uid="{D35C09EB-DE60-4EB1-B20B-9F63A9849A15}"/>
    <cellStyle name="Comma 2 2 3 3 7" xfId="28369" xr:uid="{12494D67-C257-4771-A17D-3F0D1E41DF18}"/>
    <cellStyle name="Comma 2 2 3 3 8" xfId="29254" xr:uid="{079E4516-8D46-475C-8DD0-DCC6E7F5FBE4}"/>
    <cellStyle name="Comma 2 2 3 3 9" xfId="31976" xr:uid="{C799F14F-AED8-48EF-8AFB-78D975186345}"/>
    <cellStyle name="Comma 2 2 3 4" xfId="7500" xr:uid="{00000000-0005-0000-0000-000019000000}"/>
    <cellStyle name="Comma 2 2 3 4 2" xfId="19971" xr:uid="{76AD951F-8175-4E79-B386-3CE2CAE7EA9E}"/>
    <cellStyle name="Comma 2 2 3 5" xfId="8621" xr:uid="{91DE0A4D-7EF0-4082-A4DA-74F513BFB2E6}"/>
    <cellStyle name="Comma 2 2 3 5 2" xfId="21090" xr:uid="{752B77EE-E2CE-4D32-9E96-6C8C096A2507}"/>
    <cellStyle name="Comma 2 2 3 6" xfId="11537" xr:uid="{00000000-0005-0000-0000-000024000000}"/>
    <cellStyle name="Comma 2 2 3 7" xfId="14171" xr:uid="{B8A30B00-F381-448C-B930-C05E666030BC}"/>
    <cellStyle name="Comma 2 2 4" xfId="2175" xr:uid="{00000000-0005-0000-0000-000019000000}"/>
    <cellStyle name="Comma 2 2 4 10" xfId="27542" xr:uid="{F03F9F18-EAC1-4D3E-BFE0-55BA90BFEBD5}"/>
    <cellStyle name="Comma 2 2 4 11" xfId="28377" xr:uid="{8A9F9F30-500B-4870-A91C-32C1C2619B6A}"/>
    <cellStyle name="Comma 2 2 4 12" xfId="29262" xr:uid="{60636D48-CA11-4E31-AE32-9511D41AC458}"/>
    <cellStyle name="Comma 2 2 4 13" xfId="31984" xr:uid="{E9F79A36-116B-4CC4-BA7E-0AB0F5374245}"/>
    <cellStyle name="Comma 2 2 4 14" xfId="33142" xr:uid="{8EF19B47-1C3F-4CF6-B607-92BED15EC0C5}"/>
    <cellStyle name="Comma 2 2 4 2" xfId="4099" xr:uid="{00000000-0005-0000-0000-000019000000}"/>
    <cellStyle name="Comma 2 2 4 2 2" xfId="16572" xr:uid="{1F70A9B9-D68C-4D0F-A1D3-BCADE10B0663}"/>
    <cellStyle name="Comma 2 2 4 3" xfId="6050" xr:uid="{00000000-0005-0000-0000-000019000000}"/>
    <cellStyle name="Comma 2 2 4 3 2" xfId="18522" xr:uid="{13FC8AB2-6C78-4EC1-85B6-E3CB09A9ED6F}"/>
    <cellStyle name="Comma 2 2 4 4" xfId="7980" xr:uid="{00000000-0005-0000-0000-000019000000}"/>
    <cellStyle name="Comma 2 2 4 4 2" xfId="20451" xr:uid="{D00E5911-2386-480A-801A-B0C33E80FBEA}"/>
    <cellStyle name="Comma 2 2 4 5" xfId="8629" xr:uid="{851A79FC-B217-476B-990C-1F7F9FB63575}"/>
    <cellStyle name="Comma 2 2 4 5 2" xfId="21098" xr:uid="{892FC96D-9497-4A5D-9370-E8ED961394BD}"/>
    <cellStyle name="Comma 2 2 4 6" xfId="12734" xr:uid="{6FA0D20F-C551-4253-982B-54A9A0A9F781}"/>
    <cellStyle name="Comma 2 2 4 6 2" xfId="24567" xr:uid="{D9D7F679-DDF1-4F76-BA66-5D2F68429A7E}"/>
    <cellStyle name="Comma 2 2 4 7" xfId="14651" xr:uid="{9EA20BA5-56AA-4C31-8833-91BDE167866C}"/>
    <cellStyle name="Comma 2 2 4 8" xfId="25258" xr:uid="{091956BE-F5C2-418C-8392-E69C576B7856}"/>
    <cellStyle name="Comma 2 2 4 9" xfId="26244" xr:uid="{86F7D1E5-8DF5-4D1B-95A4-2C2C58D0682A}"/>
    <cellStyle name="Comma 2 2 5" xfId="2658" xr:uid="{00000000-0005-0000-0000-000019000000}"/>
    <cellStyle name="Comma 2 2 5 10" xfId="27584" xr:uid="{E94E0D9B-34B5-4780-82FC-247C00818F95}"/>
    <cellStyle name="Comma 2 2 5 11" xfId="28419" xr:uid="{8F18F4A4-72DA-41E8-9E94-F1562A3D42A7}"/>
    <cellStyle name="Comma 2 2 5 12" xfId="29304" xr:uid="{108B450C-82F3-46C1-BC6A-9F0D1673EEC4}"/>
    <cellStyle name="Comma 2 2 5 13" xfId="32026" xr:uid="{78602FB0-1FA1-45A4-8E3A-AE01F718DA2C}"/>
    <cellStyle name="Comma 2 2 5 14" xfId="33184" xr:uid="{234FA8E5-D816-46B0-A4CD-36E3CD97F2EA}"/>
    <cellStyle name="Comma 2 2 5 2" xfId="4579" xr:uid="{00000000-0005-0000-0000-000019000000}"/>
    <cellStyle name="Comma 2 2 5 2 2" xfId="17052" xr:uid="{D6B0233D-D5CA-4032-BBD7-5F3F88247ABC}"/>
    <cellStyle name="Comma 2 2 5 3" xfId="6534" xr:uid="{00000000-0005-0000-0000-000019000000}"/>
    <cellStyle name="Comma 2 2 5 3 2" xfId="19006" xr:uid="{86F40149-E5C9-40EA-AC7D-34A6DBBC6FF2}"/>
    <cellStyle name="Comma 2 2 5 4" xfId="8460" xr:uid="{00000000-0005-0000-0000-000019000000}"/>
    <cellStyle name="Comma 2 2 5 4 2" xfId="20931" xr:uid="{E164DAEF-FBB9-4718-9928-654DC0432596}"/>
    <cellStyle name="Comma 2 2 5 5" xfId="8671" xr:uid="{181A6D08-7934-45EC-878D-C634A5D35749}"/>
    <cellStyle name="Comma 2 2 5 5 2" xfId="21140" xr:uid="{85BA8970-8682-431F-BC79-E9715155B5FD}"/>
    <cellStyle name="Comma 2 2 5 6" xfId="12776" xr:uid="{4867F28A-2B4F-4EEC-A546-4CC697D7AD0A}"/>
    <cellStyle name="Comma 2 2 5 6 2" xfId="24609" xr:uid="{E8DC2163-6D21-477D-A237-6917D3311AED}"/>
    <cellStyle name="Comma 2 2 5 7" xfId="15131" xr:uid="{4C9AAE42-18F9-4F80-9053-FF1A06F4C8E3}"/>
    <cellStyle name="Comma 2 2 5 8" xfId="25300" xr:uid="{0C43F2DB-6EC0-4D31-B18A-A4EFE6825F69}"/>
    <cellStyle name="Comma 2 2 5 9" xfId="26286" xr:uid="{9BC179DF-169A-4A1D-9498-E55B37C75712}"/>
    <cellStyle name="Comma 2 2 6" xfId="1216" xr:uid="{00000000-0005-0000-0000-000019000000}"/>
    <cellStyle name="Comma 2 2 6 10" xfId="33100" xr:uid="{6E7C5903-0AFA-4AC1-AA32-C432D8EA5075}"/>
    <cellStyle name="Comma 2 2 6 2" xfId="12692" xr:uid="{BA5AA4D4-6B82-4352-89EC-2BB5A21A5512}"/>
    <cellStyle name="Comma 2 2 6 2 2" xfId="24525" xr:uid="{9E5DBB71-64CA-441D-AABC-B940BC7E83F0}"/>
    <cellStyle name="Comma 2 2 6 3" xfId="13692" xr:uid="{987A2B78-7AF9-4208-B626-8648BC8A2A83}"/>
    <cellStyle name="Comma 2 2 6 4" xfId="25216" xr:uid="{8B325625-3242-4F0F-A642-B43D38F5D040}"/>
    <cellStyle name="Comma 2 2 6 5" xfId="26202" xr:uid="{66A7BA33-6B43-499D-8B78-EAC18792AFA9}"/>
    <cellStyle name="Comma 2 2 6 6" xfId="27500" xr:uid="{42A7CE62-51FE-4CA9-A692-A75ABD05CA3D}"/>
    <cellStyle name="Comma 2 2 6 7" xfId="28335" xr:uid="{1DA5201E-CB4B-4958-8922-F9C9F88EE532}"/>
    <cellStyle name="Comma 2 2 6 8" xfId="29220" xr:uid="{D87513E4-2DBF-40CC-AE27-9EB13BAAAF39}"/>
    <cellStyle name="Comma 2 2 6 9" xfId="31942" xr:uid="{D7D8AA37-B85D-48DB-AE6E-E8BDE53591E8}"/>
    <cellStyle name="Comma 2 2 7" xfId="3140" xr:uid="{00000000-0005-0000-0000-000019000000}"/>
    <cellStyle name="Comma 2 2 7 2" xfId="15613" xr:uid="{FBF6A9C9-30E9-41B3-9EBA-67A78BC988C2}"/>
    <cellStyle name="Comma 2 2 7 3" xfId="29747" xr:uid="{7E5505C1-645A-4CA3-A0AA-26BF55F3F346}"/>
    <cellStyle name="Comma 2 2 7 4" xfId="32438" xr:uid="{EE244A28-9438-429E-B379-6F54F6EFB502}"/>
    <cellStyle name="Comma 2 2 7 5" xfId="33596" xr:uid="{501D24AF-AFA3-41F1-BD9B-57DE836ECB23}"/>
    <cellStyle name="Comma 2 2 8" xfId="5085" xr:uid="{00000000-0005-0000-0000-000019000000}"/>
    <cellStyle name="Comma 2 2 8 2" xfId="17556" xr:uid="{E6206D1B-026C-4B71-B1E5-867E77AD82FA}"/>
    <cellStyle name="Comma 2 2 9" xfId="7021" xr:uid="{00000000-0005-0000-0000-000019000000}"/>
    <cellStyle name="Comma 2 2 9 2" xfId="19492" xr:uid="{42705D7A-0C4E-41EB-8111-4EA8DDF78473}"/>
    <cellStyle name="Comma 2 3" xfId="685" xr:uid="{00000000-0005-0000-0000-00001B000000}"/>
    <cellStyle name="Comma 2 3 10" xfId="10961" xr:uid="{00000000-0005-0000-0000-00001B000000}"/>
    <cellStyle name="Comma 2 3 10 2" xfId="23427" xr:uid="{DE689FD5-B756-41E9-9ED5-D161BFCFE1DD}"/>
    <cellStyle name="Comma 2 3 11" xfId="11441" xr:uid="{00000000-0005-0000-0000-00001B000000}"/>
    <cellStyle name="Comma 2 3 11 2" xfId="23906" xr:uid="{A66FEC69-EF4D-4A20-BFCB-5E1C15A668D0}"/>
    <cellStyle name="Comma 2 3 12" xfId="12585" xr:uid="{16372639-D543-4161-9422-B3FE8F25D0CC}"/>
    <cellStyle name="Comma 2 3 12 2" xfId="24419" xr:uid="{08232B23-3215-4074-8E6D-D2B7539EC8B1}"/>
    <cellStyle name="Comma 2 3 13" xfId="13222" xr:uid="{6D05F0B4-F009-4815-A705-CB0C975337C2}"/>
    <cellStyle name="Comma 2 3 14" xfId="25124" xr:uid="{403C7044-DFB6-4ACF-9128-B9878285A64F}"/>
    <cellStyle name="Comma 2 3 15" xfId="25823" xr:uid="{B342C26A-9D88-40EE-B491-7315363814C0}"/>
    <cellStyle name="Comma 2 3 16" xfId="27249" xr:uid="{E067B8A2-F03E-44D5-845B-4647A28FA21C}"/>
    <cellStyle name="Comma 2 3 17" xfId="28192" xr:uid="{4E15CFAC-A1E6-4B9E-A8A8-3B99BCC5CB37}"/>
    <cellStyle name="Comma 2 3 18" xfId="28941" xr:uid="{928BD48B-0E91-4320-BF03-15F1FB8F8E08}"/>
    <cellStyle name="Comma 2 3 19" xfId="31839" xr:uid="{38E82941-6617-4837-AB8B-A759F74351C3}"/>
    <cellStyle name="Comma 2 3 2" xfId="1706" xr:uid="{00000000-0005-0000-0000-00001B000000}"/>
    <cellStyle name="Comma 2 3 2 2" xfId="3630" xr:uid="{00000000-0005-0000-0000-00001B000000}"/>
    <cellStyle name="Comma 2 3 2 2 2" xfId="16103" xr:uid="{01ADC882-FAD7-4C92-9A86-79C03D87B44B}"/>
    <cellStyle name="Comma 2 3 2 3" xfId="5581" xr:uid="{00000000-0005-0000-0000-00001B000000}"/>
    <cellStyle name="Comma 2 3 2 3 2" xfId="18053" xr:uid="{708A412F-1339-43C6-B9CE-F95C69ECBBF1}"/>
    <cellStyle name="Comma 2 3 2 4" xfId="7511" xr:uid="{00000000-0005-0000-0000-00001B000000}"/>
    <cellStyle name="Comma 2 3 2 4 2" xfId="19982" xr:uid="{15CCAD74-D462-4183-B1F3-3960EB2729D2}"/>
    <cellStyle name="Comma 2 3 2 5" xfId="9520" xr:uid="{00000000-0005-0000-0000-00001B000000}"/>
    <cellStyle name="Comma 2 3 2 5 2" xfId="21989" xr:uid="{2385695A-790F-49E8-B5EE-095C4D74CBA6}"/>
    <cellStyle name="Comma 2 3 2 6" xfId="11602" xr:uid="{9193B358-507D-4E37-86BF-402777C71518}"/>
    <cellStyle name="Comma 2 3 2 7" xfId="14182" xr:uid="{E0CBC07E-48EB-4701-805B-E01EEF066CC0}"/>
    <cellStyle name="Comma 2 3 20" xfId="33009" xr:uid="{76AEC33F-5050-4C3A-9D73-BADECEB19F42}"/>
    <cellStyle name="Comma 2 3 3" xfId="2186" xr:uid="{00000000-0005-0000-0000-00001B000000}"/>
    <cellStyle name="Comma 2 3 3 2" xfId="4110" xr:uid="{00000000-0005-0000-0000-00001B000000}"/>
    <cellStyle name="Comma 2 3 3 2 2" xfId="16583" xr:uid="{243C7AD2-BB27-4028-9A9C-ADFFB981676D}"/>
    <cellStyle name="Comma 2 3 3 3" xfId="6061" xr:uid="{00000000-0005-0000-0000-00001B000000}"/>
    <cellStyle name="Comma 2 3 3 3 2" xfId="18533" xr:uid="{DDCA45B3-8B0B-4E9A-8E7C-7832241A7016}"/>
    <cellStyle name="Comma 2 3 3 4" xfId="7991" xr:uid="{00000000-0005-0000-0000-00001B000000}"/>
    <cellStyle name="Comma 2 3 3 4 2" xfId="20462" xr:uid="{C389F645-447F-4E6F-8CF8-0FE45BCDB718}"/>
    <cellStyle name="Comma 2 3 3 5" xfId="9998" xr:uid="{00000000-0005-0000-0000-00001B000000}"/>
    <cellStyle name="Comma 2 3 3 5 2" xfId="22467" xr:uid="{0A85AD0B-C6E7-482B-B781-8102B7CE3A90}"/>
    <cellStyle name="Comma 2 3 3 6" xfId="14662" xr:uid="{A0414E64-E84E-4606-A280-B6E42261F9A3}"/>
    <cellStyle name="Comma 2 3 3 7" xfId="29758" xr:uid="{55602FC7-870A-4378-A537-D4BA9488FBDC}"/>
    <cellStyle name="Comma 2 3 3 8" xfId="32449" xr:uid="{F4452B63-C29B-471A-AAAF-CF9EDED95320}"/>
    <cellStyle name="Comma 2 3 3 9" xfId="33607" xr:uid="{C5C7A72E-2A72-4A72-A303-0AAF65B4AFE6}"/>
    <cellStyle name="Comma 2 3 4" xfId="2669" xr:uid="{00000000-0005-0000-0000-00001B000000}"/>
    <cellStyle name="Comma 2 3 4 2" xfId="4590" xr:uid="{00000000-0005-0000-0000-00001B000000}"/>
    <cellStyle name="Comma 2 3 4 2 2" xfId="17063" xr:uid="{E375975A-430F-469C-ABF1-E695D816405C}"/>
    <cellStyle name="Comma 2 3 4 3" xfId="6545" xr:uid="{00000000-0005-0000-0000-00001B000000}"/>
    <cellStyle name="Comma 2 3 4 3 2" xfId="19017" xr:uid="{58E192FD-CA80-4F90-BF75-5EC81D4FA56B}"/>
    <cellStyle name="Comma 2 3 4 4" xfId="8471" xr:uid="{00000000-0005-0000-0000-00001B000000}"/>
    <cellStyle name="Comma 2 3 4 4 2" xfId="20942" xr:uid="{F78C931D-C853-48B8-AE38-E1465C24ACA1}"/>
    <cellStyle name="Comma 2 3 4 5" xfId="10476" xr:uid="{00000000-0005-0000-0000-00001B000000}"/>
    <cellStyle name="Comma 2 3 4 5 2" xfId="22945" xr:uid="{42DE8943-10CB-408E-A602-925F6A5A6A2B}"/>
    <cellStyle name="Comma 2 3 4 6" xfId="15142" xr:uid="{1B96B900-A42C-4F5A-937E-FEA7AAF752C5}"/>
    <cellStyle name="Comma 2 3 5" xfId="1227" xr:uid="{00000000-0005-0000-0000-00001B000000}"/>
    <cellStyle name="Comma 2 3 5 2" xfId="13703" xr:uid="{FCB47B4E-DC49-4343-9C63-E2C031CDCF8A}"/>
    <cellStyle name="Comma 2 3 6" xfId="3151" xr:uid="{00000000-0005-0000-0000-00001B000000}"/>
    <cellStyle name="Comma 2 3 6 2" xfId="15624" xr:uid="{2B404C57-F075-4BE0-827E-26ACF5138904}"/>
    <cellStyle name="Comma 2 3 7" xfId="5098" xr:uid="{00000000-0005-0000-0000-00001B000000}"/>
    <cellStyle name="Comma 2 3 7 2" xfId="17569" xr:uid="{0D2F871E-D3FF-4951-A921-3A9F53BE95E7}"/>
    <cellStyle name="Comma 2 3 8" xfId="7032" xr:uid="{00000000-0005-0000-0000-00001B000000}"/>
    <cellStyle name="Comma 2 3 8 2" xfId="19503" xr:uid="{0D73B47E-096A-4CA7-ACD9-12CE68ABDA0C}"/>
    <cellStyle name="Comma 2 3 9" xfId="9045" xr:uid="{00000000-0005-0000-0000-00001B000000}"/>
    <cellStyle name="Comma 2 3 9 2" xfId="21514" xr:uid="{1EC2DC5D-0A3F-43E1-BDCE-EAFD8DDC3CAB}"/>
    <cellStyle name="Comma 2 4" xfId="667" xr:uid="{00000000-0005-0000-0000-00001C000000}"/>
    <cellStyle name="Comma 2 4 10" xfId="9035" xr:uid="{00000000-0005-0000-0000-00001C000000}"/>
    <cellStyle name="Comma 2 4 10 2" xfId="21504" xr:uid="{1C866317-365E-4532-BCDE-3936E6DA78B9}"/>
    <cellStyle name="Comma 2 4 11" xfId="10948" xr:uid="{00000000-0005-0000-0000-00001C000000}"/>
    <cellStyle name="Comma 2 4 11 2" xfId="23414" xr:uid="{9E87A504-9C17-4354-8720-50DA406CD6C0}"/>
    <cellStyle name="Comma 2 4 12" xfId="11428" xr:uid="{00000000-0005-0000-0000-00001C000000}"/>
    <cellStyle name="Comma 2 4 12 2" xfId="23893" xr:uid="{BFB16015-ED06-4018-9D18-BC7998813172}"/>
    <cellStyle name="Comma 2 4 13" xfId="12572" xr:uid="{123077D8-E96F-4DA3-BF3E-EB8191A21874}"/>
    <cellStyle name="Comma 2 4 13 2" xfId="24406" xr:uid="{6FD87F7A-52B0-41ED-ADDA-C607ACC261C9}"/>
    <cellStyle name="Comma 2 4 14" xfId="13209" xr:uid="{A0AFFE2A-0D6B-4628-8616-6AFF6C8F0D72}"/>
    <cellStyle name="Comma 2 4 15" xfId="25111" xr:uid="{CE6CB056-B899-412A-B9C7-6A05733981BB}"/>
    <cellStyle name="Comma 2 4 16" xfId="25806" xr:uid="{2721D017-7E8C-47C6-9D0C-9D6F81CDAE00}"/>
    <cellStyle name="Comma 2 4 17" xfId="27236" xr:uid="{43F81032-F71F-41F4-A066-9783209F0F66}"/>
    <cellStyle name="Comma 2 4 18" xfId="28179" xr:uid="{FC3D7A8A-860D-4B20-82F1-420EBCD70D58}"/>
    <cellStyle name="Comma 2 4 19" xfId="28925" xr:uid="{DF488876-2984-4F90-860E-C782E84E467E}"/>
    <cellStyle name="Comma 2 4 2" xfId="686" xr:uid="{00000000-0005-0000-0000-00001D000000}"/>
    <cellStyle name="Comma 2 4 2 10" xfId="10962" xr:uid="{00000000-0005-0000-0000-00001D000000}"/>
    <cellStyle name="Comma 2 4 2 10 2" xfId="23428" xr:uid="{5BBBC2BB-43A2-423E-B3FF-1EE4713A8683}"/>
    <cellStyle name="Comma 2 4 2 11" xfId="11442" xr:uid="{00000000-0005-0000-0000-00001D000000}"/>
    <cellStyle name="Comma 2 4 2 11 2" xfId="23907" xr:uid="{60343567-A94F-402B-8990-0908C2C0EF1B}"/>
    <cellStyle name="Comma 2 4 2 12" xfId="12586" xr:uid="{F73218C4-5B77-4AFF-BFB5-BC95087FF8B9}"/>
    <cellStyle name="Comma 2 4 2 12 2" xfId="24420" xr:uid="{ACE0F2EB-A738-4744-B9E6-1E188487F4CE}"/>
    <cellStyle name="Comma 2 4 2 13" xfId="13223" xr:uid="{D09AF849-4AB8-4967-8F44-2EE881613321}"/>
    <cellStyle name="Comma 2 4 2 14" xfId="25125" xr:uid="{C053B9A5-1869-42E1-95D4-555401149B14}"/>
    <cellStyle name="Comma 2 4 2 15" xfId="25824" xr:uid="{D5860DA7-0E32-4F6C-BD0E-2BBF33BDE6CE}"/>
    <cellStyle name="Comma 2 4 2 16" xfId="27250" xr:uid="{9F1549D9-E0ED-4F36-96C9-F672248EB6AF}"/>
    <cellStyle name="Comma 2 4 2 17" xfId="28193" xr:uid="{7191F7C8-F798-4502-B846-2610F99384C4}"/>
    <cellStyle name="Comma 2 4 2 18" xfId="28942" xr:uid="{A8696461-8252-40FA-8346-E1165216636D}"/>
    <cellStyle name="Comma 2 4 2 19" xfId="31840" xr:uid="{46498E1A-CEA4-4419-84B2-9D476A393BB4}"/>
    <cellStyle name="Comma 2 4 2 2" xfId="1707" xr:uid="{00000000-0005-0000-0000-00001D000000}"/>
    <cellStyle name="Comma 2 4 2 2 2" xfId="3631" xr:uid="{00000000-0005-0000-0000-00001D000000}"/>
    <cellStyle name="Comma 2 4 2 2 2 2" xfId="16104" xr:uid="{E45AFA22-E1A0-4901-841E-A1BD206C90EA}"/>
    <cellStyle name="Comma 2 4 2 2 3" xfId="5582" xr:uid="{00000000-0005-0000-0000-00001D000000}"/>
    <cellStyle name="Comma 2 4 2 2 3 2" xfId="18054" xr:uid="{08504A50-9B44-4CF6-98CD-02542C99AF78}"/>
    <cellStyle name="Comma 2 4 2 2 4" xfId="7512" xr:uid="{00000000-0005-0000-0000-00001D000000}"/>
    <cellStyle name="Comma 2 4 2 2 4 2" xfId="19983" xr:uid="{16F1E449-F3C9-4B39-952F-416503EBD0FD}"/>
    <cellStyle name="Comma 2 4 2 2 5" xfId="9521" xr:uid="{00000000-0005-0000-0000-00001D000000}"/>
    <cellStyle name="Comma 2 4 2 2 5 2" xfId="21990" xr:uid="{CBB57CB0-C865-46A2-80A8-C972302F73C4}"/>
    <cellStyle name="Comma 2 4 2 2 6" xfId="14183" xr:uid="{A458528F-53C5-4EC4-8A05-31364EB1B729}"/>
    <cellStyle name="Comma 2 4 2 2 7" xfId="29759" xr:uid="{92C091C2-B638-4969-A0DC-617B6CE7458E}"/>
    <cellStyle name="Comma 2 4 2 2 8" xfId="32450" xr:uid="{CC316624-51A7-41B9-8CB4-A61AE334C069}"/>
    <cellStyle name="Comma 2 4 2 2 9" xfId="33608" xr:uid="{B45FF680-4531-446C-9B67-9E8BFB2E26E3}"/>
    <cellStyle name="Comma 2 4 2 20" xfId="33010" xr:uid="{CDBC54DE-95C0-4020-9ADA-CE4EEB54D284}"/>
    <cellStyle name="Comma 2 4 2 3" xfId="2187" xr:uid="{00000000-0005-0000-0000-00001D000000}"/>
    <cellStyle name="Comma 2 4 2 3 2" xfId="4111" xr:uid="{00000000-0005-0000-0000-00001D000000}"/>
    <cellStyle name="Comma 2 4 2 3 2 2" xfId="16584" xr:uid="{DF4DBFE7-8209-47AC-B1C3-B03A62284ECF}"/>
    <cellStyle name="Comma 2 4 2 3 3" xfId="6062" xr:uid="{00000000-0005-0000-0000-00001D000000}"/>
    <cellStyle name="Comma 2 4 2 3 3 2" xfId="18534" xr:uid="{9C5E10FE-CB49-4315-A78B-2EDE970A7644}"/>
    <cellStyle name="Comma 2 4 2 3 4" xfId="7992" xr:uid="{00000000-0005-0000-0000-00001D000000}"/>
    <cellStyle name="Comma 2 4 2 3 4 2" xfId="20463" xr:uid="{068788BB-873B-4C8C-8351-5DD5F0E1DC04}"/>
    <cellStyle name="Comma 2 4 2 3 5" xfId="9999" xr:uid="{00000000-0005-0000-0000-00001D000000}"/>
    <cellStyle name="Comma 2 4 2 3 5 2" xfId="22468" xr:uid="{6A856CAD-0E57-43E3-A59E-0314B273D28D}"/>
    <cellStyle name="Comma 2 4 2 3 6" xfId="14663" xr:uid="{14A7603B-05ED-4164-842C-CF9B87E59B2E}"/>
    <cellStyle name="Comma 2 4 2 4" xfId="2670" xr:uid="{00000000-0005-0000-0000-00001D000000}"/>
    <cellStyle name="Comma 2 4 2 4 2" xfId="4591" xr:uid="{00000000-0005-0000-0000-00001D000000}"/>
    <cellStyle name="Comma 2 4 2 4 2 2" xfId="17064" xr:uid="{5B4EA8EF-B9E2-4B14-BEAD-C964D523DE74}"/>
    <cellStyle name="Comma 2 4 2 4 3" xfId="6546" xr:uid="{00000000-0005-0000-0000-00001D000000}"/>
    <cellStyle name="Comma 2 4 2 4 3 2" xfId="19018" xr:uid="{F1435276-894A-422A-A643-434F9D6702AF}"/>
    <cellStyle name="Comma 2 4 2 4 4" xfId="8472" xr:uid="{00000000-0005-0000-0000-00001D000000}"/>
    <cellStyle name="Comma 2 4 2 4 4 2" xfId="20943" xr:uid="{FC87765B-80AF-4F75-B3F7-E9B4A94809F6}"/>
    <cellStyle name="Comma 2 4 2 4 5" xfId="10477" xr:uid="{00000000-0005-0000-0000-00001D000000}"/>
    <cellStyle name="Comma 2 4 2 4 5 2" xfId="22946" xr:uid="{168921A4-BBAC-4A91-B3F9-A77997AFA08B}"/>
    <cellStyle name="Comma 2 4 2 4 6" xfId="15143" xr:uid="{E068A6C8-099B-4C9E-B095-583281CFD2BF}"/>
    <cellStyle name="Comma 2 4 2 5" xfId="1228" xr:uid="{00000000-0005-0000-0000-00001D000000}"/>
    <cellStyle name="Comma 2 4 2 5 2" xfId="13704" xr:uid="{922FA6DC-EBAD-4DCF-ACA7-9936EC4FE6FA}"/>
    <cellStyle name="Comma 2 4 2 6" xfId="3152" xr:uid="{00000000-0005-0000-0000-00001D000000}"/>
    <cellStyle name="Comma 2 4 2 6 2" xfId="15625" xr:uid="{DEB03377-5A6E-438C-A3CC-4DE3414D7776}"/>
    <cellStyle name="Comma 2 4 2 7" xfId="5099" xr:uid="{00000000-0005-0000-0000-00001D000000}"/>
    <cellStyle name="Comma 2 4 2 7 2" xfId="17570" xr:uid="{2BE18650-14AF-4FB3-BA0C-2172708B9E8D}"/>
    <cellStyle name="Comma 2 4 2 8" xfId="7033" xr:uid="{00000000-0005-0000-0000-00001D000000}"/>
    <cellStyle name="Comma 2 4 2 8 2" xfId="19504" xr:uid="{6E738869-5E8E-4DC4-BDFF-51A2D70BA666}"/>
    <cellStyle name="Comma 2 4 2 9" xfId="9046" xr:uid="{00000000-0005-0000-0000-00001D000000}"/>
    <cellStyle name="Comma 2 4 2 9 2" xfId="21515" xr:uid="{03C9214B-D2FD-431F-871B-3CBC28B9DA7F}"/>
    <cellStyle name="Comma 2 4 20" xfId="31826" xr:uid="{168ED43A-9D73-4C0A-BB80-343C774E1AEC}"/>
    <cellStyle name="Comma 2 4 21" xfId="32996" xr:uid="{1FF79091-99B0-4B25-8530-68C7FA0D00FA}"/>
    <cellStyle name="Comma 2 4 3" xfId="1693" xr:uid="{00000000-0005-0000-0000-00001C000000}"/>
    <cellStyle name="Comma 2 4 3 2" xfId="3617" xr:uid="{00000000-0005-0000-0000-00001C000000}"/>
    <cellStyle name="Comma 2 4 3 2 2" xfId="16090" xr:uid="{29C72FE7-20C5-4CE8-A973-6E2B0F156CEC}"/>
    <cellStyle name="Comma 2 4 3 3" xfId="5568" xr:uid="{00000000-0005-0000-0000-00001C000000}"/>
    <cellStyle name="Comma 2 4 3 3 2" xfId="18040" xr:uid="{20342F7F-13D8-4948-A6E8-20046DF10E0D}"/>
    <cellStyle name="Comma 2 4 3 4" xfId="7498" xr:uid="{00000000-0005-0000-0000-00001C000000}"/>
    <cellStyle name="Comma 2 4 3 4 2" xfId="19969" xr:uid="{D05ACD42-DDED-4DBD-90A3-E7EDA0C63012}"/>
    <cellStyle name="Comma 2 4 3 5" xfId="9508" xr:uid="{00000000-0005-0000-0000-00001C000000}"/>
    <cellStyle name="Comma 2 4 3 5 2" xfId="21977" xr:uid="{24269F31-BDA2-4B3B-8548-75D0662A1874}"/>
    <cellStyle name="Comma 2 4 3 6" xfId="14169" xr:uid="{69214240-B740-4290-BAB1-01E5A153DB0B}"/>
    <cellStyle name="Comma 2 4 3 7" xfId="29745" xr:uid="{E35E2360-3EBF-49F9-B7FF-3978B1D920F6}"/>
    <cellStyle name="Comma 2 4 3 8" xfId="32436" xr:uid="{1BEC1747-0F0D-465E-ADA6-9E0FB24CEF96}"/>
    <cellStyle name="Comma 2 4 3 9" xfId="33594" xr:uid="{2F5CC8D8-C9D5-44B5-86F7-7B0F226EC2D7}"/>
    <cellStyle name="Comma 2 4 4" xfId="2173" xr:uid="{00000000-0005-0000-0000-00001C000000}"/>
    <cellStyle name="Comma 2 4 4 2" xfId="4097" xr:uid="{00000000-0005-0000-0000-00001C000000}"/>
    <cellStyle name="Comma 2 4 4 2 2" xfId="16570" xr:uid="{70ECDACD-04AA-4144-93BF-B2541F11732E}"/>
    <cellStyle name="Comma 2 4 4 3" xfId="6048" xr:uid="{00000000-0005-0000-0000-00001C000000}"/>
    <cellStyle name="Comma 2 4 4 3 2" xfId="18520" xr:uid="{91D8937E-F472-46F1-BB07-05EFF6F8480D}"/>
    <cellStyle name="Comma 2 4 4 4" xfId="7978" xr:uid="{00000000-0005-0000-0000-00001C000000}"/>
    <cellStyle name="Comma 2 4 4 4 2" xfId="20449" xr:uid="{830442D0-2461-47C9-B0B4-938C11A5D2B5}"/>
    <cellStyle name="Comma 2 4 4 5" xfId="9986" xr:uid="{00000000-0005-0000-0000-00001C000000}"/>
    <cellStyle name="Comma 2 4 4 5 2" xfId="22455" xr:uid="{30235981-6EAF-46F1-B8DE-3C2C8483D66E}"/>
    <cellStyle name="Comma 2 4 4 6" xfId="14649" xr:uid="{C469163D-0FB8-4C16-AACF-6C28027F974B}"/>
    <cellStyle name="Comma 2 4 5" xfId="2656" xr:uid="{00000000-0005-0000-0000-00001C000000}"/>
    <cellStyle name="Comma 2 4 5 2" xfId="4577" xr:uid="{00000000-0005-0000-0000-00001C000000}"/>
    <cellStyle name="Comma 2 4 5 2 2" xfId="17050" xr:uid="{F4622649-D95E-4C22-8BB2-ADE9398EEB1B}"/>
    <cellStyle name="Comma 2 4 5 3" xfId="6532" xr:uid="{00000000-0005-0000-0000-00001C000000}"/>
    <cellStyle name="Comma 2 4 5 3 2" xfId="19004" xr:uid="{B38470C8-30AD-4224-977B-3673B75EE456}"/>
    <cellStyle name="Comma 2 4 5 4" xfId="8458" xr:uid="{00000000-0005-0000-0000-00001C000000}"/>
    <cellStyle name="Comma 2 4 5 4 2" xfId="20929" xr:uid="{6AC9E5BE-39BB-417E-A23B-58F8CD4A9CB0}"/>
    <cellStyle name="Comma 2 4 5 5" xfId="10464" xr:uid="{00000000-0005-0000-0000-00001C000000}"/>
    <cellStyle name="Comma 2 4 5 5 2" xfId="22933" xr:uid="{10D61D13-08A4-45B2-8419-48A5946FD5DB}"/>
    <cellStyle name="Comma 2 4 5 6" xfId="15129" xr:uid="{50728490-8155-4E7A-8237-EDAB208AD9C6}"/>
    <cellStyle name="Comma 2 4 6" xfId="1214" xr:uid="{00000000-0005-0000-0000-00001C000000}"/>
    <cellStyle name="Comma 2 4 6 2" xfId="13690" xr:uid="{9D496006-704D-4FBD-B9CE-30B8DE1CD3E9}"/>
    <cellStyle name="Comma 2 4 7" xfId="3138" xr:uid="{00000000-0005-0000-0000-00001C000000}"/>
    <cellStyle name="Comma 2 4 7 2" xfId="15611" xr:uid="{DA82B702-F5DC-49CB-8163-ADC203AA8F1A}"/>
    <cellStyle name="Comma 2 4 8" xfId="5082" xr:uid="{00000000-0005-0000-0000-00001C000000}"/>
    <cellStyle name="Comma 2 4 8 2" xfId="17553" xr:uid="{9600268C-842E-4FD8-BE1C-C117708CEAEB}"/>
    <cellStyle name="Comma 2 4 9" xfId="7019" xr:uid="{00000000-0005-0000-0000-00001C000000}"/>
    <cellStyle name="Comma 2 4 9 2" xfId="19490" xr:uid="{14082ADE-DE1A-4DC6-AD56-E304BE420158}"/>
    <cellStyle name="Comma 2 5" xfId="769" xr:uid="{EFFBF99B-D33C-4056-B41D-BA4CCE3BD137}"/>
    <cellStyle name="Comma 2 5 10" xfId="11004" xr:uid="{EFFBF99B-D33C-4056-B41D-BA4CCE3BD137}"/>
    <cellStyle name="Comma 2 5 10 2" xfId="23470" xr:uid="{30EC5F4C-DD44-497E-802E-E2ED3954A962}"/>
    <cellStyle name="Comma 2 5 11" xfId="11484" xr:uid="{EFFBF99B-D33C-4056-B41D-BA4CCE3BD137}"/>
    <cellStyle name="Comma 2 5 11 2" xfId="23949" xr:uid="{61E4C687-6E6D-47BC-91B9-33AA5DDDC518}"/>
    <cellStyle name="Comma 2 5 12" xfId="12628" xr:uid="{58D9BF6C-734D-42DE-AA53-A16A49BB9411}"/>
    <cellStyle name="Comma 2 5 12 2" xfId="24462" xr:uid="{6FB89031-AC83-40F9-A5F5-BE9E34DB7BC3}"/>
    <cellStyle name="Comma 2 5 13" xfId="13266" xr:uid="{C638F72D-6B2E-4CED-A38C-D43FC102F1E3}"/>
    <cellStyle name="Comma 2 5 14" xfId="25167" xr:uid="{070A3691-16DA-4AC2-852F-7DB0E8AB6603}"/>
    <cellStyle name="Comma 2 5 15" xfId="25885" xr:uid="{C0183E40-5D15-45E7-93CD-A1215BCE67E3}"/>
    <cellStyle name="Comma 2 5 16" xfId="27298" xr:uid="{05EFE272-051B-4122-8EEB-AD2937147783}"/>
    <cellStyle name="Comma 2 5 17" xfId="28239" xr:uid="{26B72F09-2100-45BD-8B39-0C6ED3EFECA2}"/>
    <cellStyle name="Comma 2 5 18" xfId="28994" xr:uid="{AB36AAB0-44D7-4F00-80FF-28C40051CD15}"/>
    <cellStyle name="Comma 2 5 19" xfId="31882" xr:uid="{14CCE326-AF2C-4E0D-B715-BA6A6B219D21}"/>
    <cellStyle name="Comma 2 5 2" xfId="1749" xr:uid="{EFFBF99B-D33C-4056-B41D-BA4CCE3BD137}"/>
    <cellStyle name="Comma 2 5 2 2" xfId="3673" xr:uid="{EFFBF99B-D33C-4056-B41D-BA4CCE3BD137}"/>
    <cellStyle name="Comma 2 5 2 2 2" xfId="16146" xr:uid="{05268D8A-8313-4969-B7A1-6F87989E9F34}"/>
    <cellStyle name="Comma 2 5 2 3" xfId="5624" xr:uid="{EFFBF99B-D33C-4056-B41D-BA4CCE3BD137}"/>
    <cellStyle name="Comma 2 5 2 3 2" xfId="18096" xr:uid="{DF0C6576-FF08-4A26-A71F-5E7C970B5287}"/>
    <cellStyle name="Comma 2 5 2 4" xfId="7554" xr:uid="{EFFBF99B-D33C-4056-B41D-BA4CCE3BD137}"/>
    <cellStyle name="Comma 2 5 2 4 2" xfId="20025" xr:uid="{58BB73AE-5051-4429-9594-AC9D54573496}"/>
    <cellStyle name="Comma 2 5 2 5" xfId="9562" xr:uid="{EFFBF99B-D33C-4056-B41D-BA4CCE3BD137}"/>
    <cellStyle name="Comma 2 5 2 5 2" xfId="22031" xr:uid="{F1AF1B8C-AA10-4F5B-804B-FCA167BC8D05}"/>
    <cellStyle name="Comma 2 5 2 6" xfId="14225" xr:uid="{E08188D0-BD09-46D4-B0F9-D142197179E5}"/>
    <cellStyle name="Comma 2 5 2 7" xfId="29801" xr:uid="{D47CCE73-4551-4556-814E-A6E1CEFF5973}"/>
    <cellStyle name="Comma 2 5 2 8" xfId="32492" xr:uid="{21C1E722-7022-4B30-879E-59471940E589}"/>
    <cellStyle name="Comma 2 5 2 9" xfId="33650" xr:uid="{A2C4872A-C7C1-47B4-B70B-49F08704EFCB}"/>
    <cellStyle name="Comma 2 5 20" xfId="33052" xr:uid="{CC5BB2F2-BD50-4AAA-9497-68CCA6421A43}"/>
    <cellStyle name="Comma 2 5 3" xfId="2229" xr:uid="{EFFBF99B-D33C-4056-B41D-BA4CCE3BD137}"/>
    <cellStyle name="Comma 2 5 3 2" xfId="4153" xr:uid="{EFFBF99B-D33C-4056-B41D-BA4CCE3BD137}"/>
    <cellStyle name="Comma 2 5 3 2 2" xfId="16626" xr:uid="{28C7268B-18DF-42FA-8E6E-388ED4333637}"/>
    <cellStyle name="Comma 2 5 3 3" xfId="6104" xr:uid="{EFFBF99B-D33C-4056-B41D-BA4CCE3BD137}"/>
    <cellStyle name="Comma 2 5 3 3 2" xfId="18576" xr:uid="{29D821DE-D082-4C63-9152-CCAD327C27E6}"/>
    <cellStyle name="Comma 2 5 3 4" xfId="8034" xr:uid="{EFFBF99B-D33C-4056-B41D-BA4CCE3BD137}"/>
    <cellStyle name="Comma 2 5 3 4 2" xfId="20505" xr:uid="{22DC1AD2-2D71-4ACD-80B3-566C1F60DB4B}"/>
    <cellStyle name="Comma 2 5 3 5" xfId="10040" xr:uid="{EFFBF99B-D33C-4056-B41D-BA4CCE3BD137}"/>
    <cellStyle name="Comma 2 5 3 5 2" xfId="22509" xr:uid="{77DC08D7-23C7-486F-8487-3A9DE6946711}"/>
    <cellStyle name="Comma 2 5 3 6" xfId="14705" xr:uid="{CF14FB60-6CC8-4C0E-9F96-2A21B04B9D2E}"/>
    <cellStyle name="Comma 2 5 4" xfId="2712" xr:uid="{EFFBF99B-D33C-4056-B41D-BA4CCE3BD137}"/>
    <cellStyle name="Comma 2 5 4 2" xfId="4633" xr:uid="{EFFBF99B-D33C-4056-B41D-BA4CCE3BD137}"/>
    <cellStyle name="Comma 2 5 4 2 2" xfId="17106" xr:uid="{9722ABF6-2D53-436D-9A3B-4045DEC790C4}"/>
    <cellStyle name="Comma 2 5 4 3" xfId="6588" xr:uid="{EFFBF99B-D33C-4056-B41D-BA4CCE3BD137}"/>
    <cellStyle name="Comma 2 5 4 3 2" xfId="19060" xr:uid="{3DAA7722-C258-473C-8C06-C78F8FA6B008}"/>
    <cellStyle name="Comma 2 5 4 4" xfId="8514" xr:uid="{EFFBF99B-D33C-4056-B41D-BA4CCE3BD137}"/>
    <cellStyle name="Comma 2 5 4 4 2" xfId="20985" xr:uid="{7D01CEBD-E7DF-4F99-A950-B77D4143853E}"/>
    <cellStyle name="Comma 2 5 4 5" xfId="10519" xr:uid="{EFFBF99B-D33C-4056-B41D-BA4CCE3BD137}"/>
    <cellStyle name="Comma 2 5 4 5 2" xfId="22988" xr:uid="{EB24A894-F7DD-45C2-A9A4-FD0586FD0492}"/>
    <cellStyle name="Comma 2 5 4 6" xfId="15185" xr:uid="{C0EA8F9B-AE77-42FB-8225-BDF64526BBBA}"/>
    <cellStyle name="Comma 2 5 5" xfId="1270" xr:uid="{EFFBF99B-D33C-4056-B41D-BA4CCE3BD137}"/>
    <cellStyle name="Comma 2 5 5 2" xfId="13746" xr:uid="{D5AAC06B-F84F-41C7-8EA9-1FC54416BD4F}"/>
    <cellStyle name="Comma 2 5 6" xfId="3194" xr:uid="{EFFBF99B-D33C-4056-B41D-BA4CCE3BD137}"/>
    <cellStyle name="Comma 2 5 6 2" xfId="15667" xr:uid="{69DABB79-7B76-44D5-A156-A8CE69861AC3}"/>
    <cellStyle name="Comma 2 5 7" xfId="5145" xr:uid="{EFFBF99B-D33C-4056-B41D-BA4CCE3BD137}"/>
    <cellStyle name="Comma 2 5 7 2" xfId="17616" xr:uid="{89F3B377-90D9-45E0-B2CA-68AC69565E56}"/>
    <cellStyle name="Comma 2 5 8" xfId="7075" xr:uid="{EFFBF99B-D33C-4056-B41D-BA4CCE3BD137}"/>
    <cellStyle name="Comma 2 5 8 2" xfId="19546" xr:uid="{4E755C3A-9D07-46F5-A239-1C4A9BAAF848}"/>
    <cellStyle name="Comma 2 5 9" xfId="9087" xr:uid="{EFFBF99B-D33C-4056-B41D-BA4CCE3BD137}"/>
    <cellStyle name="Comma 2 5 9 2" xfId="21556" xr:uid="{2E22E82D-11D3-43A6-9020-7F8D55D77817}"/>
    <cellStyle name="Comma 2 6" xfId="666" xr:uid="{00000000-0005-0000-0000-000018000000}"/>
    <cellStyle name="Comma 2 6 10" xfId="10947" xr:uid="{00000000-0005-0000-0000-000018000000}"/>
    <cellStyle name="Comma 2 6 10 2" xfId="23413" xr:uid="{532B145A-F75B-4027-879A-4C82F9E64F51}"/>
    <cellStyle name="Comma 2 6 11" xfId="11427" xr:uid="{00000000-0005-0000-0000-000018000000}"/>
    <cellStyle name="Comma 2 6 11 2" xfId="23892" xr:uid="{D10665C1-7911-48C5-8239-3A409B5869CB}"/>
    <cellStyle name="Comma 2 6 12" xfId="12571" xr:uid="{601FFB33-5000-44C5-B692-E0C42A99790E}"/>
    <cellStyle name="Comma 2 6 12 2" xfId="24405" xr:uid="{015A3C23-DEB8-498B-A2B0-8953A913A2DA}"/>
    <cellStyle name="Comma 2 6 13" xfId="13208" xr:uid="{7976579A-99A3-4A1D-B849-6B8B30FC41AA}"/>
    <cellStyle name="Comma 2 6 14" xfId="25110" xr:uid="{11FD5C02-7707-44C5-8181-3C491A112ADF}"/>
    <cellStyle name="Comma 2 6 15" xfId="25805" xr:uid="{1F767801-8056-44E7-A8A5-BBB68609A858}"/>
    <cellStyle name="Comma 2 6 16" xfId="27235" xr:uid="{6CAA266B-42C7-4E7B-93B5-8D1688EC7E03}"/>
    <cellStyle name="Comma 2 6 17" xfId="28178" xr:uid="{DCB53001-5DC9-42CD-828D-1A8EB5CE5023}"/>
    <cellStyle name="Comma 2 6 18" xfId="28924" xr:uid="{B378B860-5EB2-4D7D-8180-464A0D4785B8}"/>
    <cellStyle name="Comma 2 6 19" xfId="31825" xr:uid="{9668E426-79C7-4317-9F67-B88376C667A7}"/>
    <cellStyle name="Comma 2 6 2" xfId="1692" xr:uid="{00000000-0005-0000-0000-000018000000}"/>
    <cellStyle name="Comma 2 6 2 2" xfId="3616" xr:uid="{00000000-0005-0000-0000-000018000000}"/>
    <cellStyle name="Comma 2 6 2 2 2" xfId="16089" xr:uid="{A5554A41-1DC3-4617-A364-0CA5048F203A}"/>
    <cellStyle name="Comma 2 6 2 3" xfId="5567" xr:uid="{00000000-0005-0000-0000-000018000000}"/>
    <cellStyle name="Comma 2 6 2 3 2" xfId="18039" xr:uid="{7F8635D3-592D-4985-AEAF-F12C4F35243E}"/>
    <cellStyle name="Comma 2 6 2 4" xfId="7497" xr:uid="{00000000-0005-0000-0000-000018000000}"/>
    <cellStyle name="Comma 2 6 2 4 2" xfId="19968" xr:uid="{2DD95F7E-3733-4EBA-83E1-24637403560B}"/>
    <cellStyle name="Comma 2 6 2 5" xfId="9507" xr:uid="{00000000-0005-0000-0000-000018000000}"/>
    <cellStyle name="Comma 2 6 2 5 2" xfId="21976" xr:uid="{7CAD76D4-5A47-4CA7-AACA-5F2B7481B94F}"/>
    <cellStyle name="Comma 2 6 2 6" xfId="14168" xr:uid="{D1E59B61-0D38-42FB-ABCF-21F4214B33C1}"/>
    <cellStyle name="Comma 2 6 2 7" xfId="29744" xr:uid="{4BB0B35B-E81D-457E-916F-B85791584F96}"/>
    <cellStyle name="Comma 2 6 2 8" xfId="32435" xr:uid="{0FE85350-C059-4E58-9821-A1B1CFC7ADE5}"/>
    <cellStyle name="Comma 2 6 2 9" xfId="33593" xr:uid="{4B9A7722-F831-400B-BB44-91E8682CFAD8}"/>
    <cellStyle name="Comma 2 6 20" xfId="32995" xr:uid="{C8FE943D-77F5-4B04-9AAF-AD4B1A66279D}"/>
    <cellStyle name="Comma 2 6 3" xfId="2172" xr:uid="{00000000-0005-0000-0000-000018000000}"/>
    <cellStyle name="Comma 2 6 3 2" xfId="4096" xr:uid="{00000000-0005-0000-0000-000018000000}"/>
    <cellStyle name="Comma 2 6 3 2 2" xfId="16569" xr:uid="{45B6B4F2-B2C7-4F61-B4FB-F83655DDAB6A}"/>
    <cellStyle name="Comma 2 6 3 3" xfId="6047" xr:uid="{00000000-0005-0000-0000-000018000000}"/>
    <cellStyle name="Comma 2 6 3 3 2" xfId="18519" xr:uid="{F7370FF7-B5EE-4F8C-9432-6D8E58715282}"/>
    <cellStyle name="Comma 2 6 3 4" xfId="7977" xr:uid="{00000000-0005-0000-0000-000018000000}"/>
    <cellStyle name="Comma 2 6 3 4 2" xfId="20448" xr:uid="{CD876A19-8A35-4370-B3BD-C8BEF5606279}"/>
    <cellStyle name="Comma 2 6 3 5" xfId="9985" xr:uid="{00000000-0005-0000-0000-000018000000}"/>
    <cellStyle name="Comma 2 6 3 5 2" xfId="22454" xr:uid="{C435CD37-11FC-419C-8660-D65816405401}"/>
    <cellStyle name="Comma 2 6 3 6" xfId="14648" xr:uid="{29565DBC-4CF7-4561-A703-EECC4FE292C6}"/>
    <cellStyle name="Comma 2 6 4" xfId="2655" xr:uid="{00000000-0005-0000-0000-000018000000}"/>
    <cellStyle name="Comma 2 6 4 2" xfId="4576" xr:uid="{00000000-0005-0000-0000-000018000000}"/>
    <cellStyle name="Comma 2 6 4 2 2" xfId="17049" xr:uid="{D5974BF6-2DBB-473C-AC02-8C940BD940C6}"/>
    <cellStyle name="Comma 2 6 4 3" xfId="6531" xr:uid="{00000000-0005-0000-0000-000018000000}"/>
    <cellStyle name="Comma 2 6 4 3 2" xfId="19003" xr:uid="{3CE28FE5-D0DC-443B-BA68-EF9C1051C3D5}"/>
    <cellStyle name="Comma 2 6 4 4" xfId="8457" xr:uid="{00000000-0005-0000-0000-000018000000}"/>
    <cellStyle name="Comma 2 6 4 4 2" xfId="20928" xr:uid="{0C162D17-B5F4-499A-8EFE-D3FF45BA33D7}"/>
    <cellStyle name="Comma 2 6 4 5" xfId="10463" xr:uid="{00000000-0005-0000-0000-000018000000}"/>
    <cellStyle name="Comma 2 6 4 5 2" xfId="22932" xr:uid="{D94D88B3-C988-443B-A2C7-50B4A69C6226}"/>
    <cellStyle name="Comma 2 6 4 6" xfId="15128" xr:uid="{84DAEB21-35C1-4C2B-8608-DA51170EAF44}"/>
    <cellStyle name="Comma 2 6 5" xfId="1213" xr:uid="{00000000-0005-0000-0000-000018000000}"/>
    <cellStyle name="Comma 2 6 5 2" xfId="13689" xr:uid="{FD8B244F-CF97-4A8F-809B-7A936C4B05D0}"/>
    <cellStyle name="Comma 2 6 6" xfId="3137" xr:uid="{00000000-0005-0000-0000-000018000000}"/>
    <cellStyle name="Comma 2 6 6 2" xfId="15610" xr:uid="{594E3BCD-2B9F-45AD-A54E-A3A38DF599A8}"/>
    <cellStyle name="Comma 2 6 7" xfId="5081" xr:uid="{00000000-0005-0000-0000-000018000000}"/>
    <cellStyle name="Comma 2 6 7 2" xfId="17552" xr:uid="{7FF1B221-14D6-474A-8EC8-0FFD70AE58A3}"/>
    <cellStyle name="Comma 2 6 8" xfId="7018" xr:uid="{00000000-0005-0000-0000-000018000000}"/>
    <cellStyle name="Comma 2 6 8 2" xfId="19489" xr:uid="{DEC25706-F762-4DAF-97A7-0E7CC60F91E7}"/>
    <cellStyle name="Comma 2 6 9" xfId="9034" xr:uid="{00000000-0005-0000-0000-000018000000}"/>
    <cellStyle name="Comma 2 6 9 2" xfId="21503" xr:uid="{53272571-6176-4D51-B085-5A62B4DF644F}"/>
    <cellStyle name="Comma 2 7" xfId="11536" xr:uid="{00000000-0005-0000-0000-000023000000}"/>
    <cellStyle name="Comma 3" xfId="161" xr:uid="{00000000-0005-0000-0000-000001000000}"/>
    <cellStyle name="Comma 3 2" xfId="264" xr:uid="{00000000-0005-0000-0000-000037010000}"/>
    <cellStyle name="Comma 3 3" xfId="12779" xr:uid="{62184A69-FBB2-441C-9DC5-43F6EE234883}"/>
    <cellStyle name="Comma 4" xfId="663" xr:uid="{00000000-0005-0000-0000-00001E000000}"/>
    <cellStyle name="Comma 4 10" xfId="9031" xr:uid="{00000000-0005-0000-0000-00001E000000}"/>
    <cellStyle name="Comma 4 10 2" xfId="21500" xr:uid="{6AAF1B95-2D55-4378-9DAA-1B2105AADBFF}"/>
    <cellStyle name="Comma 4 11" xfId="10944" xr:uid="{00000000-0005-0000-0000-00001E000000}"/>
    <cellStyle name="Comma 4 11 2" xfId="23410" xr:uid="{65785338-D8D6-4D67-891F-FE48185C7081}"/>
    <cellStyle name="Comma 4 12" xfId="11424" xr:uid="{00000000-0005-0000-0000-00001E000000}"/>
    <cellStyle name="Comma 4 12 2" xfId="23889" xr:uid="{BC1C01A3-4CC4-4421-8437-931E7984AB24}"/>
    <cellStyle name="Comma 4 13" xfId="12568" xr:uid="{744C84BB-A7EF-4D3C-A8B1-E7A8F56F35E1}"/>
    <cellStyle name="Comma 4 13 2" xfId="24402" xr:uid="{63298C64-B7E5-40DF-AFD2-A4CDFF512E4D}"/>
    <cellStyle name="Comma 4 14" xfId="13205" xr:uid="{BD3A7231-4173-43E5-AF73-E7074102544E}"/>
    <cellStyle name="Comma 4 15" xfId="25107" xr:uid="{6F1FF251-D8AE-454E-A7C8-FAE4EB76383A}"/>
    <cellStyle name="Comma 4 16" xfId="25802" xr:uid="{906B5064-43D1-4936-938D-27329671E103}"/>
    <cellStyle name="Comma 4 17" xfId="27232" xr:uid="{B133B053-577F-4147-809F-36731AC9E51A}"/>
    <cellStyle name="Comma 4 18" xfId="28175" xr:uid="{CD4B3C7A-5EE5-4380-BC48-67033366B4EB}"/>
    <cellStyle name="Comma 4 19" xfId="28921" xr:uid="{3743E288-5874-448A-AFEB-670D908CA8E0}"/>
    <cellStyle name="Comma 4 2" xfId="560" xr:uid="{00000000-0005-0000-0000-000001000000}"/>
    <cellStyle name="Comma 4 2 10" xfId="3098" xr:uid="{00000000-0005-0000-0000-000001000000}"/>
    <cellStyle name="Comma 4 2 10 2" xfId="15571" xr:uid="{B4946116-72F3-4F0B-B833-AA7FFF490062}"/>
    <cellStyle name="Comma 4 2 11" xfId="5040" xr:uid="{00000000-0005-0000-0000-000001000000}"/>
    <cellStyle name="Comma 4 2 11 2" xfId="17511" xr:uid="{D1278DA9-1F7E-4F1F-8C37-96CC4162CAC9}"/>
    <cellStyle name="Comma 4 2 12" xfId="6978" xr:uid="{00000000-0005-0000-0000-000001000000}"/>
    <cellStyle name="Comma 4 2 12 2" xfId="19449" xr:uid="{E39A3E33-9FC4-4EED-90E1-F8FA0B16BE6D}"/>
    <cellStyle name="Comma 4 2 13" xfId="8995" xr:uid="{00000000-0005-0000-0000-000001000000}"/>
    <cellStyle name="Comma 4 2 13 2" xfId="21464" xr:uid="{B6969E6A-97CB-444D-9984-7277BCD60F61}"/>
    <cellStyle name="Comma 4 2 14" xfId="10908" xr:uid="{00000000-0005-0000-0000-000001000000}"/>
    <cellStyle name="Comma 4 2 14 2" xfId="23374" xr:uid="{4D74EBD5-2C02-4CE8-BDF0-7D6B52EC09D2}"/>
    <cellStyle name="Comma 4 2 15" xfId="11388" xr:uid="{00000000-0005-0000-0000-000001000000}"/>
    <cellStyle name="Comma 4 2 15 2" xfId="23853" xr:uid="{1D9ECE2B-7509-4A93-8431-CC96D5833DE9}"/>
    <cellStyle name="Comma 4 2 16" xfId="12531" xr:uid="{70C4CE18-84F7-4BAF-9F66-D2511C09BC08}"/>
    <cellStyle name="Comma 4 2 16 2" xfId="24365" xr:uid="{7C7DECC9-A88A-48E4-9B9F-B9A411836F01}"/>
    <cellStyle name="Comma 4 2 17" xfId="13169" xr:uid="{E018E77C-AF44-47CC-9EE7-DD11FC539935}"/>
    <cellStyle name="Comma 4 2 18" xfId="25071" xr:uid="{E98F81C5-2274-491F-A8DC-8EDA5AC4FB29}"/>
    <cellStyle name="Comma 4 2 19" xfId="25741" xr:uid="{F8467547-E2FA-4734-9A18-CEA0E61F25F5}"/>
    <cellStyle name="Comma 4 2 2" xfId="764" xr:uid="{EFC10F40-34EF-4918-B20A-ECFAC74F8D27}"/>
    <cellStyle name="Comma 4 2 2 10" xfId="10999" xr:uid="{EFC10F40-34EF-4918-B20A-ECFAC74F8D27}"/>
    <cellStyle name="Comma 4 2 2 10 2" xfId="23465" xr:uid="{30602389-D706-4C59-B814-5B6BC49ABB76}"/>
    <cellStyle name="Comma 4 2 2 11" xfId="11479" xr:uid="{EFC10F40-34EF-4918-B20A-ECFAC74F8D27}"/>
    <cellStyle name="Comma 4 2 2 11 2" xfId="23944" xr:uid="{B45B2A7F-7F73-4244-95EC-1ED28F5ED111}"/>
    <cellStyle name="Comma 4 2 2 12" xfId="12623" xr:uid="{317E0286-8AE6-46AC-9C1F-DD192E64275D}"/>
    <cellStyle name="Comma 4 2 2 12 2" xfId="24457" xr:uid="{E04BD8AA-6D2B-4A00-B1CC-7014F18276E1}"/>
    <cellStyle name="Comma 4 2 2 13" xfId="13261" xr:uid="{63342084-1CD4-412A-AF12-A05FD5B0BB6E}"/>
    <cellStyle name="Comma 4 2 2 14" xfId="25162" xr:uid="{5162FBAD-2E8D-4C4C-A6FA-9A580038563E}"/>
    <cellStyle name="Comma 4 2 2 15" xfId="25880" xr:uid="{C5214738-E37E-4616-AF0C-367D171F7C56}"/>
    <cellStyle name="Comma 4 2 2 16" xfId="27293" xr:uid="{22FE2835-534A-4132-BE1A-8B95D87AA214}"/>
    <cellStyle name="Comma 4 2 2 17" xfId="28234" xr:uid="{8DF1F2C0-AF4E-4488-9747-C769867AE2B1}"/>
    <cellStyle name="Comma 4 2 2 18" xfId="28989" xr:uid="{EC265B90-C6CF-4655-9AA1-34C2D5C2982D}"/>
    <cellStyle name="Comma 4 2 2 19" xfId="31877" xr:uid="{DFC78087-2863-4B69-985A-7D745D806A73}"/>
    <cellStyle name="Comma 4 2 2 2" xfId="1744" xr:uid="{EFC10F40-34EF-4918-B20A-ECFAC74F8D27}"/>
    <cellStyle name="Comma 4 2 2 2 2" xfId="3668" xr:uid="{EFC10F40-34EF-4918-B20A-ECFAC74F8D27}"/>
    <cellStyle name="Comma 4 2 2 2 2 2" xfId="16141" xr:uid="{26F1B585-EEAA-443A-ADC9-C773B1603D41}"/>
    <cellStyle name="Comma 4 2 2 2 3" xfId="5619" xr:uid="{EFC10F40-34EF-4918-B20A-ECFAC74F8D27}"/>
    <cellStyle name="Comma 4 2 2 2 3 2" xfId="18091" xr:uid="{771FF25A-A0D5-43A9-813D-FC9E1C0752EF}"/>
    <cellStyle name="Comma 4 2 2 2 4" xfId="7549" xr:uid="{EFC10F40-34EF-4918-B20A-ECFAC74F8D27}"/>
    <cellStyle name="Comma 4 2 2 2 4 2" xfId="20020" xr:uid="{8D4968EC-10C2-410E-8124-B31DFBB9DFFF}"/>
    <cellStyle name="Comma 4 2 2 2 5" xfId="9557" xr:uid="{EFC10F40-34EF-4918-B20A-ECFAC74F8D27}"/>
    <cellStyle name="Comma 4 2 2 2 5 2" xfId="22026" xr:uid="{4FDAB50E-F1EC-4142-B08B-090AB774086A}"/>
    <cellStyle name="Comma 4 2 2 2 6" xfId="14220" xr:uid="{138CDB9A-7C6F-43E5-A8E4-DE4D5170C89F}"/>
    <cellStyle name="Comma 4 2 2 2 7" xfId="29796" xr:uid="{2B53A143-264A-48A4-90CB-5014137FDE60}"/>
    <cellStyle name="Comma 4 2 2 2 8" xfId="32487" xr:uid="{DB34F577-3839-43E7-9789-91206E8F4152}"/>
    <cellStyle name="Comma 4 2 2 2 9" xfId="33645" xr:uid="{8EE2A39B-937D-4F12-B377-4DFF9D0D2895}"/>
    <cellStyle name="Comma 4 2 2 20" xfId="33047" xr:uid="{60DCE89E-64CA-43D2-97D0-455189DF263F}"/>
    <cellStyle name="Comma 4 2 2 3" xfId="2224" xr:uid="{EFC10F40-34EF-4918-B20A-ECFAC74F8D27}"/>
    <cellStyle name="Comma 4 2 2 3 2" xfId="4148" xr:uid="{EFC10F40-34EF-4918-B20A-ECFAC74F8D27}"/>
    <cellStyle name="Comma 4 2 2 3 2 2" xfId="16621" xr:uid="{A2E53F0B-2144-4708-896F-3074737805F4}"/>
    <cellStyle name="Comma 4 2 2 3 3" xfId="6099" xr:uid="{EFC10F40-34EF-4918-B20A-ECFAC74F8D27}"/>
    <cellStyle name="Comma 4 2 2 3 3 2" xfId="18571" xr:uid="{06269F9C-6E4C-4720-A7CC-97644FF2A162}"/>
    <cellStyle name="Comma 4 2 2 3 4" xfId="8029" xr:uid="{EFC10F40-34EF-4918-B20A-ECFAC74F8D27}"/>
    <cellStyle name="Comma 4 2 2 3 4 2" xfId="20500" xr:uid="{9591EB5C-A72C-412B-99F7-2A1BE750B368}"/>
    <cellStyle name="Comma 4 2 2 3 5" xfId="10035" xr:uid="{EFC10F40-34EF-4918-B20A-ECFAC74F8D27}"/>
    <cellStyle name="Comma 4 2 2 3 5 2" xfId="22504" xr:uid="{0E2E2B96-6191-4527-923D-420B66266D35}"/>
    <cellStyle name="Comma 4 2 2 3 6" xfId="14700" xr:uid="{C0352345-5284-4CD7-8DBB-829D5ABD6B5B}"/>
    <cellStyle name="Comma 4 2 2 4" xfId="2707" xr:uid="{EFC10F40-34EF-4918-B20A-ECFAC74F8D27}"/>
    <cellStyle name="Comma 4 2 2 4 2" xfId="4628" xr:uid="{EFC10F40-34EF-4918-B20A-ECFAC74F8D27}"/>
    <cellStyle name="Comma 4 2 2 4 2 2" xfId="17101" xr:uid="{3082E311-971E-468C-91DC-FCFA16269E7E}"/>
    <cellStyle name="Comma 4 2 2 4 3" xfId="6583" xr:uid="{EFC10F40-34EF-4918-B20A-ECFAC74F8D27}"/>
    <cellStyle name="Comma 4 2 2 4 3 2" xfId="19055" xr:uid="{053FD49B-45D3-4038-8296-B41A877910C7}"/>
    <cellStyle name="Comma 4 2 2 4 4" xfId="8509" xr:uid="{EFC10F40-34EF-4918-B20A-ECFAC74F8D27}"/>
    <cellStyle name="Comma 4 2 2 4 4 2" xfId="20980" xr:uid="{215D309A-CD7B-469D-8CB2-4F845BD78646}"/>
    <cellStyle name="Comma 4 2 2 4 5" xfId="10514" xr:uid="{EFC10F40-34EF-4918-B20A-ECFAC74F8D27}"/>
    <cellStyle name="Comma 4 2 2 4 5 2" xfId="22983" xr:uid="{E05B2B65-FE8F-4B9E-B975-545BFCFB7108}"/>
    <cellStyle name="Comma 4 2 2 4 6" xfId="15180" xr:uid="{C2D75015-6BA4-430B-88BD-5C0C2B5D97AC}"/>
    <cellStyle name="Comma 4 2 2 5" xfId="1265" xr:uid="{EFC10F40-34EF-4918-B20A-ECFAC74F8D27}"/>
    <cellStyle name="Comma 4 2 2 5 2" xfId="13741" xr:uid="{6757BECC-45FA-425D-A0D3-3E2163E57002}"/>
    <cellStyle name="Comma 4 2 2 6" xfId="3189" xr:uid="{EFC10F40-34EF-4918-B20A-ECFAC74F8D27}"/>
    <cellStyle name="Comma 4 2 2 6 2" xfId="15662" xr:uid="{A368E960-1686-477D-8652-8A2C629314D4}"/>
    <cellStyle name="Comma 4 2 2 7" xfId="5140" xr:uid="{EFC10F40-34EF-4918-B20A-ECFAC74F8D27}"/>
    <cellStyle name="Comma 4 2 2 7 2" xfId="17611" xr:uid="{7528ED74-828A-4249-BADA-1DA0F3370DDA}"/>
    <cellStyle name="Comma 4 2 2 8" xfId="7070" xr:uid="{EFC10F40-34EF-4918-B20A-ECFAC74F8D27}"/>
    <cellStyle name="Comma 4 2 2 8 2" xfId="19541" xr:uid="{0DC24B45-82E1-411B-9FAE-B3CDA8EAE33C}"/>
    <cellStyle name="Comma 4 2 2 9" xfId="9082" xr:uid="{EFC10F40-34EF-4918-B20A-ECFAC74F8D27}"/>
    <cellStyle name="Comma 4 2 2 9 2" xfId="21551" xr:uid="{A7E47953-BA3A-4C31-A5AF-834B19217CB7}"/>
    <cellStyle name="Comma 4 2 20" xfId="27181" xr:uid="{B18B5424-C930-410F-9A5E-2D1C51BCB46D}"/>
    <cellStyle name="Comma 4 2 21" xfId="28132" xr:uid="{864FB2FE-6568-4637-B01F-87367B648E1C}"/>
    <cellStyle name="Comma 4 2 22" xfId="28867" xr:uid="{8B98D2FA-600F-43A7-8CCF-95718AFED958}"/>
    <cellStyle name="Comma 4 2 23" xfId="31786" xr:uid="{97840977-9B9F-48FE-86C6-1ED2B1DB6D2F}"/>
    <cellStyle name="Comma 4 2 24" xfId="32956" xr:uid="{7CDBAA3C-41CA-440D-B5BE-D8AA27F806CE}"/>
    <cellStyle name="Comma 4 2 3" xfId="742" xr:uid="{402D9B6D-EEE6-47CF-B885-0BE42E1F41BE}"/>
    <cellStyle name="Comma 4 2 3 10" xfId="10984" xr:uid="{402D9B6D-EEE6-47CF-B885-0BE42E1F41BE}"/>
    <cellStyle name="Comma 4 2 3 10 2" xfId="23450" xr:uid="{0BF08024-BE32-4C8E-BF18-1B46702B755A}"/>
    <cellStyle name="Comma 4 2 3 11" xfId="11464" xr:uid="{402D9B6D-EEE6-47CF-B885-0BE42E1F41BE}"/>
    <cellStyle name="Comma 4 2 3 11 2" xfId="23929" xr:uid="{06F8E8F3-71CB-49F0-BECC-DCE00D0B0D32}"/>
    <cellStyle name="Comma 4 2 3 12" xfId="12608" xr:uid="{AFE412F5-57FB-4914-85E2-A47E38BEA14E}"/>
    <cellStyle name="Comma 4 2 3 12 2" xfId="24442" xr:uid="{CEDC3201-689D-4256-91E9-0CBA966AC059}"/>
    <cellStyle name="Comma 4 2 3 13" xfId="13246" xr:uid="{AF8880FF-ED3C-499E-A648-8E84A05E9EA2}"/>
    <cellStyle name="Comma 4 2 3 14" xfId="25147" xr:uid="{5E9200BF-16C0-4508-BAE1-759C4E884FC8}"/>
    <cellStyle name="Comma 4 2 3 15" xfId="25861" xr:uid="{D716F13C-5368-4591-A873-2E737D5A57BB}"/>
    <cellStyle name="Comma 4 2 3 16" xfId="27278" xr:uid="{006AD21D-7D15-48C0-BA17-279A44C7A302}"/>
    <cellStyle name="Comma 4 2 3 17" xfId="28218" xr:uid="{CBD63578-0F48-4CE5-A3F5-905B344E3B53}"/>
    <cellStyle name="Comma 4 2 3 18" xfId="28973" xr:uid="{041741AF-86BE-477A-9F9D-87D2067DA931}"/>
    <cellStyle name="Comma 4 2 3 19" xfId="31862" xr:uid="{7E18D3D8-F205-4CBD-9154-9843E98D6E76}"/>
    <cellStyle name="Comma 4 2 3 2" xfId="1729" xr:uid="{402D9B6D-EEE6-47CF-B885-0BE42E1F41BE}"/>
    <cellStyle name="Comma 4 2 3 2 2" xfId="3653" xr:uid="{402D9B6D-EEE6-47CF-B885-0BE42E1F41BE}"/>
    <cellStyle name="Comma 4 2 3 2 2 2" xfId="16126" xr:uid="{DA95F073-94E2-470D-BFAB-53C9BB2995C4}"/>
    <cellStyle name="Comma 4 2 3 2 3" xfId="5604" xr:uid="{402D9B6D-EEE6-47CF-B885-0BE42E1F41BE}"/>
    <cellStyle name="Comma 4 2 3 2 3 2" xfId="18076" xr:uid="{222CD623-D6BE-4779-8124-5C12EB06A9B7}"/>
    <cellStyle name="Comma 4 2 3 2 4" xfId="7534" xr:uid="{402D9B6D-EEE6-47CF-B885-0BE42E1F41BE}"/>
    <cellStyle name="Comma 4 2 3 2 4 2" xfId="20005" xr:uid="{E94439C1-7429-4311-9BAE-9C2FF56C17D4}"/>
    <cellStyle name="Comma 4 2 3 2 5" xfId="9542" xr:uid="{402D9B6D-EEE6-47CF-B885-0BE42E1F41BE}"/>
    <cellStyle name="Comma 4 2 3 2 5 2" xfId="22011" xr:uid="{1FFBB952-8FD5-4F09-9924-97CFA62A8BC1}"/>
    <cellStyle name="Comma 4 2 3 2 6" xfId="14205" xr:uid="{178FBF8B-0227-4ABC-A91C-D5443F3196D1}"/>
    <cellStyle name="Comma 4 2 3 2 7" xfId="29781" xr:uid="{60C21904-6D06-456C-9A62-0AE2F22D3491}"/>
    <cellStyle name="Comma 4 2 3 2 8" xfId="32472" xr:uid="{A9AEF174-5952-4C6E-BFE1-9526360FF9EE}"/>
    <cellStyle name="Comma 4 2 3 2 9" xfId="33630" xr:uid="{E7D8ACCD-ED23-478C-857D-B73E2C234344}"/>
    <cellStyle name="Comma 4 2 3 20" xfId="33032" xr:uid="{F6D32C6E-EAEF-48E6-9C12-3C4718D5EAD4}"/>
    <cellStyle name="Comma 4 2 3 3" xfId="2209" xr:uid="{402D9B6D-EEE6-47CF-B885-0BE42E1F41BE}"/>
    <cellStyle name="Comma 4 2 3 3 2" xfId="4133" xr:uid="{402D9B6D-EEE6-47CF-B885-0BE42E1F41BE}"/>
    <cellStyle name="Comma 4 2 3 3 2 2" xfId="16606" xr:uid="{5CCCD905-3932-4336-8478-410A322A46D2}"/>
    <cellStyle name="Comma 4 2 3 3 3" xfId="6084" xr:uid="{402D9B6D-EEE6-47CF-B885-0BE42E1F41BE}"/>
    <cellStyle name="Comma 4 2 3 3 3 2" xfId="18556" xr:uid="{406A87BF-D8F9-4FCF-B24E-9A557A1CB638}"/>
    <cellStyle name="Comma 4 2 3 3 4" xfId="8014" xr:uid="{402D9B6D-EEE6-47CF-B885-0BE42E1F41BE}"/>
    <cellStyle name="Comma 4 2 3 3 4 2" xfId="20485" xr:uid="{A8DB7708-8C76-4593-8F3A-3BF20967AF4E}"/>
    <cellStyle name="Comma 4 2 3 3 5" xfId="10020" xr:uid="{402D9B6D-EEE6-47CF-B885-0BE42E1F41BE}"/>
    <cellStyle name="Comma 4 2 3 3 5 2" xfId="22489" xr:uid="{7A14CC96-22B0-4162-82C6-A8869426D660}"/>
    <cellStyle name="Comma 4 2 3 3 6" xfId="14685" xr:uid="{0DBCE8C7-C1F3-48B9-8B4B-EB89DC7BB114}"/>
    <cellStyle name="Comma 4 2 3 4" xfId="2692" xr:uid="{402D9B6D-EEE6-47CF-B885-0BE42E1F41BE}"/>
    <cellStyle name="Comma 4 2 3 4 2" xfId="4613" xr:uid="{402D9B6D-EEE6-47CF-B885-0BE42E1F41BE}"/>
    <cellStyle name="Comma 4 2 3 4 2 2" xfId="17086" xr:uid="{D4D57CBE-99F6-4094-A036-B65E9629BFF8}"/>
    <cellStyle name="Comma 4 2 3 4 3" xfId="6568" xr:uid="{402D9B6D-EEE6-47CF-B885-0BE42E1F41BE}"/>
    <cellStyle name="Comma 4 2 3 4 3 2" xfId="19040" xr:uid="{AB67887B-F64B-4240-A762-B4871193C68E}"/>
    <cellStyle name="Comma 4 2 3 4 4" xfId="8494" xr:uid="{402D9B6D-EEE6-47CF-B885-0BE42E1F41BE}"/>
    <cellStyle name="Comma 4 2 3 4 4 2" xfId="20965" xr:uid="{0B95DC18-1871-4287-972F-87F7C05B7E8A}"/>
    <cellStyle name="Comma 4 2 3 4 5" xfId="10499" xr:uid="{402D9B6D-EEE6-47CF-B885-0BE42E1F41BE}"/>
    <cellStyle name="Comma 4 2 3 4 5 2" xfId="22968" xr:uid="{54984D73-883D-4BF3-9335-303DDD0E1FDE}"/>
    <cellStyle name="Comma 4 2 3 4 6" xfId="15165" xr:uid="{4EB08BC5-D75F-4247-9369-3915024F965D}"/>
    <cellStyle name="Comma 4 2 3 5" xfId="1250" xr:uid="{402D9B6D-EEE6-47CF-B885-0BE42E1F41BE}"/>
    <cellStyle name="Comma 4 2 3 5 2" xfId="13726" xr:uid="{B695CD95-04C0-4691-BF15-272E34504A59}"/>
    <cellStyle name="Comma 4 2 3 6" xfId="3174" xr:uid="{402D9B6D-EEE6-47CF-B885-0BE42E1F41BE}"/>
    <cellStyle name="Comma 4 2 3 6 2" xfId="15647" xr:uid="{D0DC1677-717E-455B-A48D-57C85CBAF1F4}"/>
    <cellStyle name="Comma 4 2 3 7" xfId="5123" xr:uid="{402D9B6D-EEE6-47CF-B885-0BE42E1F41BE}"/>
    <cellStyle name="Comma 4 2 3 7 2" xfId="17594" xr:uid="{43AAEEA2-A81D-4F05-81DF-F34A78692B10}"/>
    <cellStyle name="Comma 4 2 3 8" xfId="7055" xr:uid="{402D9B6D-EEE6-47CF-B885-0BE42E1F41BE}"/>
    <cellStyle name="Comma 4 2 3 8 2" xfId="19526" xr:uid="{56A5D75A-565C-48C0-85D6-985CB6EB9659}"/>
    <cellStyle name="Comma 4 2 3 9" xfId="9067" xr:uid="{402D9B6D-EEE6-47CF-B885-0BE42E1F41BE}"/>
    <cellStyle name="Comma 4 2 3 9 2" xfId="21536" xr:uid="{7181B0E9-C2C7-40F0-A205-9E179A58B9B3}"/>
    <cellStyle name="Comma 4 2 4" xfId="682" xr:uid="{00000000-0005-0000-0000-00001F000000}"/>
    <cellStyle name="Comma 4 2 4 10" xfId="10958" xr:uid="{00000000-0005-0000-0000-00001F000000}"/>
    <cellStyle name="Comma 4 2 4 10 2" xfId="23424" xr:uid="{7065DA13-A5A5-49B1-9AA6-AD73EFB3C6EA}"/>
    <cellStyle name="Comma 4 2 4 11" xfId="11438" xr:uid="{00000000-0005-0000-0000-00001F000000}"/>
    <cellStyle name="Comma 4 2 4 11 2" xfId="23903" xr:uid="{8AE1CD8C-544C-49D8-B98D-D14B39D133FC}"/>
    <cellStyle name="Comma 4 2 4 12" xfId="12582" xr:uid="{3F614B16-EC44-459B-8637-939F1F6E6FEC}"/>
    <cellStyle name="Comma 4 2 4 12 2" xfId="24416" xr:uid="{00988B10-FD73-4B0F-9A54-9AF87E80DCD5}"/>
    <cellStyle name="Comma 4 2 4 13" xfId="13219" xr:uid="{1F97D964-AECA-442B-9656-D439C293842C}"/>
    <cellStyle name="Comma 4 2 4 14" xfId="25121" xr:uid="{FCC578EA-7F49-46E3-B66E-1DCA8CF17356}"/>
    <cellStyle name="Comma 4 2 4 15" xfId="25820" xr:uid="{72AF5D43-5EB8-44F9-A8CF-D39F5B5BE4D0}"/>
    <cellStyle name="Comma 4 2 4 16" xfId="27246" xr:uid="{161B5CAD-C1BA-49D9-9A0F-A652F527C20D}"/>
    <cellStyle name="Comma 4 2 4 17" xfId="28189" xr:uid="{B0264DC7-D555-4C83-9BF3-C4C59E4100D2}"/>
    <cellStyle name="Comma 4 2 4 18" xfId="28938" xr:uid="{3AEF565C-3279-4742-9CD7-9EF75DB1FF44}"/>
    <cellStyle name="Comma 4 2 4 19" xfId="31836" xr:uid="{932EA32D-4195-486D-893D-015BC8B4D997}"/>
    <cellStyle name="Comma 4 2 4 2" xfId="1703" xr:uid="{00000000-0005-0000-0000-00001F000000}"/>
    <cellStyle name="Comma 4 2 4 2 2" xfId="3627" xr:uid="{00000000-0005-0000-0000-00001F000000}"/>
    <cellStyle name="Comma 4 2 4 2 2 2" xfId="16100" xr:uid="{1E8D9FE6-BBB2-4CCB-B92F-E4E0CF9E8D8E}"/>
    <cellStyle name="Comma 4 2 4 2 3" xfId="5578" xr:uid="{00000000-0005-0000-0000-00001F000000}"/>
    <cellStyle name="Comma 4 2 4 2 3 2" xfId="18050" xr:uid="{A053A57C-9ECF-42E9-BB76-F1E3AEC436E1}"/>
    <cellStyle name="Comma 4 2 4 2 4" xfId="7508" xr:uid="{00000000-0005-0000-0000-00001F000000}"/>
    <cellStyle name="Comma 4 2 4 2 4 2" xfId="19979" xr:uid="{E60C8F8B-E41C-4A1A-9AB3-DCD3CC63F667}"/>
    <cellStyle name="Comma 4 2 4 2 5" xfId="9517" xr:uid="{00000000-0005-0000-0000-00001F000000}"/>
    <cellStyle name="Comma 4 2 4 2 5 2" xfId="21986" xr:uid="{8ECD86B0-B13E-4810-8AA9-ECDB8F3226FE}"/>
    <cellStyle name="Comma 4 2 4 2 6" xfId="14179" xr:uid="{345C09E5-A6DB-4A22-AB15-9222A205045B}"/>
    <cellStyle name="Comma 4 2 4 2 7" xfId="29755" xr:uid="{5430121D-F784-4396-99DC-D850B3C79727}"/>
    <cellStyle name="Comma 4 2 4 2 8" xfId="32446" xr:uid="{796417CD-4FF7-4A1D-87EA-915A0696A188}"/>
    <cellStyle name="Comma 4 2 4 2 9" xfId="33604" xr:uid="{CA8B473A-099D-4257-8C05-5E4177894C60}"/>
    <cellStyle name="Comma 4 2 4 20" xfId="33006" xr:uid="{80DAFA9F-1900-461B-BD6D-52CC310376B8}"/>
    <cellStyle name="Comma 4 2 4 3" xfId="2183" xr:uid="{00000000-0005-0000-0000-00001F000000}"/>
    <cellStyle name="Comma 4 2 4 3 2" xfId="4107" xr:uid="{00000000-0005-0000-0000-00001F000000}"/>
    <cellStyle name="Comma 4 2 4 3 2 2" xfId="16580" xr:uid="{02DF707B-6C5D-464D-9E7C-4869596E4A04}"/>
    <cellStyle name="Comma 4 2 4 3 3" xfId="6058" xr:uid="{00000000-0005-0000-0000-00001F000000}"/>
    <cellStyle name="Comma 4 2 4 3 3 2" xfId="18530" xr:uid="{77E9F365-2FB3-4594-A53C-58D3659B1B61}"/>
    <cellStyle name="Comma 4 2 4 3 4" xfId="7988" xr:uid="{00000000-0005-0000-0000-00001F000000}"/>
    <cellStyle name="Comma 4 2 4 3 4 2" xfId="20459" xr:uid="{816FDECB-5A83-4AA1-875F-65FB1FC5DB94}"/>
    <cellStyle name="Comma 4 2 4 3 5" xfId="9995" xr:uid="{00000000-0005-0000-0000-00001F000000}"/>
    <cellStyle name="Comma 4 2 4 3 5 2" xfId="22464" xr:uid="{CED3C80B-4124-4A91-874C-413467331210}"/>
    <cellStyle name="Comma 4 2 4 3 6" xfId="14659" xr:uid="{560CC2CD-95FE-4C89-8061-BF3F8640810E}"/>
    <cellStyle name="Comma 4 2 4 4" xfId="2666" xr:uid="{00000000-0005-0000-0000-00001F000000}"/>
    <cellStyle name="Comma 4 2 4 4 2" xfId="4587" xr:uid="{00000000-0005-0000-0000-00001F000000}"/>
    <cellStyle name="Comma 4 2 4 4 2 2" xfId="17060" xr:uid="{2AC2A2BD-7DE8-468C-B129-CBE84127B87B}"/>
    <cellStyle name="Comma 4 2 4 4 3" xfId="6542" xr:uid="{00000000-0005-0000-0000-00001F000000}"/>
    <cellStyle name="Comma 4 2 4 4 3 2" xfId="19014" xr:uid="{CE168FE8-2D72-4131-8266-BC8E105FAFC9}"/>
    <cellStyle name="Comma 4 2 4 4 4" xfId="8468" xr:uid="{00000000-0005-0000-0000-00001F000000}"/>
    <cellStyle name="Comma 4 2 4 4 4 2" xfId="20939" xr:uid="{A135B618-59B4-4D6C-9012-37282FCAEA48}"/>
    <cellStyle name="Comma 4 2 4 4 5" xfId="10473" xr:uid="{00000000-0005-0000-0000-00001F000000}"/>
    <cellStyle name="Comma 4 2 4 4 5 2" xfId="22942" xr:uid="{03DC0F73-D59F-4B35-B376-6F5EC06D3A9C}"/>
    <cellStyle name="Comma 4 2 4 4 6" xfId="15139" xr:uid="{E9E4D5C4-C5BB-4DC3-A1A2-72F3C578FB30}"/>
    <cellStyle name="Comma 4 2 4 5" xfId="1224" xr:uid="{00000000-0005-0000-0000-00001F000000}"/>
    <cellStyle name="Comma 4 2 4 5 2" xfId="13700" xr:uid="{1DE1B502-3C3C-45D4-87C5-17D09686FE28}"/>
    <cellStyle name="Comma 4 2 4 6" xfId="3148" xr:uid="{00000000-0005-0000-0000-00001F000000}"/>
    <cellStyle name="Comma 4 2 4 6 2" xfId="15621" xr:uid="{5FA6C17D-B1B7-44FA-93DE-B01B1685724D}"/>
    <cellStyle name="Comma 4 2 4 7" xfId="5095" xr:uid="{00000000-0005-0000-0000-00001F000000}"/>
    <cellStyle name="Comma 4 2 4 7 2" xfId="17566" xr:uid="{0A46EDF9-472C-4913-91B4-7D2B32A10BFE}"/>
    <cellStyle name="Comma 4 2 4 8" xfId="7029" xr:uid="{00000000-0005-0000-0000-00001F000000}"/>
    <cellStyle name="Comma 4 2 4 8 2" xfId="19500" xr:uid="{FE156E68-AE63-48CB-9720-B6FD6BDF2685}"/>
    <cellStyle name="Comma 4 2 4 9" xfId="9042" xr:uid="{00000000-0005-0000-0000-00001F000000}"/>
    <cellStyle name="Comma 4 2 4 9 2" xfId="21511" xr:uid="{27E89111-F1B2-4FC0-AE61-20739883D771}"/>
    <cellStyle name="Comma 4 2 5" xfId="747" xr:uid="{00000000-0005-0000-0000-000000000000}"/>
    <cellStyle name="Comma 4 2 5 10" xfId="10988" xr:uid="{00000000-0005-0000-0000-000000000000}"/>
    <cellStyle name="Comma 4 2 5 10 2" xfId="23454" xr:uid="{980ABAFF-FDEC-4898-9D45-4A09B5471809}"/>
    <cellStyle name="Comma 4 2 5 11" xfId="11468" xr:uid="{00000000-0005-0000-0000-000000000000}"/>
    <cellStyle name="Comma 4 2 5 11 2" xfId="23933" xr:uid="{1B3E6270-602A-4BAF-98A0-1F154170C78B}"/>
    <cellStyle name="Comma 4 2 5 12" xfId="12612" xr:uid="{5E821CBF-6FF5-4D38-AD94-8A2BD9D1A70F}"/>
    <cellStyle name="Comma 4 2 5 12 2" xfId="24446" xr:uid="{1390E14F-CC02-4CF4-B1C6-60F207963456}"/>
    <cellStyle name="Comma 4 2 5 13" xfId="13250" xr:uid="{1C9C2CAC-72D1-4E58-B530-41A7FBFC902F}"/>
    <cellStyle name="Comma 4 2 5 14" xfId="25151" xr:uid="{973E6491-4512-46A3-8535-6CC0575BFD0E}"/>
    <cellStyle name="Comma 4 2 5 15" xfId="25866" xr:uid="{2E05F533-D7B4-4EFA-842B-E7B4C6A2EC50}"/>
    <cellStyle name="Comma 4 2 5 16" xfId="27282" xr:uid="{AE85D7C5-153A-473D-A20E-0B6331E645DD}"/>
    <cellStyle name="Comma 4 2 5 17" xfId="28223" xr:uid="{EB684B2A-54E1-4278-BA2A-F7FC04AC5D72}"/>
    <cellStyle name="Comma 4 2 5 18" xfId="28978" xr:uid="{3A8710A7-E3D0-4FB9-AC05-4BDE42F04223}"/>
    <cellStyle name="Comma 4 2 5 19" xfId="31866" xr:uid="{92206837-6862-43A4-80BD-A2FDA1ADAE92}"/>
    <cellStyle name="Comma 4 2 5 2" xfId="1733" xr:uid="{00000000-0005-0000-0000-000000000000}"/>
    <cellStyle name="Comma 4 2 5 2 2" xfId="3657" xr:uid="{00000000-0005-0000-0000-000000000000}"/>
    <cellStyle name="Comma 4 2 5 2 2 2" xfId="16130" xr:uid="{49E614A4-0FAC-4F2E-8536-8A1E1B546DDE}"/>
    <cellStyle name="Comma 4 2 5 2 3" xfId="5608" xr:uid="{00000000-0005-0000-0000-000000000000}"/>
    <cellStyle name="Comma 4 2 5 2 3 2" xfId="18080" xr:uid="{14B6F646-54C7-4951-A480-A53112271F02}"/>
    <cellStyle name="Comma 4 2 5 2 4" xfId="7538" xr:uid="{00000000-0005-0000-0000-000000000000}"/>
    <cellStyle name="Comma 4 2 5 2 4 2" xfId="20009" xr:uid="{74B7B702-3E43-404C-8E1E-B69459D932DE}"/>
    <cellStyle name="Comma 4 2 5 2 5" xfId="9546" xr:uid="{00000000-0005-0000-0000-000000000000}"/>
    <cellStyle name="Comma 4 2 5 2 5 2" xfId="22015" xr:uid="{A1586EC2-DD0E-445F-B117-A58A31E11914}"/>
    <cellStyle name="Comma 4 2 5 2 6" xfId="14209" xr:uid="{7096DC5F-04B1-4177-BDA1-C452EC20F225}"/>
    <cellStyle name="Comma 4 2 5 2 7" xfId="29785" xr:uid="{9026DE3F-011B-4DF9-A5D4-E3139A77DF05}"/>
    <cellStyle name="Comma 4 2 5 2 8" xfId="32476" xr:uid="{26657081-438E-4083-A2D0-8BC3335D2A72}"/>
    <cellStyle name="Comma 4 2 5 2 9" xfId="33634" xr:uid="{BE68F96A-AAB4-406D-BCAC-5BC136DD0E2C}"/>
    <cellStyle name="Comma 4 2 5 20" xfId="33036" xr:uid="{3A886908-A7DF-4BCA-909B-271D46199952}"/>
    <cellStyle name="Comma 4 2 5 3" xfId="2213" xr:uid="{00000000-0005-0000-0000-000000000000}"/>
    <cellStyle name="Comma 4 2 5 3 2" xfId="4137" xr:uid="{00000000-0005-0000-0000-000000000000}"/>
    <cellStyle name="Comma 4 2 5 3 2 2" xfId="16610" xr:uid="{3A08AEF8-7BD2-48D2-86D5-80AC5401F1DE}"/>
    <cellStyle name="Comma 4 2 5 3 3" xfId="6088" xr:uid="{00000000-0005-0000-0000-000000000000}"/>
    <cellStyle name="Comma 4 2 5 3 3 2" xfId="18560" xr:uid="{77FC4AC2-37DA-4E08-9E34-875B5287DBF0}"/>
    <cellStyle name="Comma 4 2 5 3 4" xfId="8018" xr:uid="{00000000-0005-0000-0000-000000000000}"/>
    <cellStyle name="Comma 4 2 5 3 4 2" xfId="20489" xr:uid="{BA91B9E7-F56D-42DF-97BD-3007CF02E357}"/>
    <cellStyle name="Comma 4 2 5 3 5" xfId="10024" xr:uid="{00000000-0005-0000-0000-000000000000}"/>
    <cellStyle name="Comma 4 2 5 3 5 2" xfId="22493" xr:uid="{4DBEBEB7-012D-4BF0-B755-8EBD3974A0C7}"/>
    <cellStyle name="Comma 4 2 5 3 6" xfId="14689" xr:uid="{372B504F-0BEE-4FCB-A191-64EE947D98CC}"/>
    <cellStyle name="Comma 4 2 5 4" xfId="2696" xr:uid="{00000000-0005-0000-0000-000000000000}"/>
    <cellStyle name="Comma 4 2 5 4 2" xfId="4617" xr:uid="{00000000-0005-0000-0000-000000000000}"/>
    <cellStyle name="Comma 4 2 5 4 2 2" xfId="17090" xr:uid="{96EC0A14-0FEA-42C7-B1A7-8724134C545F}"/>
    <cellStyle name="Comma 4 2 5 4 3" xfId="6572" xr:uid="{00000000-0005-0000-0000-000000000000}"/>
    <cellStyle name="Comma 4 2 5 4 3 2" xfId="19044" xr:uid="{4CD1BE4C-8005-4569-BD8C-DC9CF4A8EB9C}"/>
    <cellStyle name="Comma 4 2 5 4 4" xfId="8498" xr:uid="{00000000-0005-0000-0000-000000000000}"/>
    <cellStyle name="Comma 4 2 5 4 4 2" xfId="20969" xr:uid="{B80B2198-8A89-4516-BFFD-ADA93191C526}"/>
    <cellStyle name="Comma 4 2 5 4 5" xfId="10503" xr:uid="{00000000-0005-0000-0000-000000000000}"/>
    <cellStyle name="Comma 4 2 5 4 5 2" xfId="22972" xr:uid="{4C5F2F7E-4DCD-4C23-AF65-2B68BBBF445C}"/>
    <cellStyle name="Comma 4 2 5 4 6" xfId="15169" xr:uid="{55C878F6-21C1-4A3F-B212-8891EC321B58}"/>
    <cellStyle name="Comma 4 2 5 5" xfId="1254" xr:uid="{00000000-0005-0000-0000-000000000000}"/>
    <cellStyle name="Comma 4 2 5 5 2" xfId="13730" xr:uid="{0A7B799A-E135-4A7F-B773-83F6C617AE15}"/>
    <cellStyle name="Comma 4 2 5 6" xfId="3178" xr:uid="{00000000-0005-0000-0000-000000000000}"/>
    <cellStyle name="Comma 4 2 5 6 2" xfId="15651" xr:uid="{925ACB52-C749-4CF9-AC07-2D2FB5F8D911}"/>
    <cellStyle name="Comma 4 2 5 7" xfId="5127" xr:uid="{00000000-0005-0000-0000-000000000000}"/>
    <cellStyle name="Comma 4 2 5 7 2" xfId="17598" xr:uid="{097C1079-CD01-4139-BE7D-F7E93D5F556A}"/>
    <cellStyle name="Comma 4 2 5 8" xfId="7059" xr:uid="{00000000-0005-0000-0000-000000000000}"/>
    <cellStyle name="Comma 4 2 5 8 2" xfId="19530" xr:uid="{48BFF389-0099-41AB-B293-7C11CA96E5A8}"/>
    <cellStyle name="Comma 4 2 5 9" xfId="9071" xr:uid="{00000000-0005-0000-0000-000000000000}"/>
    <cellStyle name="Comma 4 2 5 9 2" xfId="21540" xr:uid="{692F1A35-1EAC-44A3-8BDB-BB3842C08EF0}"/>
    <cellStyle name="Comma 4 2 6" xfId="1653" xr:uid="{00000000-0005-0000-0000-000001000000}"/>
    <cellStyle name="Comma 4 2 6 2" xfId="3577" xr:uid="{00000000-0005-0000-0000-000001000000}"/>
    <cellStyle name="Comma 4 2 6 2 2" xfId="16050" xr:uid="{20D81BEA-6018-45E6-9D84-FC768F954360}"/>
    <cellStyle name="Comma 4 2 6 3" xfId="5528" xr:uid="{00000000-0005-0000-0000-000001000000}"/>
    <cellStyle name="Comma 4 2 6 3 2" xfId="18000" xr:uid="{4BEA35C5-7296-4F9D-8B69-3F8542420813}"/>
    <cellStyle name="Comma 4 2 6 4" xfId="7458" xr:uid="{00000000-0005-0000-0000-000001000000}"/>
    <cellStyle name="Comma 4 2 6 4 2" xfId="19929" xr:uid="{7292D86C-881D-4E83-8AFB-AA86AAD58E6F}"/>
    <cellStyle name="Comma 4 2 6 5" xfId="9468" xr:uid="{00000000-0005-0000-0000-000001000000}"/>
    <cellStyle name="Comma 4 2 6 5 2" xfId="21937" xr:uid="{96D8C5C8-CD5E-4E23-BD9F-39F1FA576CA3}"/>
    <cellStyle name="Comma 4 2 6 6" xfId="14129" xr:uid="{7417DD0E-773A-4B1B-AA6F-061526F769D5}"/>
    <cellStyle name="Comma 4 2 6 7" xfId="29705" xr:uid="{8DF643C8-78E2-4228-A217-DF4BC4039E8F}"/>
    <cellStyle name="Comma 4 2 6 8" xfId="32396" xr:uid="{50B52DF3-167E-4426-9A89-E421AAED887C}"/>
    <cellStyle name="Comma 4 2 6 9" xfId="33554" xr:uid="{96EA2817-40C5-4FD9-8EDD-5485E932CA75}"/>
    <cellStyle name="Comma 4 2 7" xfId="2133" xr:uid="{00000000-0005-0000-0000-000001000000}"/>
    <cellStyle name="Comma 4 2 7 2" xfId="4057" xr:uid="{00000000-0005-0000-0000-000001000000}"/>
    <cellStyle name="Comma 4 2 7 2 2" xfId="16530" xr:uid="{50E45496-3BF8-4D47-874E-76AA3598C370}"/>
    <cellStyle name="Comma 4 2 7 3" xfId="6008" xr:uid="{00000000-0005-0000-0000-000001000000}"/>
    <cellStyle name="Comma 4 2 7 3 2" xfId="18480" xr:uid="{CF3F1786-44AB-4EC9-B7D7-2D460AED81F8}"/>
    <cellStyle name="Comma 4 2 7 4" xfId="7938" xr:uid="{00000000-0005-0000-0000-000001000000}"/>
    <cellStyle name="Comma 4 2 7 4 2" xfId="20409" xr:uid="{FC66E594-118C-4782-A839-E28E410DA0A8}"/>
    <cellStyle name="Comma 4 2 7 5" xfId="9946" xr:uid="{00000000-0005-0000-0000-000001000000}"/>
    <cellStyle name="Comma 4 2 7 5 2" xfId="22415" xr:uid="{D63EE7FB-8DC9-4603-9EB5-268DD6481E91}"/>
    <cellStyle name="Comma 4 2 7 6" xfId="14609" xr:uid="{F2B44F31-DBC6-4842-8229-FB680C1B2721}"/>
    <cellStyle name="Comma 4 2 8" xfId="2616" xr:uid="{00000000-0005-0000-0000-000001000000}"/>
    <cellStyle name="Comma 4 2 8 2" xfId="4537" xr:uid="{00000000-0005-0000-0000-000001000000}"/>
    <cellStyle name="Comma 4 2 8 2 2" xfId="17010" xr:uid="{12DCE847-BC4C-402A-84FE-09317865B7F5}"/>
    <cellStyle name="Comma 4 2 8 3" xfId="6492" xr:uid="{00000000-0005-0000-0000-000001000000}"/>
    <cellStyle name="Comma 4 2 8 3 2" xfId="18964" xr:uid="{79689D56-F595-409F-8BAF-261283604A5D}"/>
    <cellStyle name="Comma 4 2 8 4" xfId="8418" xr:uid="{00000000-0005-0000-0000-000001000000}"/>
    <cellStyle name="Comma 4 2 8 4 2" xfId="20889" xr:uid="{117142D0-905B-411D-B3C9-644CCF268509}"/>
    <cellStyle name="Comma 4 2 8 5" xfId="10424" xr:uid="{00000000-0005-0000-0000-000001000000}"/>
    <cellStyle name="Comma 4 2 8 5 2" xfId="22893" xr:uid="{E16E8059-5B49-4BAF-B07F-559D38BAAFAB}"/>
    <cellStyle name="Comma 4 2 8 6" xfId="15089" xr:uid="{E521D8A6-328E-49E7-A47C-F640DB583903}"/>
    <cellStyle name="Comma 4 2 9" xfId="1174" xr:uid="{00000000-0005-0000-0000-000001000000}"/>
    <cellStyle name="Comma 4 2 9 2" xfId="13650" xr:uid="{025A912A-48AD-4797-8AAA-885CACC2D3C6}"/>
    <cellStyle name="Comma 4 20" xfId="31822" xr:uid="{0DCD2A67-8B68-4D79-B2BE-F197D245E5A2}"/>
    <cellStyle name="Comma 4 21" xfId="32992" xr:uid="{DCFF9F77-4248-46C5-B5E5-7D984EA06F3A}"/>
    <cellStyle name="Comma 4 3" xfId="1689" xr:uid="{00000000-0005-0000-0000-00001E000000}"/>
    <cellStyle name="Comma 4 3 2" xfId="3613" xr:uid="{00000000-0005-0000-0000-00001E000000}"/>
    <cellStyle name="Comma 4 3 2 2" xfId="16086" xr:uid="{86378DF9-62E3-4024-9ADB-68C595773E90}"/>
    <cellStyle name="Comma 4 3 3" xfId="5564" xr:uid="{00000000-0005-0000-0000-00001E000000}"/>
    <cellStyle name="Comma 4 3 3 2" xfId="18036" xr:uid="{61EF4139-5A83-4E33-9078-E80428D862C9}"/>
    <cellStyle name="Comma 4 3 4" xfId="7494" xr:uid="{00000000-0005-0000-0000-00001E000000}"/>
    <cellStyle name="Comma 4 3 4 2" xfId="19965" xr:uid="{C45DD3C9-58E4-4766-8B7F-24DB53035C17}"/>
    <cellStyle name="Comma 4 3 5" xfId="9504" xr:uid="{00000000-0005-0000-0000-00001E000000}"/>
    <cellStyle name="Comma 4 3 5 2" xfId="21973" xr:uid="{E3FA7F22-09A2-4931-AE19-D25C0AF23D45}"/>
    <cellStyle name="Comma 4 3 6" xfId="14165" xr:uid="{D0457808-A488-48F7-BE31-0F2DAD78AFDC}"/>
    <cellStyle name="Comma 4 3 7" xfId="29741" xr:uid="{015CA75C-5D31-4846-B286-952735F75AE9}"/>
    <cellStyle name="Comma 4 3 8" xfId="32432" xr:uid="{123CB9FF-33E8-45F5-9A4E-69286F154584}"/>
    <cellStyle name="Comma 4 3 9" xfId="33590" xr:uid="{8693E5C0-45E8-4298-B00D-375B6B608059}"/>
    <cellStyle name="Comma 4 4" xfId="2169" xr:uid="{00000000-0005-0000-0000-00001E000000}"/>
    <cellStyle name="Comma 4 4 2" xfId="4093" xr:uid="{00000000-0005-0000-0000-00001E000000}"/>
    <cellStyle name="Comma 4 4 2 2" xfId="16566" xr:uid="{1AB671B4-A9C6-4463-897E-18A991511961}"/>
    <cellStyle name="Comma 4 4 3" xfId="6044" xr:uid="{00000000-0005-0000-0000-00001E000000}"/>
    <cellStyle name="Comma 4 4 3 2" xfId="18516" xr:uid="{4AD067EC-45D3-49F2-AC0C-5099881DE98A}"/>
    <cellStyle name="Comma 4 4 4" xfId="7974" xr:uid="{00000000-0005-0000-0000-00001E000000}"/>
    <cellStyle name="Comma 4 4 4 2" xfId="20445" xr:uid="{C57C4F47-232D-47B9-8690-9B4901B0A5C4}"/>
    <cellStyle name="Comma 4 4 5" xfId="9982" xr:uid="{00000000-0005-0000-0000-00001E000000}"/>
    <cellStyle name="Comma 4 4 5 2" xfId="22451" xr:uid="{F95BE92D-21BA-450D-B83C-B2F43F9A19BE}"/>
    <cellStyle name="Comma 4 4 6" xfId="14645" xr:uid="{391D23BA-808B-467F-A5AF-8794A10A948F}"/>
    <cellStyle name="Comma 4 5" xfId="2652" xr:uid="{00000000-0005-0000-0000-00001E000000}"/>
    <cellStyle name="Comma 4 5 2" xfId="4573" xr:uid="{00000000-0005-0000-0000-00001E000000}"/>
    <cellStyle name="Comma 4 5 2 2" xfId="17046" xr:uid="{0890FFD6-D0B3-4E91-9C32-9BE402B2A8FE}"/>
    <cellStyle name="Comma 4 5 3" xfId="6528" xr:uid="{00000000-0005-0000-0000-00001E000000}"/>
    <cellStyle name="Comma 4 5 3 2" xfId="19000" xr:uid="{4E7D8280-211D-4DFC-BC82-6286209704BB}"/>
    <cellStyle name="Comma 4 5 4" xfId="8454" xr:uid="{00000000-0005-0000-0000-00001E000000}"/>
    <cellStyle name="Comma 4 5 4 2" xfId="20925" xr:uid="{7F66D46C-3516-4B84-8BA4-9CB32927D4DD}"/>
    <cellStyle name="Comma 4 5 5" xfId="10460" xr:uid="{00000000-0005-0000-0000-00001E000000}"/>
    <cellStyle name="Comma 4 5 5 2" xfId="22929" xr:uid="{CCCAC263-88BA-44C0-ABEE-CF90814AC060}"/>
    <cellStyle name="Comma 4 5 6" xfId="15125" xr:uid="{F0652AEF-34CE-4A23-B590-204338AB436A}"/>
    <cellStyle name="Comma 4 6" xfId="1210" xr:uid="{00000000-0005-0000-0000-00001E000000}"/>
    <cellStyle name="Comma 4 6 2" xfId="13686" xr:uid="{987CD354-BEFA-4B82-BD11-3CC36E78208D}"/>
    <cellStyle name="Comma 4 7" xfId="3134" xr:uid="{00000000-0005-0000-0000-00001E000000}"/>
    <cellStyle name="Comma 4 7 2" xfId="15607" xr:uid="{FCEA8DD0-6819-4B3B-8E3E-3F06ACB8E863}"/>
    <cellStyle name="Comma 4 8" xfId="5078" xr:uid="{00000000-0005-0000-0000-00001E000000}"/>
    <cellStyle name="Comma 4 8 2" xfId="17549" xr:uid="{FB8A4C4F-B715-4F4A-A578-D654A0DE0C18}"/>
    <cellStyle name="Comma 4 9" xfId="7015" xr:uid="{00000000-0005-0000-0000-00001E000000}"/>
    <cellStyle name="Comma 4 9 2" xfId="19486" xr:uid="{A64DD1FD-139F-4F81-A02D-63F856BEBCF8}"/>
    <cellStyle name="Comma_Comparativo 2004" xfId="99" xr:uid="{00000000-0005-0000-0000-000073000000}"/>
    <cellStyle name="Currency_HOJA DE TRABAJO" xfId="724" xr:uid="{98DED3AA-6D16-483C-863F-063FFDE2D24C}"/>
    <cellStyle name="Encabezado 1" xfId="448" builtinId="16" customBuiltin="1"/>
    <cellStyle name="Encabezado 1 2" xfId="577" xr:uid="{00000000-0005-0000-0000-000098020000}"/>
    <cellStyle name="Encabezado 1 3" xfId="29667" xr:uid="{13EA89E1-CD8C-4202-9885-3ED5C118FD15}"/>
    <cellStyle name="Encabezado 4" xfId="451" builtinId="19" customBuiltin="1"/>
    <cellStyle name="Encabezado 4 2" xfId="582" xr:uid="{00000000-0005-0000-0000-000099020000}"/>
    <cellStyle name="Encabezado 4 2 2" xfId="11538" xr:uid="{00000000-0005-0000-0000-000027000000}"/>
    <cellStyle name="Encabezado 4 3" xfId="11548" xr:uid="{00000000-0005-0000-0000-000026000000}"/>
    <cellStyle name="Encabezado 4 4" xfId="29670" xr:uid="{BDBAF498-13AD-45A5-B4EE-AA25546C0664}"/>
    <cellStyle name="Énfasis1" xfId="463" builtinId="29" customBuiltin="1"/>
    <cellStyle name="Énfasis1 2" xfId="631" xr:uid="{00000000-0005-0000-0000-00009A020000}"/>
    <cellStyle name="Énfasis1 3" xfId="29678" xr:uid="{2B9FFF8F-85FE-416C-B5E1-3C439D47D872}"/>
    <cellStyle name="Énfasis2" xfId="466" builtinId="33" customBuiltin="1"/>
    <cellStyle name="Énfasis2 2" xfId="635" xr:uid="{00000000-0005-0000-0000-00009B020000}"/>
    <cellStyle name="Énfasis2 3" xfId="29681" xr:uid="{75F46065-7DD0-4067-A1CC-E28EB081E952}"/>
    <cellStyle name="Énfasis3" xfId="469" builtinId="37" customBuiltin="1"/>
    <cellStyle name="Énfasis3 2" xfId="639" xr:uid="{00000000-0005-0000-0000-00009C020000}"/>
    <cellStyle name="Énfasis3 3" xfId="29684" xr:uid="{2075CB3C-B94F-4476-9AD6-F22A2463EA27}"/>
    <cellStyle name="Énfasis4" xfId="472" builtinId="41" customBuiltin="1"/>
    <cellStyle name="Énfasis4 2" xfId="643" xr:uid="{00000000-0005-0000-0000-00009D020000}"/>
    <cellStyle name="Énfasis4 3" xfId="29687" xr:uid="{B4613697-9360-47BF-917C-C9AA4C1116EB}"/>
    <cellStyle name="Énfasis5" xfId="475" builtinId="45" customBuiltin="1"/>
    <cellStyle name="Énfasis5 2" xfId="647" xr:uid="{00000000-0005-0000-0000-00009E020000}"/>
    <cellStyle name="Énfasis5 3" xfId="29690" xr:uid="{636D19D5-3BAC-447B-9377-100B37D3B8E5}"/>
    <cellStyle name="Énfasis6" xfId="478" builtinId="49" customBuiltin="1"/>
    <cellStyle name="Énfasis6 2" xfId="651" xr:uid="{00000000-0005-0000-0000-00009F020000}"/>
    <cellStyle name="Énfasis6 3" xfId="29693" xr:uid="{9D434482-7476-47EA-98C6-7BB93C44BA3D}"/>
    <cellStyle name="Entrada" xfId="454" builtinId="20" customBuiltin="1"/>
    <cellStyle name="Entrada 2" xfId="622" xr:uid="{00000000-0005-0000-0000-0000A0020000}"/>
    <cellStyle name="Entrada 2 2" xfId="11539" xr:uid="{00000000-0005-0000-0000-000029000000}"/>
    <cellStyle name="Entrada 2 2 10" xfId="26036" xr:uid="{F3EBF717-FC20-408F-A27C-DF447A1812F6}"/>
    <cellStyle name="Entrada 2 2 100" xfId="30043" xr:uid="{03337122-76D7-4693-B184-A56F4192EF22}"/>
    <cellStyle name="Entrada 2 2 101" xfId="29015" xr:uid="{043D2D4D-9A40-46BF-9A58-B59E2CA44178}"/>
    <cellStyle name="Entrada 2 2 102" xfId="30329" xr:uid="{BBEEA9E3-D717-4945-9ABB-1CE2CEA109DD}"/>
    <cellStyle name="Entrada 2 2 103" xfId="29159" xr:uid="{6D090A86-E7F3-4CC5-BD9D-50FF844C9329}"/>
    <cellStyle name="Entrada 2 2 104" xfId="29096" xr:uid="{BD63C7C1-76D9-4CAD-BFC7-BB6FE81BD7B5}"/>
    <cellStyle name="Entrada 2 2 105" xfId="30079" xr:uid="{36804936-39E0-486D-AC1A-1118DEDBEB52}"/>
    <cellStyle name="Entrada 2 2 106" xfId="29944" xr:uid="{ABC21140-8872-4876-AFE0-B1288BFA78AE}"/>
    <cellStyle name="Entrada 2 2 107" xfId="28482" xr:uid="{4A20749B-C3D3-4BE6-9B2F-08B6C822E71C}"/>
    <cellStyle name="Entrada 2 2 108" xfId="30097" xr:uid="{58B0CC86-78D0-4AB1-9636-1EFA72BDDBA3}"/>
    <cellStyle name="Entrada 2 2 109" xfId="30156" xr:uid="{1654FD9E-BCC1-40EA-8CB4-9DD05F710F9E}"/>
    <cellStyle name="Entrada 2 2 11" xfId="26529" xr:uid="{60DF0DA2-8F59-4078-AF82-F3D986146511}"/>
    <cellStyle name="Entrada 2 2 110" xfId="30165" xr:uid="{08E25271-36A1-4E06-8279-4CD5ED563DDF}"/>
    <cellStyle name="Entrada 2 2 111" xfId="30115" xr:uid="{CCDE9562-DC7E-4E14-9370-F450D024452F}"/>
    <cellStyle name="Entrada 2 2 112" xfId="29012" xr:uid="{8786DDCE-2928-441A-8B63-4F4F5EC03B07}"/>
    <cellStyle name="Entrada 2 2 113" xfId="28652" xr:uid="{80841596-107C-442F-A160-932D14093372}"/>
    <cellStyle name="Entrada 2 2 114" xfId="30047" xr:uid="{0AD238E1-BFB7-4CFE-9A06-47057CA9F97D}"/>
    <cellStyle name="Entrada 2 2 115" xfId="29205" xr:uid="{A81C6DC2-8CDB-4100-B675-1AE175F9F7CC}"/>
    <cellStyle name="Entrada 2 2 116" xfId="31045" xr:uid="{FFEE5B2E-1BC7-4AAD-8FAD-F171B103394B}"/>
    <cellStyle name="Entrada 2 2 117" xfId="29161" xr:uid="{02AF1292-2B07-48A3-95AB-954BDB02B4AD}"/>
    <cellStyle name="Entrada 2 2 118" xfId="30102" xr:uid="{37CD1A4C-88AB-4450-B24F-B676C368AD0D}"/>
    <cellStyle name="Entrada 2 2 119" xfId="30657" xr:uid="{7B8115EA-0B8F-4D19-A6C7-97524853ACA1}"/>
    <cellStyle name="Entrada 2 2 12" xfId="26331" xr:uid="{2C84D564-0CF5-41BC-ADE4-8BB8B377DCA7}"/>
    <cellStyle name="Entrada 2 2 120" xfId="29070" xr:uid="{41A5F40F-9D11-4D2D-913D-98CBB30F02B0}"/>
    <cellStyle name="Entrada 2 2 121" xfId="29995" xr:uid="{B9CD7D4F-9CC2-4130-90E5-92CC96C90865}"/>
    <cellStyle name="Entrada 2 2 122" xfId="30790" xr:uid="{EB6C7E5B-DDE5-4BA8-B3F4-2DCC40F12FCF}"/>
    <cellStyle name="Entrada 2 2 123" xfId="29115" xr:uid="{CF4FE237-A1B0-4F54-98EF-85995544A4E5}"/>
    <cellStyle name="Entrada 2 2 124" xfId="29922" xr:uid="{2DC4E51E-8556-471C-B1BC-BD0F84840B2E}"/>
    <cellStyle name="Entrada 2 2 125" xfId="30058" xr:uid="{76DFBE9A-6C62-4DC6-9E7F-17D5509EC69C}"/>
    <cellStyle name="Entrada 2 2 126" xfId="31900" xr:uid="{C25D57F5-8D27-4012-B90D-3E047C1310C2}"/>
    <cellStyle name="Entrada 2 2 127" xfId="33544" xr:uid="{DD4E8758-E9FD-43E6-BFDB-41C46BA479B9}"/>
    <cellStyle name="Entrada 2 2 13" xfId="26469" xr:uid="{23050B20-27ED-4CF2-AA32-145197537A25}"/>
    <cellStyle name="Entrada 2 2 14" xfId="26457" xr:uid="{564AE7EE-AFD0-470D-AE55-B7588C92A5BF}"/>
    <cellStyle name="Entrada 2 2 15" xfId="25749" xr:uid="{01E2411A-45F5-46CE-9F40-78B5914496F7}"/>
    <cellStyle name="Entrada 2 2 16" xfId="26294" xr:uid="{4B9CC31A-0BD1-4DA8-AE46-A6B6E6092C69}"/>
    <cellStyle name="Entrada 2 2 17" xfId="25439" xr:uid="{597932B7-7899-4CCB-B4D8-A7C4BCD986F3}"/>
    <cellStyle name="Entrada 2 2 18" xfId="26561" xr:uid="{CDD197FA-BACA-4275-939C-0DA2B1F17066}"/>
    <cellStyle name="Entrada 2 2 19" xfId="25735" xr:uid="{B25B3561-16F4-4038-9746-D76FECCD3E63}"/>
    <cellStyle name="Entrada 2 2 2" xfId="12649" xr:uid="{531FBA78-F591-4266-A23E-04F2E228A5F4}"/>
    <cellStyle name="Entrada 2 2 2 10" xfId="30338" xr:uid="{6B6CB7AD-EDDB-439C-8610-4ACFE4F6F0E4}"/>
    <cellStyle name="Entrada 2 2 2 11" xfId="30373" xr:uid="{EBA5E909-96EE-4C86-8B64-0D634EF86A7C}"/>
    <cellStyle name="Entrada 2 2 2 12" xfId="30412" xr:uid="{FA4EFF25-41BC-4178-AE10-7A0840DEC6E8}"/>
    <cellStyle name="Entrada 2 2 2 13" xfId="30451" xr:uid="{486F17E2-920A-4736-93D0-C347B4F676A8}"/>
    <cellStyle name="Entrada 2 2 2 14" xfId="30487" xr:uid="{AE15C98E-AA3E-4FD8-BCED-04192E6A2FED}"/>
    <cellStyle name="Entrada 2 2 2 15" xfId="30520" xr:uid="{36DA013A-111B-470E-88A5-35F7E4469339}"/>
    <cellStyle name="Entrada 2 2 2 16" xfId="30556" xr:uid="{C72F994F-85E4-49D9-875C-E7BE15ADC7BF}"/>
    <cellStyle name="Entrada 2 2 2 17" xfId="30593" xr:uid="{8C4A1499-9FB9-43C4-8883-866EC344208F}"/>
    <cellStyle name="Entrada 2 2 2 18" xfId="30628" xr:uid="{51C3616F-2577-4DD5-AF7B-A2AED516C757}"/>
    <cellStyle name="Entrada 2 2 2 19" xfId="30661" xr:uid="{BEA4AC1B-5E6C-4B99-B2BC-3A3656D06387}"/>
    <cellStyle name="Entrada 2 2 2 2" xfId="24483" xr:uid="{9FB6E232-6860-4DF7-A4D0-859CE0D64B6F}"/>
    <cellStyle name="Entrada 2 2 2 20" xfId="30692" xr:uid="{12E52277-439F-4C80-8B2B-8B18AF9F01B2}"/>
    <cellStyle name="Entrada 2 2 2 21" xfId="30728" xr:uid="{6BF589DC-EECB-4EB7-AA6B-78BDDA66A974}"/>
    <cellStyle name="Entrada 2 2 2 22" xfId="30760" xr:uid="{F8803C95-3431-46CF-802F-0893A1C37DC6}"/>
    <cellStyle name="Entrada 2 2 2 23" xfId="30794" xr:uid="{02229B79-3C2F-436F-9562-4E013F5B0D98}"/>
    <cellStyle name="Entrada 2 2 2 24" xfId="30827" xr:uid="{5FA47258-29A1-4393-A6E8-8CDE956322F1}"/>
    <cellStyle name="Entrada 2 2 2 25" xfId="30860" xr:uid="{F7E8FA8D-BB4F-460C-975D-8B05F72E3E0E}"/>
    <cellStyle name="Entrada 2 2 2 26" xfId="30893" xr:uid="{7AB1A8C3-EB8E-44DE-AD5B-525A88D4F42C}"/>
    <cellStyle name="Entrada 2 2 2 27" xfId="30928" xr:uid="{34BAF0E9-8FAB-4DB3-AF96-FF221881BACB}"/>
    <cellStyle name="Entrada 2 2 2 28" xfId="30963" xr:uid="{E5D52756-6110-4417-AD80-F2AA83A7AEC9}"/>
    <cellStyle name="Entrada 2 2 2 29" xfId="30996" xr:uid="{AD80D42A-A116-49C0-A054-8199B2E98B1D}"/>
    <cellStyle name="Entrada 2 2 2 3" xfId="24677" xr:uid="{E200B7E7-4887-46CD-AE34-BD5E53CF4FDD}"/>
    <cellStyle name="Entrada 2 2 2 30" xfId="31028" xr:uid="{716347E8-25FB-4F87-ADBD-416BF096F4C3}"/>
    <cellStyle name="Entrada 2 2 2 31" xfId="31061" xr:uid="{03DA38F4-BB0C-4FDB-B45C-723CFA4926C8}"/>
    <cellStyle name="Entrada 2 2 2 32" xfId="31093" xr:uid="{FC97AF24-322E-467A-B0B2-3174275AE38F}"/>
    <cellStyle name="Entrada 2 2 2 33" xfId="31126" xr:uid="{ECF3DC84-69F9-45F9-A8AA-4A90F2F94E83}"/>
    <cellStyle name="Entrada 2 2 2 34" xfId="31158" xr:uid="{C8487B50-5D7C-438F-86CF-32B06D635888}"/>
    <cellStyle name="Entrada 2 2 2 35" xfId="31190" xr:uid="{4D66A2F6-982F-4834-87A3-341024F7DD2E}"/>
    <cellStyle name="Entrada 2 2 2 36" xfId="31220" xr:uid="{5C075B03-432C-49ED-AE70-5DEAC914BAC8}"/>
    <cellStyle name="Entrada 2 2 2 37" xfId="31253" xr:uid="{643B7A5A-EA18-482B-969C-B851F6E9405A}"/>
    <cellStyle name="Entrada 2 2 2 38" xfId="31284" xr:uid="{47D67584-3528-4654-92D1-7E5096262029}"/>
    <cellStyle name="Entrada 2 2 2 39" xfId="31314" xr:uid="{E7A0B020-CFC9-4135-9D03-FB1C8F4CE9AB}"/>
    <cellStyle name="Entrada 2 2 2 4" xfId="24651" xr:uid="{F467F24B-D38B-48A4-9DC4-0CFB368D61D7}"/>
    <cellStyle name="Entrada 2 2 2 40" xfId="31344" xr:uid="{D8C44E1C-B6B5-4A0D-98EC-6E4E4283F135}"/>
    <cellStyle name="Entrada 2 2 2 41" xfId="31374" xr:uid="{1D5AD643-EEDA-4A58-B1C0-2AF19BE10CCE}"/>
    <cellStyle name="Entrada 2 2 2 42" xfId="31405" xr:uid="{40E2279D-7F86-42AC-B159-28C6E7BF496A}"/>
    <cellStyle name="Entrada 2 2 2 43" xfId="32542" xr:uid="{A3244BBC-4C55-455D-8ADB-5519D18FA2FD}"/>
    <cellStyle name="Entrada 2 2 2 44" xfId="32576" xr:uid="{13A0A22E-B9E9-4FE1-9670-DA6A4693105F}"/>
    <cellStyle name="Entrada 2 2 2 45" xfId="33703" xr:uid="{A23B392A-3661-4C8D-978C-1057D7C1DBE5}"/>
    <cellStyle name="Entrada 2 2 2 5" xfId="29862" xr:uid="{DD48D5E0-0B7E-4A94-8EA7-F85DAEAC279A}"/>
    <cellStyle name="Entrada 2 2 2 6" xfId="30200" xr:uid="{F01833DC-7F8C-4049-AA0D-08446B939AD7}"/>
    <cellStyle name="Entrada 2 2 2 7" xfId="30242" xr:uid="{C1E7DE3A-AAA5-4CE8-B3F7-CA70931C3191}"/>
    <cellStyle name="Entrada 2 2 2 8" xfId="30273" xr:uid="{49173727-4ED0-43B1-95C6-E0B152B31F29}"/>
    <cellStyle name="Entrada 2 2 2 9" xfId="30304" xr:uid="{97F579CA-0042-48AB-B6F1-F898A0001D8E}"/>
    <cellStyle name="Entrada 2 2 20" xfId="26145" xr:uid="{1CD53B27-5558-4AEA-A0B1-76754CABAE6A}"/>
    <cellStyle name="Entrada 2 2 21" xfId="26560" xr:uid="{3B1D2EA6-5572-4DFB-A629-589A9A8D7F74}"/>
    <cellStyle name="Entrada 2 2 22" xfId="25984" xr:uid="{5A4043A1-4C39-4AB4-9186-8F17F5F350F5}"/>
    <cellStyle name="Entrada 2 2 23" xfId="26359" xr:uid="{D12E4DB7-CF81-45F4-8C29-0B4A94296484}"/>
    <cellStyle name="Entrada 2 2 24" xfId="26458" xr:uid="{C6D7F255-EFF4-470E-97C8-5412B489A7D6}"/>
    <cellStyle name="Entrada 2 2 25" xfId="26533" xr:uid="{FE7AE780-4D87-4202-82F4-582FFDB14228}"/>
    <cellStyle name="Entrada 2 2 26" xfId="26538" xr:uid="{56EFEBF6-9B59-423C-A658-B8827B2B2728}"/>
    <cellStyle name="Entrada 2 2 27" xfId="26655" xr:uid="{24F2BB24-4F1F-4F24-8D1C-B1AA73796BF6}"/>
    <cellStyle name="Entrada 2 2 28" xfId="26313" xr:uid="{05707459-2DAB-47D9-8B48-F68E0292E747}"/>
    <cellStyle name="Entrada 2 2 29" xfId="26571" xr:uid="{81B98211-3303-467A-B53F-81551663357A}"/>
    <cellStyle name="Entrada 2 2 3" xfId="12669" xr:uid="{F316E447-99E0-4D34-BAED-12E12D47BF9D}"/>
    <cellStyle name="Entrada 2 2 3 10" xfId="30071" xr:uid="{FB526C51-7E18-404F-B951-608C90FA738F}"/>
    <cellStyle name="Entrada 2 2 3 11" xfId="28891" xr:uid="{88BCB3F9-9EC0-4DDA-82ED-DA6C0736A88D}"/>
    <cellStyle name="Entrada 2 2 3 12" xfId="30250" xr:uid="{3D97C3FE-1F23-48CA-B8BC-4298C3196EF9}"/>
    <cellStyle name="Entrada 2 2 3 13" xfId="30428" xr:uid="{7799A2B9-F4B1-4182-A697-FBFCB9272272}"/>
    <cellStyle name="Entrada 2 2 3 14" xfId="30466" xr:uid="{4429AC33-61D1-4D6D-9CEB-BECD24940E34}"/>
    <cellStyle name="Entrada 2 2 3 15" xfId="30502" xr:uid="{FD76F595-FD6C-4CAE-9320-3C028D2B7B68}"/>
    <cellStyle name="Entrada 2 2 3 16" xfId="29915" xr:uid="{6547251B-D463-4B49-B432-72C9E256A19D}"/>
    <cellStyle name="Entrada 2 2 3 17" xfId="30572" xr:uid="{C9F9CA3E-4670-4FEA-8DFD-DBAE623C013B}"/>
    <cellStyle name="Entrada 2 2 3 18" xfId="28977" xr:uid="{702FB91E-9FEA-4957-81E4-F46957F48BEC}"/>
    <cellStyle name="Entrada 2 2 3 19" xfId="30025" xr:uid="{5FF921B5-197A-4B97-9DCE-7AB0846B07ED}"/>
    <cellStyle name="Entrada 2 2 3 2" xfId="24503" xr:uid="{6023AEDA-568F-4FB8-9227-6BF925ECFC81}"/>
    <cellStyle name="Entrada 2 2 3 20" xfId="29189" xr:uid="{E224DD3E-593B-48BB-A066-BB0ECBEF0541}"/>
    <cellStyle name="Entrada 2 2 3 21" xfId="30004" xr:uid="{2703BD60-563E-4086-A393-6233962BDA2E}"/>
    <cellStyle name="Entrada 2 2 3 22" xfId="28875" xr:uid="{84DD160C-8C0E-43D1-920C-52DA48C69822}"/>
    <cellStyle name="Entrada 2 2 3 23" xfId="30121" xr:uid="{7FF52BA4-0739-43B7-AB25-65BC1C406944}"/>
    <cellStyle name="Entrada 2 2 3 24" xfId="29956" xr:uid="{19DD4A53-3D8F-45C0-A9C8-59106ED43733}"/>
    <cellStyle name="Entrada 2 2 3 25" xfId="30029" xr:uid="{3172B1B3-EA39-447B-8809-3D1169E1D3C1}"/>
    <cellStyle name="Entrada 2 2 3 26" xfId="29191" xr:uid="{F7CBAF58-FD02-4E75-A995-8011DEAE2561}"/>
    <cellStyle name="Entrada 2 2 3 27" xfId="30909" xr:uid="{AA29E4AD-D983-459D-B9AB-5BFF5330D5B7}"/>
    <cellStyle name="Entrada 2 2 3 28" xfId="30945" xr:uid="{669845D3-9EFF-4637-AB47-2F77F5C9AB22}"/>
    <cellStyle name="Entrada 2 2 3 29" xfId="29043" xr:uid="{10404E49-DBC1-4968-8884-FF2D57A10E9F}"/>
    <cellStyle name="Entrada 2 2 3 3" xfId="24692" xr:uid="{8E9B2A5A-C752-49B7-ADFF-8F870FD588A8}"/>
    <cellStyle name="Entrada 2 2 3 30" xfId="29142" xr:uid="{8A9089A3-1FFB-4ECA-A884-32737EBDAEA2}"/>
    <cellStyle name="Entrada 2 2 3 31" xfId="30925" xr:uid="{66CE55A1-3D9B-4238-A852-42E3138A48DA}"/>
    <cellStyle name="Entrada 2 2 3 32" xfId="31076" xr:uid="{2656D5F2-9E0E-4E66-ABDA-3FD866B98EB6}"/>
    <cellStyle name="Entrada 2 2 3 33" xfId="29880" xr:uid="{C7DDAE6E-3374-4321-8E8B-16C31C4E0781}"/>
    <cellStyle name="Entrada 2 2 3 34" xfId="29959" xr:uid="{03B94167-56A7-4ABC-8A7B-5FC8F923AB0A}"/>
    <cellStyle name="Entrada 2 2 3 35" xfId="31173" xr:uid="{E2322DF4-9974-44DB-86CD-2280AB9C5968}"/>
    <cellStyle name="Entrada 2 2 3 36" xfId="28844" xr:uid="{C9DAE372-171D-43A8-907C-145A509FFFE0}"/>
    <cellStyle name="Entrada 2 2 3 37" xfId="31235" xr:uid="{F8DE1F9C-0309-4AF5-B5E8-D353E75C1F46}"/>
    <cellStyle name="Entrada 2 2 3 38" xfId="30484" xr:uid="{BF4C4197-C69C-4F91-9D8F-395170C82A7D}"/>
    <cellStyle name="Entrada 2 2 3 39" xfId="29057" xr:uid="{A8DC5F97-7E1B-469B-B9D5-4489DF6E8923}"/>
    <cellStyle name="Entrada 2 2 3 4" xfId="24661" xr:uid="{137FC3FE-6478-4BB4-9E42-14DA0A5D11B9}"/>
    <cellStyle name="Entrada 2 2 3 40" xfId="31155" xr:uid="{5A67AF9B-5527-4493-B263-D5D87563A4EB}"/>
    <cellStyle name="Entrada 2 2 3 41" xfId="28512" xr:uid="{72254F3E-DB7A-4504-9F98-38EBBC36053C}"/>
    <cellStyle name="Entrada 2 2 3 42" xfId="31389" xr:uid="{9E4AB871-487B-4B70-9565-2F062526E939}"/>
    <cellStyle name="Entrada 2 2 3 43" xfId="32513" xr:uid="{B1083F98-595C-4F58-A355-24C774349385}"/>
    <cellStyle name="Entrada 2 2 3 44" xfId="32560" xr:uid="{901BA888-8482-4855-A4A0-5195526BE95F}"/>
    <cellStyle name="Entrada 2 2 3 45" xfId="33687" xr:uid="{BFF8AADE-FBDE-47E3-9B0D-6EBE35AF3914}"/>
    <cellStyle name="Entrada 2 2 3 5" xfId="29823" xr:uid="{DBF7980D-012A-4B6C-BA4D-8BAD9D515ABB}"/>
    <cellStyle name="Entrada 2 2 3 6" xfId="30179" xr:uid="{FC7423BA-F7E0-481E-B84B-5E4C3E2A8F27}"/>
    <cellStyle name="Entrada 2 2 3 7" xfId="30225" xr:uid="{CD5531B9-EAE8-4BC9-81A2-AD00EC8508B6}"/>
    <cellStyle name="Entrada 2 2 3 8" xfId="29040" xr:uid="{03C70EFA-9EDE-407E-84B1-FFC2AAE795EB}"/>
    <cellStyle name="Entrada 2 2 3 9" xfId="29143" xr:uid="{0663F3A6-8A53-4382-8BFF-6C1CA5EF62A8}"/>
    <cellStyle name="Entrada 2 2 30" xfId="25968" xr:uid="{EF104F34-32F7-4873-AFB0-A5F912B0C565}"/>
    <cellStyle name="Entrada 2 2 31" xfId="26138" xr:uid="{E5E4B8FD-6AAE-49D3-AC33-DD963F92C214}"/>
    <cellStyle name="Entrada 2 2 32" xfId="26168" xr:uid="{1A645FBD-5682-48CC-B322-F32724D49BB8}"/>
    <cellStyle name="Entrada 2 2 33" xfId="25307" xr:uid="{8EF6F31E-1314-4365-B79B-010C5F9AC114}"/>
    <cellStyle name="Entrada 2 2 34" xfId="26505" xr:uid="{56F92899-3652-4610-9A93-EE1975F23D84}"/>
    <cellStyle name="Entrada 2 2 35" xfId="25917" xr:uid="{85CF1D24-37E4-489B-BCFC-50194610A0D7}"/>
    <cellStyle name="Entrada 2 2 36" xfId="26638" xr:uid="{81F092A4-593A-4098-B3B4-EFBFB08B12D0}"/>
    <cellStyle name="Entrada 2 2 37" xfId="26670" xr:uid="{A8D7ED00-B93E-491A-858E-FA7658D48AE8}"/>
    <cellStyle name="Entrada 2 2 38" xfId="26321" xr:uid="{87756605-1914-4806-91A3-38D1BADFD222}"/>
    <cellStyle name="Entrada 2 2 39" xfId="26682" xr:uid="{E6E53D5F-B286-4224-AD90-7DE57F551D90}"/>
    <cellStyle name="Entrada 2 2 4" xfId="23970" xr:uid="{B613CD1B-EE17-48D7-AB6F-519852F78B2C}"/>
    <cellStyle name="Entrada 2 2 40" xfId="26445" xr:uid="{34F278ED-BCDD-4E6D-840E-1746F08679C6}"/>
    <cellStyle name="Entrada 2 2 41" xfId="26680" xr:uid="{357995C4-FB7D-455A-BF6F-FFDF58FEA2B4}"/>
    <cellStyle name="Entrada 2 2 42" xfId="26447" xr:uid="{3C0876C5-E429-478B-B17A-76E7E30C53A5}"/>
    <cellStyle name="Entrada 2 2 43" xfId="26615" xr:uid="{276C3DA5-2E6B-4BEC-B5EF-3FD123613BAF}"/>
    <cellStyle name="Entrada 2 2 44" xfId="26475" xr:uid="{F53F089E-750E-4961-977F-0AED0131B498}"/>
    <cellStyle name="Entrada 2 2 45" xfId="26173" xr:uid="{F439CB94-CDE1-4787-A332-BA83912C10FE}"/>
    <cellStyle name="Entrada 2 2 46" xfId="26350" xr:uid="{FB4706FA-CBA5-4732-A8BC-329A6CFE544E}"/>
    <cellStyle name="Entrada 2 2 47" xfId="26368" xr:uid="{FB8F835B-5A6A-48EF-B9FA-709D34610281}"/>
    <cellStyle name="Entrada 2 2 48" xfId="26439" xr:uid="{14BBAE64-C11E-4E94-9C33-B60A20196AF8}"/>
    <cellStyle name="Entrada 2 2 49" xfId="25976" xr:uid="{9E414961-B4F1-462E-B15A-8B6EFF40F27F}"/>
    <cellStyle name="Entrada 2 2 5" xfId="24629" xr:uid="{641AF056-D2E0-49F9-BAD4-932E5BFF6DC8}"/>
    <cellStyle name="Entrada 2 2 50" xfId="26307" xr:uid="{DCC23AC9-8EF7-4D9C-9305-4594140AB76D}"/>
    <cellStyle name="Entrada 2 2 51" xfId="26479" xr:uid="{3D34480F-3469-465A-87BD-9E99508F08BF}"/>
    <cellStyle name="Entrada 2 2 52" xfId="26741" xr:uid="{0A8E0443-F7E8-44EC-925D-CF1EF8F8F867}"/>
    <cellStyle name="Entrada 2 2 53" xfId="26757" xr:uid="{48941BCC-852F-4868-8CD7-005AC765EB19}"/>
    <cellStyle name="Entrada 2 2 54" xfId="25767" xr:uid="{30647558-0087-4754-B509-64FEBA185B64}"/>
    <cellStyle name="Entrada 2 2 55" xfId="26706" xr:uid="{828DC7A3-C083-4001-8784-F5574743F940}"/>
    <cellStyle name="Entrada 2 2 56" xfId="26763" xr:uid="{8FFB510F-EF0F-4B65-9EF9-00FA6D31D398}"/>
    <cellStyle name="Entrada 2 2 57" xfId="26755" xr:uid="{A7CB4AA6-C47E-4D5E-AB46-5023B769BFF3}"/>
    <cellStyle name="Entrada 2 2 58" xfId="26708" xr:uid="{ADF85451-C568-4FC8-A3E5-C7FAB0ED21C4}"/>
    <cellStyle name="Entrada 2 2 59" xfId="27425" xr:uid="{9C887113-70D9-4619-8B55-E501EE16332A}"/>
    <cellStyle name="Entrada 2 2 6" xfId="24613" xr:uid="{4D4B4F94-2676-44BF-BE89-2220C4CC4127}"/>
    <cellStyle name="Entrada 2 2 60" xfId="27371" xr:uid="{7912E792-877A-4751-B8C5-62CC5A7B5EBA}"/>
    <cellStyle name="Entrada 2 2 61" xfId="27662" xr:uid="{57AFF94A-81DF-4EE0-94C8-1BE105E8CE5B}"/>
    <cellStyle name="Entrada 2 2 62" xfId="27639" xr:uid="{5E473431-F748-4879-AED4-3B258DAF0214}"/>
    <cellStyle name="Entrada 2 2 63" xfId="27401" xr:uid="{862E6821-E61E-4821-9E02-9137CEF13CCF}"/>
    <cellStyle name="Entrada 2 2 64" xfId="27646" xr:uid="{42F5BC06-5320-4D36-A1F7-4F6674BDC564}"/>
    <cellStyle name="Entrada 2 2 65" xfId="27406" xr:uid="{8457DC11-E469-43E3-9C6A-FDC999482125}"/>
    <cellStyle name="Entrada 2 2 66" xfId="27466" xr:uid="{63897747-9469-450A-9700-DECA6FB6B1BE}"/>
    <cellStyle name="Entrada 2 2 67" xfId="27334" xr:uid="{48DE9DEB-08B8-4BD3-9AA5-66C655DB4AE0}"/>
    <cellStyle name="Entrada 2 2 68" xfId="27370" xr:uid="{E309A524-3376-4B0C-B7C1-B543A323B651}"/>
    <cellStyle name="Entrada 2 2 69" xfId="27328" xr:uid="{4CD56E3B-1AA1-4FDD-8B73-92F73DFD5828}"/>
    <cellStyle name="Entrada 2 2 7" xfId="25188" xr:uid="{1953B114-DC01-4F46-A764-3B1AB9B669EC}"/>
    <cellStyle name="Entrada 2 2 70" xfId="27638" xr:uid="{5620348C-9B6F-47FE-90DB-CF9B56BFD93B}"/>
    <cellStyle name="Entrada 2 2 71" xfId="27182" xr:uid="{84564448-94F1-4475-8279-84BF67652DFB}"/>
    <cellStyle name="Entrada 2 2 72" xfId="27413" xr:uid="{16C07F75-DEC7-4CA2-8408-62820E21292F}"/>
    <cellStyle name="Entrada 2 2 73" xfId="27367" xr:uid="{EBAB67E0-327A-4B88-9C76-580953F9A6B7}"/>
    <cellStyle name="Entrada 2 2 74" xfId="27350" xr:uid="{50ED4AA4-18DA-4F83-83CA-DBA534CCF03B}"/>
    <cellStyle name="Entrada 2 2 75" xfId="27164" xr:uid="{A90E436E-850E-4886-9A10-340CEE5F6443}"/>
    <cellStyle name="Entrada 2 2 76" xfId="27603" xr:uid="{1F195053-1099-4DA8-84A6-04CC92B3EA09}"/>
    <cellStyle name="Entrada 2 2 77" xfId="27745" xr:uid="{78CAC0FC-9E19-4A7B-8CB7-E52D63D92C8D}"/>
    <cellStyle name="Entrada 2 2 78" xfId="26774" xr:uid="{491737E3-5F5B-4391-938B-C3B21C07A2B6}"/>
    <cellStyle name="Entrada 2 2 79" xfId="27451" xr:uid="{1B993D5A-69B4-4E62-A064-D21F90173CA8}"/>
    <cellStyle name="Entrada 2 2 8" xfId="25931" xr:uid="{EF41E43A-3F79-49E2-864E-FE7D1B76DD65}"/>
    <cellStyle name="Entrada 2 2 80" xfId="27721" xr:uid="{B976011C-01C2-47C5-998E-13E5B2156F79}"/>
    <cellStyle name="Entrada 2 2 81" xfId="27733" xr:uid="{0CA339DF-6340-4E96-80C6-8334F7EE9017}"/>
    <cellStyle name="Entrada 2 2 82" xfId="28305" xr:uid="{05F6F3C7-726D-41B4-AE06-2BF49E644322}"/>
    <cellStyle name="Entrada 2 2 83" xfId="28443" xr:uid="{4EE7ACED-26FD-45B0-B6C6-B06A3AB3DBF3}"/>
    <cellStyle name="Entrada 2 2 84" xfId="28426" xr:uid="{95C06C14-9DE2-4508-B3D3-900821BF8F40}"/>
    <cellStyle name="Entrada 2 2 85" xfId="28448" xr:uid="{5F6D68D9-8DE5-45FA-A57E-C19EF0D70B5F}"/>
    <cellStyle name="Entrada 2 2 86" xfId="28131" xr:uid="{9726BC5C-8861-4F48-BE30-CC41684EED2D}"/>
    <cellStyle name="Entrada 2 2 87" xfId="28310" xr:uid="{6539E9BE-5EDD-4693-8050-0E0C6B7427AC}"/>
    <cellStyle name="Entrada 2 2 88" xfId="28313" xr:uid="{E2CC0A13-658F-45C8-8DC3-ADCD24EF8D81}"/>
    <cellStyle name="Entrada 2 2 89" xfId="29123" xr:uid="{4703EE4C-1003-4E42-8870-B82FE0AADE33}"/>
    <cellStyle name="Entrada 2 2 9" xfId="26108" xr:uid="{687C5BBA-34B1-4EE2-84C5-924BD552BC7F}"/>
    <cellStyle name="Entrada 2 2 90" xfId="29111" xr:uid="{D3549B10-455B-4B75-A8BD-3E3CEDF11AC5}"/>
    <cellStyle name="Entrada 2 2 91" xfId="29998" xr:uid="{65C7C67C-6BDC-44FA-88AF-CD6CA2DF8DBD}"/>
    <cellStyle name="Entrada 2 2 92" xfId="28838" xr:uid="{D4919974-06BD-4ED6-A7F0-53E09D3A375B}"/>
    <cellStyle name="Entrada 2 2 93" xfId="30127" xr:uid="{7281A7FA-4C4B-447F-B856-5393531085C9}"/>
    <cellStyle name="Entrada 2 2 94" xfId="29058" xr:uid="{9316E002-B472-4C9E-BD88-41F842298329}"/>
    <cellStyle name="Entrada 2 2 95" xfId="30039" xr:uid="{FACE067D-D6D6-4424-8B48-C3E21C918352}"/>
    <cellStyle name="Entrada 2 2 96" xfId="29060" xr:uid="{01F6C3A0-CDA6-4904-9EC9-283D076F5EF7}"/>
    <cellStyle name="Entrada 2 2 97" xfId="28481" xr:uid="{BBDD29CF-CD83-4AEA-B0D3-A6CED688AECE}"/>
    <cellStyle name="Entrada 2 2 98" xfId="30220" xr:uid="{4C917F9C-D694-4722-B349-2C51E368C352}"/>
    <cellStyle name="Entrada 2 2 99" xfId="30469" xr:uid="{47B72EA5-E321-4E01-8A15-BA93B5933EF2}"/>
    <cellStyle name="Entrada 3" xfId="11550" xr:uid="{00000000-0005-0000-0000-000028000000}"/>
    <cellStyle name="Entrada 3 10" xfId="26156" xr:uid="{F166AF48-BF43-4CE2-872A-0C08E3BAA847}"/>
    <cellStyle name="Entrada 3 100" xfId="29131" xr:uid="{B52CDB07-44B9-4B93-8FA9-A9BEE3273A4B}"/>
    <cellStyle name="Entrada 3 101" xfId="30167" xr:uid="{C3093960-5934-4031-B429-15E83A7A1D73}"/>
    <cellStyle name="Entrada 3 102" xfId="30048" xr:uid="{FDFA6646-4F35-4871-AA3D-DD8EE1D467C8}"/>
    <cellStyle name="Entrada 3 103" xfId="28834" xr:uid="{D13BBE3C-3623-4277-B23C-811AEAFA3294}"/>
    <cellStyle name="Entrada 3 104" xfId="29907" xr:uid="{AB646BB1-81CA-478D-A96D-57BFEB7CEE70}"/>
    <cellStyle name="Entrada 3 105" xfId="30028" xr:uid="{D512BFAF-B616-46B9-AE1C-62FAE9C4AC69}"/>
    <cellStyle name="Entrada 3 106" xfId="29034" xr:uid="{57EC6061-CB59-4A74-BD28-33518E5DD2F9}"/>
    <cellStyle name="Entrada 3 107" xfId="29192" xr:uid="{52ABB5CD-31EF-446F-9CC0-C2AF0FD60549}"/>
    <cellStyle name="Entrada 3 108" xfId="30591" xr:uid="{9EADD120-6837-475C-A6A4-0ABD26371AF1}"/>
    <cellStyle name="Entrada 3 109" xfId="30332" xr:uid="{E3F7EDA4-7F25-4D1E-9FE4-7093FA5C2203}"/>
    <cellStyle name="Entrada 3 11" xfId="26503" xr:uid="{19868BDD-C557-4E48-97DC-AFAA8BA14915}"/>
    <cellStyle name="Entrada 3 110" xfId="30550" xr:uid="{0A384563-C481-483B-B2C6-B94B1578AB9C}"/>
    <cellStyle name="Entrada 3 111" xfId="28857" xr:uid="{BDAB0A9A-FCF4-4F50-97E2-8A2A9CBD595F}"/>
    <cellStyle name="Entrada 3 112" xfId="29958" xr:uid="{5699B7FB-4C90-4832-9534-498A9C6A44B4}"/>
    <cellStyle name="Entrada 3 113" xfId="30015" xr:uid="{D2E82C4C-7A74-40CE-945A-CE87A1DBE5D9}"/>
    <cellStyle name="Entrada 3 114" xfId="30001" xr:uid="{AA196382-4E7C-4217-9257-C6B0B5578EF8}"/>
    <cellStyle name="Entrada 3 115" xfId="30111" xr:uid="{455F431D-42AF-406E-8F6F-01E5277D07C6}"/>
    <cellStyle name="Entrada 3 116" xfId="29139" xr:uid="{56A2E11C-9E87-40A8-962E-E3649B6D01AE}"/>
    <cellStyle name="Entrada 3 117" xfId="29021" xr:uid="{CD89AD3A-17EC-479B-B0EE-2B8C67E5F86A}"/>
    <cellStyle name="Entrada 3 118" xfId="30994" xr:uid="{1E8AEC11-5242-4397-BAE7-91F5A3299568}"/>
    <cellStyle name="Entrada 3 119" xfId="29022" xr:uid="{85D648D3-73FE-48F9-9DA4-DEB384B3809C}"/>
    <cellStyle name="Entrada 3 12" xfId="26413" xr:uid="{273C8632-3912-4550-85D9-801D6F41C6D2}"/>
    <cellStyle name="Entrada 3 120" xfId="31024" xr:uid="{B674245C-4641-4FE9-A2E3-CA8368EF165B}"/>
    <cellStyle name="Entrada 3 121" xfId="30007" xr:uid="{013EEA47-7CFE-48FD-9756-A97E15BB0534}"/>
    <cellStyle name="Entrada 3 122" xfId="30093" xr:uid="{867FAAF5-0D2B-4DB4-A5FF-CD114303F26C}"/>
    <cellStyle name="Entrada 3 123" xfId="28960" xr:uid="{9E491A4A-E74C-424D-B1E1-782CBA08C981}"/>
    <cellStyle name="Entrada 3 124" xfId="28943" xr:uid="{BC919F61-25C4-4FB0-A3A1-F135F4C118A1}"/>
    <cellStyle name="Entrada 3 125" xfId="31282" xr:uid="{F52FEFE2-878B-47A7-8933-598158BA390E}"/>
    <cellStyle name="Entrada 3 126" xfId="31925" xr:uid="{3DF32283-D2BB-4AF7-AA32-A2998A8CD4C3}"/>
    <cellStyle name="Entrada 3 127" xfId="33083" xr:uid="{862E30E3-26A7-4F2E-A546-66D22131BFF9}"/>
    <cellStyle name="Entrada 3 13" xfId="26360" xr:uid="{047A43CC-A2FC-4D01-A342-8241D9A494DE}"/>
    <cellStyle name="Entrada 3 14" xfId="26337" xr:uid="{15A5A961-9D52-4FE1-91FC-7333583234A0}"/>
    <cellStyle name="Entrada 3 15" xfId="26509" xr:uid="{77BEAA05-C54F-4D8C-B663-4D1A8A08508F}"/>
    <cellStyle name="Entrada 3 16" xfId="26512" xr:uid="{CEAD34C0-C076-44EC-80A1-0438687D13E0}"/>
    <cellStyle name="Entrada 3 17" xfId="26450" xr:uid="{CB5D29DE-39D3-4F1C-9038-B2F5C8B4501B}"/>
    <cellStyle name="Entrada 3 18" xfId="26576" xr:uid="{61B2D624-ED27-47ED-8CE7-355F3EEF6DD8}"/>
    <cellStyle name="Entrada 3 19" xfId="25851" xr:uid="{4DD5FF24-1AB3-4C4C-8E13-BC38F7988017}"/>
    <cellStyle name="Entrada 3 2" xfId="12650" xr:uid="{7B5F80A7-EEB8-450C-9115-70FEDD7190FE}"/>
    <cellStyle name="Entrada 3 2 10" xfId="30339" xr:uid="{C748A99C-96B0-434C-83B4-B5CCD6F9CD6F}"/>
    <cellStyle name="Entrada 3 2 11" xfId="30374" xr:uid="{F4C40D0E-05FD-4C71-97C7-D4FFC3E82D44}"/>
    <cellStyle name="Entrada 3 2 12" xfId="30413" xr:uid="{9FB5E622-C6F1-441D-88EF-2B905D4FE6EB}"/>
    <cellStyle name="Entrada 3 2 13" xfId="30452" xr:uid="{86DF99CB-92E2-4821-92A0-233584B7B4A6}"/>
    <cellStyle name="Entrada 3 2 14" xfId="30488" xr:uid="{FAAA468B-AB18-4539-BB10-2DAF21EE5D62}"/>
    <cellStyle name="Entrada 3 2 15" xfId="30521" xr:uid="{B7F338EA-8FD1-4008-B996-66831E381509}"/>
    <cellStyle name="Entrada 3 2 16" xfId="30557" xr:uid="{8F32CE94-BE9A-479A-8875-63581328957B}"/>
    <cellStyle name="Entrada 3 2 17" xfId="30594" xr:uid="{51D9F245-5B08-4AE7-ABE2-342196463D50}"/>
    <cellStyle name="Entrada 3 2 18" xfId="30629" xr:uid="{12ACBC92-088A-4DFA-A8DA-092BA77CE1F2}"/>
    <cellStyle name="Entrada 3 2 19" xfId="30662" xr:uid="{2F2AB3F7-7311-4DA0-8BF0-65F3A9357CEF}"/>
    <cellStyle name="Entrada 3 2 2" xfId="24484" xr:uid="{82A5D106-0D91-4147-B10C-E6DB4469A0E1}"/>
    <cellStyle name="Entrada 3 2 20" xfId="30693" xr:uid="{072EEB82-EC32-4A64-AAA4-6919016B6861}"/>
    <cellStyle name="Entrada 3 2 21" xfId="30729" xr:uid="{C80AC38D-EEB4-46EF-99A5-7FE1D32ACF22}"/>
    <cellStyle name="Entrada 3 2 22" xfId="30761" xr:uid="{CD29F6E4-6E31-4FFB-84F7-77E1137286A1}"/>
    <cellStyle name="Entrada 3 2 23" xfId="30795" xr:uid="{45C33B3B-5FD9-492F-B3DF-111C54B868CB}"/>
    <cellStyle name="Entrada 3 2 24" xfId="30828" xr:uid="{AB8E8160-3DE0-4BCC-BCEF-D549BF6D6171}"/>
    <cellStyle name="Entrada 3 2 25" xfId="30861" xr:uid="{1A658483-7173-4FA5-A6D6-97CFC592C889}"/>
    <cellStyle name="Entrada 3 2 26" xfId="30894" xr:uid="{30CF403C-BC52-4E81-9F05-15650D460E8F}"/>
    <cellStyle name="Entrada 3 2 27" xfId="30929" xr:uid="{BE1890F9-5BEC-46E0-9B8E-BA7E145599F4}"/>
    <cellStyle name="Entrada 3 2 28" xfId="30964" xr:uid="{8109D8A1-E075-4EEB-8325-8DDADF4D5CB9}"/>
    <cellStyle name="Entrada 3 2 29" xfId="30997" xr:uid="{C08557B7-A3FF-4700-A8DE-F1532047F609}"/>
    <cellStyle name="Entrada 3 2 3" xfId="24678" xr:uid="{BBC4DF82-9F6B-4BC0-BC13-C6190D70D424}"/>
    <cellStyle name="Entrada 3 2 30" xfId="31029" xr:uid="{0D0C359F-E084-4247-A27D-0E207D468132}"/>
    <cellStyle name="Entrada 3 2 31" xfId="31062" xr:uid="{DCD23DD2-1136-47FC-98AB-9E288A64A292}"/>
    <cellStyle name="Entrada 3 2 32" xfId="31094" xr:uid="{F5B7BA85-EB96-4A8E-A39F-DE3F1AD96AB6}"/>
    <cellStyle name="Entrada 3 2 33" xfId="31127" xr:uid="{E0FB77C8-7F78-4D4A-BD43-B1E869B7E955}"/>
    <cellStyle name="Entrada 3 2 34" xfId="31159" xr:uid="{5E13FB27-9A0C-4F08-8DB1-C08C13B02742}"/>
    <cellStyle name="Entrada 3 2 35" xfId="31191" xr:uid="{64D0BBB5-38DF-4512-A923-C43795BD25DD}"/>
    <cellStyle name="Entrada 3 2 36" xfId="31221" xr:uid="{30EC03E5-1B74-4FEF-9A1B-4ABBB5D05D6C}"/>
    <cellStyle name="Entrada 3 2 37" xfId="31254" xr:uid="{8CB011A0-501B-4BAF-90D1-0021F4EDDF71}"/>
    <cellStyle name="Entrada 3 2 38" xfId="31285" xr:uid="{DC0097F7-E9CE-4837-AF83-3FF5DCA33551}"/>
    <cellStyle name="Entrada 3 2 39" xfId="31315" xr:uid="{9E09431D-88C2-40F2-8AF6-5D16D5EC07C9}"/>
    <cellStyle name="Entrada 3 2 4" xfId="24656" xr:uid="{0421136A-8623-4306-9AF4-764E180C1AC4}"/>
    <cellStyle name="Entrada 3 2 40" xfId="31345" xr:uid="{9D878133-77F9-491C-8D6B-18E28FC64CB2}"/>
    <cellStyle name="Entrada 3 2 41" xfId="31375" xr:uid="{F55B449E-AA51-4BFE-BFF3-B6AE9F1F07E9}"/>
    <cellStyle name="Entrada 3 2 42" xfId="31406" xr:uid="{98FCB59E-EF02-472C-852A-0B3727197E79}"/>
    <cellStyle name="Entrada 3 2 43" xfId="32543" xr:uid="{0DDC5B1C-73A0-4BB9-9090-74A635B1C6EA}"/>
    <cellStyle name="Entrada 3 2 44" xfId="32577" xr:uid="{D817BE1C-ABA5-462C-B614-7D225891AC30}"/>
    <cellStyle name="Entrada 3 2 45" xfId="33704" xr:uid="{BDDAC33C-4D37-4BFE-9815-ADF0F18BE60F}"/>
    <cellStyle name="Entrada 3 2 5" xfId="29863" xr:uid="{C96F98D9-7620-4B2E-8F95-7BADE2635CA1}"/>
    <cellStyle name="Entrada 3 2 6" xfId="30201" xr:uid="{233F068F-A2C3-40C9-BA3E-112E62BC12A2}"/>
    <cellStyle name="Entrada 3 2 7" xfId="30243" xr:uid="{3C66AEE4-F4C9-4D22-9DEE-C6CAFB5CD4E9}"/>
    <cellStyle name="Entrada 3 2 8" xfId="30274" xr:uid="{D678A435-8912-4CC6-9019-780A4CBDED7A}"/>
    <cellStyle name="Entrada 3 2 9" xfId="30305" xr:uid="{3F5E5519-2E58-435A-8F45-7A885828B537}"/>
    <cellStyle name="Entrada 3 20" xfId="26501" xr:uid="{BA474594-F219-48CD-987F-152307887EAE}"/>
    <cellStyle name="Entrada 3 21" xfId="25722" xr:uid="{12F24541-804E-4AC7-A7AD-1DA748E2F09A}"/>
    <cellStyle name="Entrada 3 22" xfId="26174" xr:uid="{0F012566-5382-4AD1-B5BD-4D7F38A9A057}"/>
    <cellStyle name="Entrada 3 23" xfId="25904" xr:uid="{B9DE14BA-1174-4A0C-93E6-CE6D15BD8198}"/>
    <cellStyle name="Entrada 3 24" xfId="26417" xr:uid="{9767C44A-007C-4EB9-B1A7-8C6183D24324}"/>
    <cellStyle name="Entrada 3 25" xfId="26166" xr:uid="{2DAAA3D4-CA55-4454-9B3A-503D87EB23F9}"/>
    <cellStyle name="Entrada 3 26" xfId="26197" xr:uid="{649E867E-6740-4447-9FAC-A6C8EDEBA0C1}"/>
    <cellStyle name="Entrada 3 27" xfId="26521" xr:uid="{3453A097-8DC0-460C-908E-20C10E14C5FB}"/>
    <cellStyle name="Entrada 3 28" xfId="26414" xr:uid="{950971D4-8121-4678-AD0D-BAB11385C7E3}"/>
    <cellStyle name="Entrada 3 29" xfId="26388" xr:uid="{8181074E-5AC3-4F28-9A20-EDC9B39BE272}"/>
    <cellStyle name="Entrada 3 3" xfId="12521" xr:uid="{A640BF02-B460-47F2-B598-AE7EDE91A534}"/>
    <cellStyle name="Entrada 3 3 10" xfId="29963" xr:uid="{001D157C-2504-4A5F-AD28-C3BFE443741D}"/>
    <cellStyle name="Entrada 3 3 11" xfId="30013" xr:uid="{0DE8A7F1-7769-47D7-B915-55E557ED510D}"/>
    <cellStyle name="Entrada 3 3 12" xfId="30390" xr:uid="{288B06C4-34A9-4DB6-803B-7874DB68BBD3}"/>
    <cellStyle name="Entrada 3 3 13" xfId="30429" xr:uid="{D93B376B-FB66-49CB-9304-D591012D70A3}"/>
    <cellStyle name="Entrada 3 3 14" xfId="30467" xr:uid="{957F37A6-26B6-40F7-A44B-6FDB5E7CDBF1}"/>
    <cellStyle name="Entrada 3 3 15" xfId="30503" xr:uid="{EE6D09A8-1F3D-4339-B744-BD2329694771}"/>
    <cellStyle name="Entrada 3 3 16" xfId="30535" xr:uid="{093BB275-D307-4FCE-91F7-0323CD562C92}"/>
    <cellStyle name="Entrada 3 3 17" xfId="30573" xr:uid="{E2E80A73-BEF0-44B5-84D5-823BEE2CA22D}"/>
    <cellStyle name="Entrada 3 3 18" xfId="29941" xr:uid="{AB75BEA7-C8EC-4125-9811-A457ECA790F1}"/>
    <cellStyle name="Entrada 3 3 19" xfId="30074" xr:uid="{17B766DC-8B02-4530-8ACB-4886E070C6A4}"/>
    <cellStyle name="Entrada 3 3 2" xfId="24355" xr:uid="{854B18D5-D3C6-4B0E-B80D-EA466ED73434}"/>
    <cellStyle name="Entrada 3 3 20" xfId="29135" xr:uid="{E61E36D4-389B-44BD-BFB7-0F7FAC4AC74B}"/>
    <cellStyle name="Entrada 3 3 21" xfId="30195" xr:uid="{1AFF25CD-E37E-463D-89EF-4D2185DFE1EC}"/>
    <cellStyle name="Entrada 3 3 22" xfId="29035" xr:uid="{AA957E3E-A7A3-4B5F-A12F-D1F266FBA538}"/>
    <cellStyle name="Entrada 3 3 23" xfId="30363" xr:uid="{C59CC166-F7D6-404B-91EF-3AC60BD3D7BA}"/>
    <cellStyle name="Entrada 3 3 24" xfId="29127" xr:uid="{0687D1BA-3E76-485D-BDE5-281C1816B09B}"/>
    <cellStyle name="Entrada 3 3 25" xfId="29943" xr:uid="{6358FC24-46B0-4B5B-8A0D-EB803F6872DD}"/>
    <cellStyle name="Entrada 3 3 26" xfId="30875" xr:uid="{105FE0E5-E197-4CEC-AD8E-A88E2C349852}"/>
    <cellStyle name="Entrada 3 3 27" xfId="30910" xr:uid="{5223E782-91DF-40B9-8B4F-92FA5B93CF6E}"/>
    <cellStyle name="Entrada 3 3 28" xfId="30946" xr:uid="{7E692FAD-4EB9-4F90-8050-36399AA97946}"/>
    <cellStyle name="Entrada 3 3 29" xfId="30626" xr:uid="{9E2251D5-9BAA-40FB-872A-CF7A597CA7CB}"/>
    <cellStyle name="Entrada 3 3 3" xfId="24674" xr:uid="{C6A7AE33-2D5B-47DA-BE5F-3BAE3407AC5F}"/>
    <cellStyle name="Entrada 3 3 30" xfId="29050" xr:uid="{C28597E4-038D-44BB-B0DD-7A54CECBBB49}"/>
    <cellStyle name="Entrada 3 3 31" xfId="31043" xr:uid="{FA97332D-ECCB-4D23-9483-F93BA8E2F03B}"/>
    <cellStyle name="Entrada 3 3 32" xfId="31077" xr:uid="{38844622-48C3-4747-912F-7C72FE17FC4C}"/>
    <cellStyle name="Entrada 3 3 33" xfId="31108" xr:uid="{553D9F7F-B3E5-4DE0-AF71-6A5E103D7F40}"/>
    <cellStyle name="Entrada 3 3 34" xfId="31141" xr:uid="{9F45A7EB-25AD-45D2-B29D-1CDFAE20AA7A}"/>
    <cellStyle name="Entrada 3 3 35" xfId="31174" xr:uid="{65A70AC5-4276-44DB-92AD-FC2711880437}"/>
    <cellStyle name="Entrada 3 3 36" xfId="31205" xr:uid="{D12E1372-B525-4F0D-8BC3-E9101BA5C347}"/>
    <cellStyle name="Entrada 3 3 37" xfId="31236" xr:uid="{D5A2C3ED-6F2A-4E56-8348-1D4238A09CFD}"/>
    <cellStyle name="Entrada 3 3 38" xfId="31268" xr:uid="{3DB49AD5-086E-483C-B502-F36A8F11F03B}"/>
    <cellStyle name="Entrada 3 3 39" xfId="31299" xr:uid="{EC39EFCA-E930-41E9-8A0A-40DD2760C2CD}"/>
    <cellStyle name="Entrada 3 3 4" xfId="24649" xr:uid="{FD9D81C9-2B90-4090-921A-95297B9DD7F2}"/>
    <cellStyle name="Entrada 3 3 40" xfId="31329" xr:uid="{822EF9EC-93EC-4392-BF12-294296C48EF9}"/>
    <cellStyle name="Entrada 3 3 41" xfId="31359" xr:uid="{688AC697-D31B-4141-B9EA-1C4A5F75840B}"/>
    <cellStyle name="Entrada 3 3 42" xfId="31390" xr:uid="{E22DC332-D105-4E4A-AAB7-7285ED232B35}"/>
    <cellStyle name="Entrada 3 3 43" xfId="32514" xr:uid="{19EA4DF9-A53F-4DB8-A006-C1209D5C77DF}"/>
    <cellStyle name="Entrada 3 3 44" xfId="32561" xr:uid="{9DF91B8F-D0FE-4035-9E2B-D94954C5868E}"/>
    <cellStyle name="Entrada 3 3 45" xfId="33688" xr:uid="{BBE1C300-1911-410E-BCBC-AEDD1D388FF2}"/>
    <cellStyle name="Entrada 3 3 5" xfId="29824" xr:uid="{802F2589-D7D6-407C-83D0-9FC439659F74}"/>
    <cellStyle name="Entrada 3 3 6" xfId="30180" xr:uid="{5260FAC4-F5CD-4F86-BCA1-3A850E15F02E}"/>
    <cellStyle name="Entrada 3 3 7" xfId="30226" xr:uid="{270C5471-5B0A-48F3-A9B8-4B7234459CC1}"/>
    <cellStyle name="Entrada 3 3 8" xfId="30017" xr:uid="{797C60E7-DC8B-482A-A388-E5FCDEC12797}"/>
    <cellStyle name="Entrada 3 3 9" xfId="30091" xr:uid="{742910C7-3808-420A-8D36-C805BD59BCEC}"/>
    <cellStyle name="Entrada 3 30" xfId="26299" xr:uid="{FECA1CAF-0BC9-48D0-94C9-397BA9688404}"/>
    <cellStyle name="Entrada 3 31" xfId="26628" xr:uid="{BE7954B2-D8D3-4BDE-8D7D-01183D6DBD82}"/>
    <cellStyle name="Entrada 3 32" xfId="26324" xr:uid="{C3C685F2-2926-4237-AC6B-B8F9F3613423}"/>
    <cellStyle name="Entrada 3 33" xfId="26110" xr:uid="{C8BE20A4-ED89-48E6-8678-EACD4412EF10}"/>
    <cellStyle name="Entrada 3 34" xfId="26053" xr:uid="{33561514-5BBE-4A5F-AD6A-D7AC65F15AB1}"/>
    <cellStyle name="Entrada 3 35" xfId="26009" xr:uid="{72A9E21C-CA98-4E8A-AD7C-959F47FF5483}"/>
    <cellStyle name="Entrada 3 36" xfId="26625" xr:uid="{97451AB6-9E94-4F4E-83EF-CDDA6AEEA063}"/>
    <cellStyle name="Entrada 3 37" xfId="26052" xr:uid="{F842BF57-FC5B-4E4C-9A70-8B84F1863F28}"/>
    <cellStyle name="Entrada 3 38" xfId="25990" xr:uid="{9423ABD0-0EAA-4597-AE2B-074E29F3E925}"/>
    <cellStyle name="Entrada 3 39" xfId="26463" xr:uid="{3CC9F9C1-1F0E-4938-98D9-382902620339}"/>
    <cellStyle name="Entrada 3 4" xfId="23971" xr:uid="{985A3631-E4F2-46B4-B727-793B09F282A3}"/>
    <cellStyle name="Entrada 3 40" xfId="25703" xr:uid="{7AEB84FC-9B74-444A-93D9-414DC72DD17B}"/>
    <cellStyle name="Entrada 3 41" xfId="26435" xr:uid="{D6111B99-300E-470D-8732-1B62E9CB301E}"/>
    <cellStyle name="Entrada 3 42" xfId="26062" xr:uid="{F98BDF9D-9420-4E1F-BD9A-1782E8941340}"/>
    <cellStyle name="Entrada 3 43" xfId="26425" xr:uid="{17AA6194-DBA7-40D5-AACA-DA467B72438D}"/>
    <cellStyle name="Entrada 3 44" xfId="25731" xr:uid="{7D770E5D-D1F5-440B-A854-61425C553A45}"/>
    <cellStyle name="Entrada 3 45" xfId="25723" xr:uid="{4C2233D6-CC62-4DD0-95B0-726E29ABFF56}"/>
    <cellStyle name="Entrada 3 46" xfId="26562" xr:uid="{52CE62F1-8FF5-4D47-8862-454B9A051421}"/>
    <cellStyle name="Entrada 3 47" xfId="26606" xr:uid="{CC79065B-EB0A-47A7-BB15-155869D4B6D3}"/>
    <cellStyle name="Entrada 3 48" xfId="26356" xr:uid="{DAE52A73-03FF-4AA5-8AE3-3AE68BFA1E75}"/>
    <cellStyle name="Entrada 3 49" xfId="26703" xr:uid="{EDC92377-BB50-40A4-A892-2BEFAED48936}"/>
    <cellStyle name="Entrada 3 5" xfId="24630" xr:uid="{75319B48-32BC-4581-B36F-C14E4D696291}"/>
    <cellStyle name="Entrada 3 50" xfId="26584" xr:uid="{A9AFB0DA-D531-4698-B61C-90D1F32915E4}"/>
    <cellStyle name="Entrada 3 51" xfId="26526" xr:uid="{FFDDAA8D-BA72-4B8F-AFDC-6BAFAA4940AB}"/>
    <cellStyle name="Entrada 3 52" xfId="25908" xr:uid="{A17E0CF2-9ED5-4499-9E5B-29327335B302}"/>
    <cellStyle name="Entrada 3 53" xfId="25733" xr:uid="{93D6B77C-9BCC-429E-AA02-F8A03D1A68CD}"/>
    <cellStyle name="Entrada 3 54" xfId="26698" xr:uid="{DCC66BC0-2CBA-4AB2-8AB1-78ABB2315AC9}"/>
    <cellStyle name="Entrada 3 55" xfId="26762" xr:uid="{A716DC9A-9C0C-4080-8B34-A9F5BE8B8170}"/>
    <cellStyle name="Entrada 3 56" xfId="26653" xr:uid="{55F15243-BBA7-49E6-A1E2-180EE434D4D4}"/>
    <cellStyle name="Entrada 3 57" xfId="25728" xr:uid="{281F7872-5736-4709-85EC-41FE267BC318}"/>
    <cellStyle name="Entrada 3 58" xfId="26499" xr:uid="{F0E92022-3A82-488C-BC81-785F2D5F9118}"/>
    <cellStyle name="Entrada 3 59" xfId="27460" xr:uid="{337A5B00-4F42-4FBF-853F-42FEA5B3E1C3}"/>
    <cellStyle name="Entrada 3 6" xfId="24615" xr:uid="{E21A50E6-C3FA-4F3C-9B63-ACC0ABD83223}"/>
    <cellStyle name="Entrada 3 60" xfId="27415" xr:uid="{F78F1968-8216-48F5-A024-551A24869748}"/>
    <cellStyle name="Entrada 3 61" xfId="27671" xr:uid="{F522C735-D66F-4DDA-8591-BB4F30E29DC9}"/>
    <cellStyle name="Entrada 3 62" xfId="27302" xr:uid="{454D81E8-EF5E-4BA1-AE35-FE51285D8542}"/>
    <cellStyle name="Entrada 3 63" xfId="27171" xr:uid="{FE2B4E30-58B3-428B-A282-1859F4C96EDA}"/>
    <cellStyle name="Entrada 3 64" xfId="27275" xr:uid="{A843BA38-4F69-4260-9443-FE3C2D6B4AB5}"/>
    <cellStyle name="Entrada 3 65" xfId="26796" xr:uid="{D8275F6E-D08E-499E-BCA1-4CBC0BD980DB}"/>
    <cellStyle name="Entrada 3 66" xfId="27359" xr:uid="{63FD8D24-A2F3-4EE3-81F3-4FDF436909A7}"/>
    <cellStyle name="Entrada 3 67" xfId="27431" xr:uid="{6D7E1D63-D280-4E80-8814-02108C471888}"/>
    <cellStyle name="Entrada 3 68" xfId="27453" xr:uid="{525E39EA-1BD0-4661-8745-501AE55E557E}"/>
    <cellStyle name="Entrada 3 69" xfId="27613" xr:uid="{004B799D-B746-4C9A-B9A5-319CF03CA732}"/>
    <cellStyle name="Entrada 3 7" xfId="25189" xr:uid="{421004E2-3BC7-4EBB-8AD7-AC7740B66158}"/>
    <cellStyle name="Entrada 3 70" xfId="27217" xr:uid="{E48B6626-D53E-4093-BFC0-22066F84CE00}"/>
    <cellStyle name="Entrada 3 71" xfId="27617" xr:uid="{63C593B8-C20F-4A3D-8EB2-23A4A9CF2875}"/>
    <cellStyle name="Entrada 3 72" xfId="27685" xr:uid="{8AA48207-20D8-422F-99A9-70A79AB154FE}"/>
    <cellStyle name="Entrada 3 73" xfId="27618" xr:uid="{49A76607-41A0-4AAC-AF2D-4669653EF2A9}"/>
    <cellStyle name="Entrada 3 74" xfId="27441" xr:uid="{D74D6929-DB79-4309-8B95-CEA5909F6FFE}"/>
    <cellStyle name="Entrada 3 75" xfId="27155" xr:uid="{406E1649-F492-438A-BCC5-171BD8A0448F}"/>
    <cellStyle name="Entrada 3 76" xfId="27344" xr:uid="{97BDE433-113B-4E7C-B3C9-1C875A1AD2B8}"/>
    <cellStyle name="Entrada 3 77" xfId="26896" xr:uid="{DB78AA60-4974-49B5-B383-B9AC0D085272}"/>
    <cellStyle name="Entrada 3 78" xfId="27178" xr:uid="{99F4935F-616F-46B1-966B-698C4BCA659E}"/>
    <cellStyle name="Entrada 3 79" xfId="27154" xr:uid="{B3B63332-98D0-429F-86DE-035488AEA236}"/>
    <cellStyle name="Entrada 3 8" xfId="25936" xr:uid="{0C1F6641-8289-4C1C-A323-5D093688DB3D}"/>
    <cellStyle name="Entrada 3 80" xfId="27637" xr:uid="{4BE61DD9-1F77-4C91-B6B7-C82DE2A78CBB}"/>
    <cellStyle name="Entrada 3 81" xfId="27657" xr:uid="{6D67A63B-CEA3-490D-9AEA-F3FBF8E0B88B}"/>
    <cellStyle name="Entrada 3 82" xfId="28294" xr:uid="{7A4A2180-09F6-46DF-9ACB-FC7E87F83C8B}"/>
    <cellStyle name="Entrada 3 83" xfId="27754" xr:uid="{F6FC5171-D070-4B04-BC56-AA4070D8CDF5}"/>
    <cellStyle name="Entrada 3 84" xfId="28159" xr:uid="{5E285EEC-AF21-483C-9A18-C6AD1B1472A6}"/>
    <cellStyle name="Entrada 3 85" xfId="28274" xr:uid="{A9BB8AC2-5435-4B1F-976D-78BCFE64489C}"/>
    <cellStyle name="Entrada 3 86" xfId="28222" xr:uid="{9B222A6E-233D-4BA1-8CE3-60F2621BC0E2}"/>
    <cellStyle name="Entrada 3 87" xfId="28429" xr:uid="{BE33B53B-E940-434D-8601-67CF0C2ED677}"/>
    <cellStyle name="Entrada 3 88" xfId="28332" xr:uid="{966E2ED3-ABBA-4294-8D9E-FD682CAF0AC9}"/>
    <cellStyle name="Entrada 3 89" xfId="29167" xr:uid="{ACB1DEA4-16C5-4F9E-ADD0-8794FEBFBD14}"/>
    <cellStyle name="Entrada 3 9" xfId="26150" xr:uid="{5C245228-05E5-49E5-915E-D40238AA69F8}"/>
    <cellStyle name="Entrada 3 90" xfId="30109" xr:uid="{24A5A45D-91EB-4CCF-A37B-AE113E8B055C}"/>
    <cellStyle name="Entrada 3 91" xfId="30075" xr:uid="{96D72E9E-165E-4DB8-93A6-67F20D174492}"/>
    <cellStyle name="Entrada 3 92" xfId="30142" xr:uid="{C1889A97-DD43-4A44-BC06-BD6683E7F915}"/>
    <cellStyle name="Entrada 3 93" xfId="29121" xr:uid="{3FDC167C-704F-45C9-9DEC-93649D8C8B25}"/>
    <cellStyle name="Entrada 3 94" xfId="29895" xr:uid="{1CDCCF0F-9A0E-4013-A510-142AA4EEE5AD}"/>
    <cellStyle name="Entrada 3 95" xfId="29929" xr:uid="{B8F41035-9C5C-4149-A616-E2AE21381418}"/>
    <cellStyle name="Entrada 3 96" xfId="29082" xr:uid="{A1F04859-CBF8-4C42-B53A-1B07486165C2}"/>
    <cellStyle name="Entrada 3 97" xfId="30158" xr:uid="{88C0E932-B235-49CA-A669-D1244C04DF9D}"/>
    <cellStyle name="Entrada 3 98" xfId="30053" xr:uid="{4B5461C2-F86F-4B04-A368-A5B19590DDAA}"/>
    <cellStyle name="Entrada 3 99" xfId="29144" xr:uid="{A7E9AC82-47A6-4FAF-82FF-610ADB1C36A1}"/>
    <cellStyle name="Euro" xfId="11540" xr:uid="{00000000-0005-0000-0000-00002A000000}"/>
    <cellStyle name="Euro 2" xfId="11604" xr:uid="{F180E580-A6D7-45F6-A96E-D51C5EB5532C}"/>
    <cellStyle name="Euro 3" xfId="12060" xr:uid="{00000000-0005-0000-0000-000034010000}"/>
    <cellStyle name="Excel Built-in Comma" xfId="17" xr:uid="{00000000-0005-0000-0000-000000000000}"/>
    <cellStyle name="Excel Built-in Comma [0]" xfId="163" xr:uid="{00000000-0005-0000-0000-000003000000}"/>
    <cellStyle name="Excel Built-in Comma [0] 1" xfId="12781" xr:uid="{E7B32606-95DB-49CD-ACB7-62301F50D967}"/>
    <cellStyle name="Excel Built-in Comma [0] 2" xfId="12780" xr:uid="{8E7C170A-1E72-4444-90FE-41AF92FB5BD1}"/>
    <cellStyle name="Excel Built-in Comma 1" xfId="12782" xr:uid="{5599EEF1-7070-4AF7-BE58-BD566F6F6CB8}"/>
    <cellStyle name="Excel Built-in Comma 2" xfId="162" xr:uid="{00000000-0005-0000-0000-000002000000}"/>
    <cellStyle name="Excel Built-in Comma 2 2" xfId="12783" xr:uid="{B5C2B295-F713-4AFB-9C15-F36ECE94CA1F}"/>
    <cellStyle name="Excel Built-in Normal" xfId="16" xr:uid="{00000000-0005-0000-0000-000001000000}"/>
    <cellStyle name="Excel Built-in Normal 1" xfId="12785" xr:uid="{1DC43749-2CC9-487E-AF20-217664E5CC12}"/>
    <cellStyle name="Excel Built-in Normal 1 2" xfId="12786" xr:uid="{611D6F62-465D-4E25-9F44-06130C95166E}"/>
    <cellStyle name="Excel Built-in Normal 2" xfId="265" xr:uid="{00000000-0005-0000-0000-000038010000}"/>
    <cellStyle name="Excel Built-in Normal 3" xfId="11952" xr:uid="{00000000-0005-0000-0000-000035010000}"/>
    <cellStyle name="Excel Built-in Normal 4" xfId="12784" xr:uid="{53F78D83-94F8-4B09-B642-5C033C2CF5D9}"/>
    <cellStyle name="Excel_BuiltIn_Comma" xfId="12787" xr:uid="{BA50E3D0-98FC-44AD-8F6E-CEF57BE091F0}"/>
    <cellStyle name="Explanatory Text" xfId="11541" xr:uid="{00000000-0005-0000-0000-00002B000000}"/>
    <cellStyle name="Good 2" xfId="11543" xr:uid="{00000000-0005-0000-0000-00002C000000}"/>
    <cellStyle name="Heading" xfId="164" xr:uid="{00000000-0005-0000-0000-000006000000}"/>
    <cellStyle name="Heading 1" xfId="165" xr:uid="{00000000-0005-0000-0000-000007000000}"/>
    <cellStyle name="Heading 1 2" xfId="11545" xr:uid="{00000000-0005-0000-0000-00002E000000}"/>
    <cellStyle name="Heading 2" xfId="11546" xr:uid="{00000000-0005-0000-0000-00002F000000}"/>
    <cellStyle name="Heading 3" xfId="11547" xr:uid="{00000000-0005-0000-0000-000030000000}"/>
    <cellStyle name="Heading 4" xfId="11544" xr:uid="{00000000-0005-0000-0000-00002D000000}"/>
    <cellStyle name="Heading 4 2" xfId="11549" xr:uid="{00000000-0005-0000-0000-000031000000}"/>
    <cellStyle name="Heading 5" xfId="12788" xr:uid="{12A10103-A2CA-4EB6-B5E1-ACB60B3DE62B}"/>
    <cellStyle name="Heading1" xfId="166" xr:uid="{00000000-0005-0000-0000-000008000000}"/>
    <cellStyle name="Heading1 1" xfId="167" xr:uid="{00000000-0005-0000-0000-000009000000}"/>
    <cellStyle name="Heading1 1 2" xfId="12790" xr:uid="{8F3F4B70-8A26-4BC4-A632-45F5221B65A8}"/>
    <cellStyle name="Heading1 2" xfId="168" xr:uid="{00000000-0005-0000-0000-00000A000000}"/>
    <cellStyle name="Heading1 3" xfId="12789" xr:uid="{282578F1-248F-476E-B73A-A7D608D20388}"/>
    <cellStyle name="Hipervínculo" xfId="73" builtinId="8"/>
    <cellStyle name="Hipervínculo 2" xfId="20" xr:uid="{00000000-0005-0000-0000-000002000000}"/>
    <cellStyle name="Hipervínculo 2 2" xfId="618" xr:uid="{00000000-0005-0000-0000-000004000000}"/>
    <cellStyle name="Hipervínculo 2 3" xfId="695" xr:uid="{931D4E34-55D6-4E77-963D-AB33F18BC16B}"/>
    <cellStyle name="Hipervínculo 3" xfId="266" xr:uid="{00000000-0005-0000-0000-000039010000}"/>
    <cellStyle name="Hipervínculo 4" xfId="713" xr:uid="{00000000-0005-0000-0000-0000A1020000}"/>
    <cellStyle name="Hipervínculo 5" xfId="12157" xr:uid="{00000000-0005-0000-0000-0000C7050000}"/>
    <cellStyle name="Hyperlink 2" xfId="267" xr:uid="{00000000-0005-0000-0000-00003A010000}"/>
    <cellStyle name="Incorrecto" xfId="453" builtinId="27" customBuiltin="1"/>
    <cellStyle name="Incorrecto 2" xfId="619" xr:uid="{00000000-0005-0000-0000-0000A3020000}"/>
    <cellStyle name="Incorrecto 3" xfId="29672" xr:uid="{792BFC27-C6B6-4810-88C7-45013D69C780}"/>
    <cellStyle name="Input 2" xfId="11551" xr:uid="{00000000-0005-0000-0000-000032000000}"/>
    <cellStyle name="Input 2 10" xfId="26095" xr:uid="{207AF97D-D1CD-4571-9E07-784879E4AD83}"/>
    <cellStyle name="Input 2 100" xfId="30354" xr:uid="{1C33FEC4-42C0-48F0-A6C1-CA4EFF5A741A}"/>
    <cellStyle name="Input 2 101" xfId="29984" xr:uid="{B8FDD278-8B28-4258-9174-B6ABD8AF6C57}"/>
    <cellStyle name="Input 2 102" xfId="30610" xr:uid="{521CA8FD-FC29-4CBB-8175-9E34B58B3A2B}"/>
    <cellStyle name="Input 2 103" xfId="30150" xr:uid="{5253524F-CFC7-4363-9508-A5D83CBD55EA}"/>
    <cellStyle name="Input 2 104" xfId="29884" xr:uid="{6FA84D83-B6D6-40B5-8244-71017B237482}"/>
    <cellStyle name="Input 2 105" xfId="30068" xr:uid="{8CC66485-DC45-467F-93A0-EA187DDB8A58}"/>
    <cellStyle name="Input 2 106" xfId="29896" xr:uid="{6F8BF1ED-9461-4515-9606-A4461D4F00BB}"/>
    <cellStyle name="Input 2 107" xfId="30334" xr:uid="{1F4842C4-942B-44EE-BB59-0CF5E576E72F}"/>
    <cellStyle name="Input 2 108" xfId="30087" xr:uid="{97FDC00B-D6AC-4F54-87B3-DEF9A4C627DA}"/>
    <cellStyle name="Input 2 109" xfId="30404" xr:uid="{458A6EBF-1238-4FB1-96E2-67951B002667}"/>
    <cellStyle name="Input 2 11" xfId="26519" xr:uid="{6A5D649D-1DF1-4DB6-B4DC-70377B9D0469}"/>
    <cellStyle name="Input 2 110" xfId="30431" xr:uid="{6B3FF42D-3F91-44DB-A3D6-1431D823F458}"/>
    <cellStyle name="Input 2 111" xfId="29923" xr:uid="{B49712C0-30EE-41E0-9612-7CB57D3B314F}"/>
    <cellStyle name="Input 2 112" xfId="29208" xr:uid="{A86B9097-0B1F-440F-ACB4-2699F9313B11}"/>
    <cellStyle name="Input 2 113" xfId="29954" xr:uid="{E5BD8216-179F-4AB6-8FC0-2AD74422B9BB}"/>
    <cellStyle name="Input 2 114" xfId="29887" xr:uid="{F8399EA3-C306-4204-B283-E1AE301AF93E}"/>
    <cellStyle name="Input 2 115" xfId="29052" xr:uid="{A76DD0FC-A203-4255-81D7-4C0B9BACF3A2}"/>
    <cellStyle name="Input 2 116" xfId="29067" xr:uid="{2830A1C0-8BEC-4E85-B6FA-0CAD12DB436C}"/>
    <cellStyle name="Input 2 117" xfId="30549" xr:uid="{2F371789-CABC-455B-9A17-32F6F2ECE3BE}"/>
    <cellStyle name="Input 2 118" xfId="30722" xr:uid="{8BB36E8F-9FAF-4D9C-96A2-2DD2DB1C88B1}"/>
    <cellStyle name="Input 2 119" xfId="29903" xr:uid="{A848EE53-88ED-43D6-93C4-FC6DF3054C65}"/>
    <cellStyle name="Input 2 12" xfId="26523" xr:uid="{A14F45CC-CC74-4F7A-AB97-18F935FFF7BD}"/>
    <cellStyle name="Input 2 120" xfId="29950" xr:uid="{1FF4F0F0-3709-4584-8D8D-A33BBBED0F77}"/>
    <cellStyle name="Input 2 121" xfId="30130" xr:uid="{DA2DB1F0-D645-4214-B653-1CE50CF6FB63}"/>
    <cellStyle name="Input 2 122" xfId="29156" xr:uid="{5C54E093-2885-467E-B705-0BEF18A01FD4}"/>
    <cellStyle name="Input 2 123" xfId="30625" xr:uid="{80D3A5EB-7E00-4D38-8750-C35AECE39A40}"/>
    <cellStyle name="Input 2 124" xfId="31251" xr:uid="{58CEFEC9-7FB4-4DEA-9667-595288754193}"/>
    <cellStyle name="Input 2 125" xfId="30040" xr:uid="{4A551CB0-A800-4761-82B7-434CB2ACAD1E}"/>
    <cellStyle name="Input 2 126" xfId="31931" xr:uid="{A0A5F2AE-D6B4-4A3D-9E5C-10EC7320EE23}"/>
    <cellStyle name="Input 2 127" xfId="33082" xr:uid="{0ED3AA7B-C608-4D8B-B49F-9A10E984B76A}"/>
    <cellStyle name="Input 2 13" xfId="26554" xr:uid="{A3828B1E-105A-4472-8F01-DF3D2D68EFE5}"/>
    <cellStyle name="Input 2 14" xfId="26306" xr:uid="{B5B7B8CC-41D4-4719-8FCE-E374B4576459}"/>
    <cellStyle name="Input 2 15" xfId="26037" xr:uid="{91E37308-242F-4E4B-B7D7-5BBA01B7C1EE}"/>
    <cellStyle name="Input 2 16" xfId="26477" xr:uid="{81EB15F7-4970-430C-8D5D-56F6512D89EE}"/>
    <cellStyle name="Input 2 17" xfId="25997" xr:uid="{3DD7A778-E4A4-409F-8829-EDA270A6C3B9}"/>
    <cellStyle name="Input 2 18" xfId="25696" xr:uid="{91349466-CB1E-4872-8145-C695392547D9}"/>
    <cellStyle name="Input 2 19" xfId="26024" xr:uid="{861EBB32-4599-4741-A009-9EC70D74AB3F}"/>
    <cellStyle name="Input 2 2" xfId="12651" xr:uid="{3E57D56D-622C-4AF0-9562-46C721774804}"/>
    <cellStyle name="Input 2 2 10" xfId="30340" xr:uid="{A116E0DE-3600-460C-8A17-E9E7E54ED169}"/>
    <cellStyle name="Input 2 2 11" xfId="30375" xr:uid="{CE00C2CA-FFCE-454E-9203-B588C0CCD008}"/>
    <cellStyle name="Input 2 2 12" xfId="30414" xr:uid="{2D2B367E-A875-4D31-8EE7-74E6CF3FF24F}"/>
    <cellStyle name="Input 2 2 13" xfId="30453" xr:uid="{7ED00A74-7104-4443-91AD-8FD204D2D139}"/>
    <cellStyle name="Input 2 2 14" xfId="30489" xr:uid="{5CAD9DCE-EF8A-4291-95BB-3423172027B9}"/>
    <cellStyle name="Input 2 2 15" xfId="30522" xr:uid="{0BADFB24-938E-4358-B287-1978E7A6574E}"/>
    <cellStyle name="Input 2 2 16" xfId="30558" xr:uid="{811FBBA7-C50B-4D29-8F2B-3BCED80AAB9B}"/>
    <cellStyle name="Input 2 2 17" xfId="30595" xr:uid="{9A9DE675-B7B2-4331-9B9E-07B2DEBB3569}"/>
    <cellStyle name="Input 2 2 18" xfId="30630" xr:uid="{EE929CFD-27BB-44D7-AA9A-7E95D929EB60}"/>
    <cellStyle name="Input 2 2 19" xfId="30663" xr:uid="{97DE27D4-9A0D-4C59-988D-ED7A1D4915B5}"/>
    <cellStyle name="Input 2 2 2" xfId="24485" xr:uid="{5DE6BA86-E533-4DFB-92EB-40C6985CD54E}"/>
    <cellStyle name="Input 2 2 20" xfId="30694" xr:uid="{4C0EA650-90A9-48EA-A275-310FAD9B8D99}"/>
    <cellStyle name="Input 2 2 21" xfId="30730" xr:uid="{0B059B80-7032-4286-8B9C-703DB7A01334}"/>
    <cellStyle name="Input 2 2 22" xfId="30762" xr:uid="{5F612CCE-55D2-4404-9E68-4B4AB5742C10}"/>
    <cellStyle name="Input 2 2 23" xfId="30796" xr:uid="{00286B1A-8703-4CB2-8B62-60CAD2824372}"/>
    <cellStyle name="Input 2 2 24" xfId="30829" xr:uid="{8E45B61E-A137-4A34-84D8-DC3B92A796E0}"/>
    <cellStyle name="Input 2 2 25" xfId="30862" xr:uid="{C400347A-3F8A-4FD0-BE27-9448CD135D8D}"/>
    <cellStyle name="Input 2 2 26" xfId="30895" xr:uid="{200DD967-2884-4D67-976C-15228C9ED35E}"/>
    <cellStyle name="Input 2 2 27" xfId="30930" xr:uid="{F83BD896-8EF2-45D4-A24E-6F663C9D462E}"/>
    <cellStyle name="Input 2 2 28" xfId="30965" xr:uid="{94A6C156-997A-4C4B-B55F-520C65407F3A}"/>
    <cellStyle name="Input 2 2 29" xfId="30998" xr:uid="{81D72A58-310F-4AA1-87EF-A62C6B783FEF}"/>
    <cellStyle name="Input 2 2 3" xfId="24679" xr:uid="{198F8227-B2C9-4E42-A679-6899721C7744}"/>
    <cellStyle name="Input 2 2 30" xfId="31030" xr:uid="{F846216A-37D0-4A25-875E-FE9E033BC5FC}"/>
    <cellStyle name="Input 2 2 31" xfId="31063" xr:uid="{07E1AEEE-5CF5-4D81-975D-0A03884D1813}"/>
    <cellStyle name="Input 2 2 32" xfId="31095" xr:uid="{E1AAB323-3B88-40B2-963A-FFAD1D6C4116}"/>
    <cellStyle name="Input 2 2 33" xfId="31128" xr:uid="{4201CE97-ACF9-4585-AB4C-89B456AD3DFF}"/>
    <cellStyle name="Input 2 2 34" xfId="31160" xr:uid="{55FD6DB3-6962-4428-B489-DE11BE69B525}"/>
    <cellStyle name="Input 2 2 35" xfId="31192" xr:uid="{918E9EB7-BAFE-4D09-94B2-42163DA6B424}"/>
    <cellStyle name="Input 2 2 36" xfId="31222" xr:uid="{0E66C58D-B869-4317-9ACB-8439FA7208D7}"/>
    <cellStyle name="Input 2 2 37" xfId="31255" xr:uid="{B86E96DC-BA60-4E6C-94A0-C14AE1990BF3}"/>
    <cellStyle name="Input 2 2 38" xfId="31286" xr:uid="{C7EC0F3F-BB38-4E4F-8CA8-D6B73C0A209D}"/>
    <cellStyle name="Input 2 2 39" xfId="31316" xr:uid="{337AD4CA-8697-4601-9DCA-4B6F202F79EB}"/>
    <cellStyle name="Input 2 2 4" xfId="24671" xr:uid="{26BBE76B-264D-44C3-8CC7-86257783793A}"/>
    <cellStyle name="Input 2 2 40" xfId="31346" xr:uid="{B5EBB5B9-E348-48D3-AA8C-09B04D4832B1}"/>
    <cellStyle name="Input 2 2 41" xfId="31376" xr:uid="{B35667B3-721B-4B7A-8E74-1CE7CEA40F15}"/>
    <cellStyle name="Input 2 2 42" xfId="31407" xr:uid="{718AEF9B-2E9A-45B8-8D34-17C99B513F31}"/>
    <cellStyle name="Input 2 2 43" xfId="32544" xr:uid="{4428BE6A-27BB-4BA3-8741-E830ABCDA7B9}"/>
    <cellStyle name="Input 2 2 44" xfId="32578" xr:uid="{3FD0F1D8-96EC-4DC0-AC18-ECFDA068296D}"/>
    <cellStyle name="Input 2 2 45" xfId="33705" xr:uid="{25329A61-1AC2-4E12-B026-B3980521EAF0}"/>
    <cellStyle name="Input 2 2 5" xfId="29864" xr:uid="{1FE030F4-A326-43C6-B1D3-3A0D7ECF88B1}"/>
    <cellStyle name="Input 2 2 6" xfId="30202" xr:uid="{437D0254-3F0D-48B6-B5BF-FBEF22789412}"/>
    <cellStyle name="Input 2 2 7" xfId="30244" xr:uid="{B47C9060-13D9-40CC-997B-7B34317C81B0}"/>
    <cellStyle name="Input 2 2 8" xfId="30275" xr:uid="{B1735FB5-E08F-4302-8736-F9E32BA9A872}"/>
    <cellStyle name="Input 2 2 9" xfId="30306" xr:uid="{748BFB2A-033F-48A6-A2A1-F10B4585961C}"/>
    <cellStyle name="Input 2 20" xfId="25845" xr:uid="{75A44D5B-4DF2-4710-9F4F-853835BF4F90}"/>
    <cellStyle name="Input 2 21" xfId="26054" xr:uid="{9DA1D58B-15ED-44C0-B0CE-4579A90F99DF}"/>
    <cellStyle name="Input 2 22" xfId="26587" xr:uid="{62E3EC28-B829-444C-A937-54E985A13C28}"/>
    <cellStyle name="Input 2 23" xfId="26134" xr:uid="{489195C6-E0A0-4E8D-8E69-1352721CA65B}"/>
    <cellStyle name="Input 2 24" xfId="26385" xr:uid="{32D5BEAB-456E-429F-84E6-32726ECAB2D4}"/>
    <cellStyle name="Input 2 25" xfId="26305" xr:uid="{DE402954-64F9-4DA2-829A-9035977DE873}"/>
    <cellStyle name="Input 2 26" xfId="25737" xr:uid="{0DDE4687-7925-4248-B4FD-C326572AB15A}"/>
    <cellStyle name="Input 2 27" xfId="25932" xr:uid="{F746C30D-BF86-466D-BB7A-6046ABB07465}"/>
    <cellStyle name="Input 2 28" xfId="25787" xr:uid="{BA5B70DE-601F-428B-9978-DEB9F00FEC3C}"/>
    <cellStyle name="Input 2 29" xfId="26325" xr:uid="{A7964E13-A145-4CED-9A66-04310D645A37}"/>
    <cellStyle name="Input 2 3" xfId="12677" xr:uid="{D775A066-1B76-4EBD-B0E1-B97D14B6D5C2}"/>
    <cellStyle name="Input 2 3 10" xfId="29117" xr:uid="{A3AD5DD7-9A62-430A-88A8-AE31912C121D}"/>
    <cellStyle name="Input 2 3 11" xfId="29026" xr:uid="{28D0627E-1B3F-4572-9087-E238F2493092}"/>
    <cellStyle name="Input 2 3 12" xfId="30391" xr:uid="{5CE741DC-9B5E-4B11-9D1E-24D1BC6DF6F4}"/>
    <cellStyle name="Input 2 3 13" xfId="30430" xr:uid="{06DAA616-2FDC-4AFC-8F61-285639F66E23}"/>
    <cellStyle name="Input 2 3 14" xfId="30468" xr:uid="{7AD0660E-1A54-413F-9C5C-FBECD64DC811}"/>
    <cellStyle name="Input 2 3 15" xfId="30504" xr:uid="{37DF99B9-088C-46D1-BA9F-058CF75CA03B}"/>
    <cellStyle name="Input 2 3 16" xfId="30536" xr:uid="{D8824A33-E1DE-4254-86C9-AC516D8E3671}"/>
    <cellStyle name="Input 2 3 17" xfId="30574" xr:uid="{4AE9BE4C-51EE-47E2-924A-AC724527EBCE}"/>
    <cellStyle name="Input 2 3 18" xfId="30609" xr:uid="{D53E0BD9-69CD-4A54-A27C-203D44816C24}"/>
    <cellStyle name="Input 2 3 19" xfId="30128" xr:uid="{FD9A7D77-701C-4F32-8C71-59395DED54C6}"/>
    <cellStyle name="Input 2 3 2" xfId="24511" xr:uid="{92C08805-AAAC-4AE2-9729-4CC9578BBD3E}"/>
    <cellStyle name="Input 2 3 20" xfId="30676" xr:uid="{D296543A-84B6-4474-8937-BE81DE52B665}"/>
    <cellStyle name="Input 2 3 21" xfId="30707" xr:uid="{66180DD0-CD93-4A0C-9693-0B67D9D138AA}"/>
    <cellStyle name="Input 2 3 22" xfId="30743" xr:uid="{0EED41F7-0C35-4884-920D-640DAE38BA56}"/>
    <cellStyle name="Input 2 3 23" xfId="30776" xr:uid="{31766D2F-1A4F-448D-8C99-2ED710542918}"/>
    <cellStyle name="Input 2 3 24" xfId="30809" xr:uid="{10ADA576-8C99-4A1B-9FE3-B7BD52FD22D5}"/>
    <cellStyle name="Input 2 3 25" xfId="30842" xr:uid="{9FCA6D4E-CB87-4F1F-81ED-925BDB98E749}"/>
    <cellStyle name="Input 2 3 26" xfId="30876" xr:uid="{EEB0CD9D-7EC8-45F1-99D6-34931FD1A01F}"/>
    <cellStyle name="Input 2 3 27" xfId="30911" xr:uid="{8CC1A46E-8B67-4A68-9E19-6BF1833D1D0F}"/>
    <cellStyle name="Input 2 3 28" xfId="30947" xr:uid="{23DB5097-0D23-48D1-8B59-F4BA47104D42}"/>
    <cellStyle name="Input 2 3 29" xfId="30978" xr:uid="{D78CD862-3E20-40AE-8157-CA07AB0501C3}"/>
    <cellStyle name="Input 2 3 3" xfId="24700" xr:uid="{A7A95566-1968-46F0-A4A0-0DE3DCE9FBC2}"/>
    <cellStyle name="Input 2 3 30" xfId="31011" xr:uid="{63660051-EC92-4693-A176-7E1B5F063208}"/>
    <cellStyle name="Input 2 3 31" xfId="31044" xr:uid="{CEAA7B6C-D6C0-433B-B6B7-30895C5E610B}"/>
    <cellStyle name="Input 2 3 32" xfId="31078" xr:uid="{6E762923-9944-4BF3-8F78-FDAD0327149C}"/>
    <cellStyle name="Input 2 3 33" xfId="31109" xr:uid="{AE528044-B0AC-46A1-8D2D-E86BA8FF2801}"/>
    <cellStyle name="Input 2 3 34" xfId="31142" xr:uid="{3DD64D4F-51FD-4715-A5FC-1C860FDA9A4B}"/>
    <cellStyle name="Input 2 3 35" xfId="31175" xr:uid="{32598C29-C0B6-4238-B230-34D460432711}"/>
    <cellStyle name="Input 2 3 36" xfId="31206" xr:uid="{AD668416-E376-48BE-B2F8-2DB912507782}"/>
    <cellStyle name="Input 2 3 37" xfId="31237" xr:uid="{91DB7752-A01E-4A9E-9954-4ACF8B157521}"/>
    <cellStyle name="Input 2 3 38" xfId="31269" xr:uid="{924C9B76-F45C-4747-975A-2CC74204CD85}"/>
    <cellStyle name="Input 2 3 39" xfId="31300" xr:uid="{9800373B-3131-481D-AF2E-7D1EF3675622}"/>
    <cellStyle name="Input 2 3 4" xfId="24648" xr:uid="{0A375C06-F542-4C6F-940A-FE3E70DD1F9E}"/>
    <cellStyle name="Input 2 3 40" xfId="31330" xr:uid="{D065B735-132F-450E-B573-3975199A164C}"/>
    <cellStyle name="Input 2 3 41" xfId="31360" xr:uid="{1CBAFD51-6E41-48C6-BDD4-2C707DD6D02F}"/>
    <cellStyle name="Input 2 3 42" xfId="31391" xr:uid="{648318C5-0CBD-4C5B-9E2E-8B2825F2A680}"/>
    <cellStyle name="Input 2 3 43" xfId="32515" xr:uid="{94CD8E27-B5E9-4880-8D48-C49013A9AA6C}"/>
    <cellStyle name="Input 2 3 44" xfId="32562" xr:uid="{E30A7658-1B36-4728-BE5F-3CD3C8F941D9}"/>
    <cellStyle name="Input 2 3 45" xfId="33689" xr:uid="{CBD37774-1985-408A-A47D-BE882AB0EEF8}"/>
    <cellStyle name="Input 2 3 5" xfId="29825" xr:uid="{A3A5A02A-188A-47D1-9FD7-4ACC52B0045A}"/>
    <cellStyle name="Input 2 3 6" xfId="30181" xr:uid="{04065893-734B-4781-9D30-5920D5610781}"/>
    <cellStyle name="Input 2 3 7" xfId="30227" xr:uid="{9C82280B-2B21-4657-B055-E0B3D7F5EBDB}"/>
    <cellStyle name="Input 2 3 8" xfId="30168" xr:uid="{7C532A6F-A7CC-43DA-8830-56DBBD9AFE01}"/>
    <cellStyle name="Input 2 3 9" xfId="29978" xr:uid="{23D17F7C-8083-4341-9FBD-F550970549ED}"/>
    <cellStyle name="Input 2 30" xfId="26629" xr:uid="{9E404004-D728-4CE6-AD7B-1F1681C4A505}"/>
    <cellStyle name="Input 2 31" xfId="26018" xr:uid="{E0D2C68A-EF83-4474-A06A-4C8A7D0894DF}"/>
    <cellStyle name="Input 2 32" xfId="25336" xr:uid="{D1F42E11-3DAF-423C-9AB8-91B2805789FF}"/>
    <cellStyle name="Input 2 33" xfId="26462" xr:uid="{25C69629-D42A-419A-8E67-BF27E387FCE3}"/>
    <cellStyle name="Input 2 34" xfId="26383" xr:uid="{920CDC71-5B56-48C5-A6D9-92C38506E160}"/>
    <cellStyle name="Input 2 35" xfId="26494" xr:uid="{D2DDB81B-932B-4A58-BC8E-E328B469982C}"/>
    <cellStyle name="Input 2 36" xfId="26366" xr:uid="{CF3605B6-E753-46DE-A75C-9D88FD661B40}"/>
    <cellStyle name="Input 2 37" xfId="25792" xr:uid="{2A239A1C-C5B2-4652-B0E6-28883FB9DC19}"/>
    <cellStyle name="Input 2 38" xfId="26026" xr:uid="{DA3D6C63-6887-44DD-A750-3E5EAAF9F0B7}"/>
    <cellStyle name="Input 2 39" xfId="26131" xr:uid="{562A3C02-51C6-48E6-AF15-A7E48610AB9B}"/>
    <cellStyle name="Input 2 4" xfId="23972" xr:uid="{49F80795-743A-422D-8ACA-63AB49DD14C2}"/>
    <cellStyle name="Input 2 40" xfId="26666" xr:uid="{F1989304-B41B-4500-9469-FAB9CCBE636C}"/>
    <cellStyle name="Input 2 41" xfId="26455" xr:uid="{AEC37084-C910-4CAA-BC7F-65699C6F1948}"/>
    <cellStyle name="Input 2 42" xfId="26541" xr:uid="{4FD661A1-D3FA-42BB-8361-B2AF8B9CB90B}"/>
    <cellStyle name="Input 2 43" xfId="26444" xr:uid="{00B2299A-0B08-41D2-921F-4688F3B28D50}"/>
    <cellStyle name="Input 2 44" xfId="26662" xr:uid="{E5F1CD44-3BF7-44E8-9392-8311D7DC5B76}"/>
    <cellStyle name="Input 2 45" xfId="26336" xr:uid="{11C3BBAF-38B4-49A9-81C5-66E913500FE1}"/>
    <cellStyle name="Input 2 46" xfId="26314" xr:uid="{4800E191-FA77-4D99-8A91-0F9A548F4D68}"/>
    <cellStyle name="Input 2 47" xfId="25920" xr:uid="{84880F43-559C-4900-8880-3892B0475E9E}"/>
    <cellStyle name="Input 2 48" xfId="26581" xr:uid="{803FD359-D639-4852-A8FC-E5656924A00D}"/>
    <cellStyle name="Input 2 49" xfId="26530" xr:uid="{F8EFADAF-0DD7-4744-877E-8A8E36700A8C}"/>
    <cellStyle name="Input 2 5" xfId="24631" xr:uid="{4948362D-1B0D-4C93-9CEF-E4C17A6E093E}"/>
    <cellStyle name="Input 2 50" xfId="26424" xr:uid="{6079FC26-D253-4651-BCFB-520A46A210DF}"/>
    <cellStyle name="Input 2 51" xfId="26295" xr:uid="{DC368FD7-EF41-4051-8A1F-E5FBFE5B257A}"/>
    <cellStyle name="Input 2 52" xfId="26711" xr:uid="{94382565-DDB9-4A7E-9017-21A4929D6950}"/>
    <cellStyle name="Input 2 53" xfId="25969" xr:uid="{54FF7289-D54A-4A4E-99E2-35536CF15A96}"/>
    <cellStyle name="Input 2 54" xfId="26118" xr:uid="{4F186FA6-B9A4-4366-B4B2-2071B457F543}"/>
    <cellStyle name="Input 2 55" xfId="26199" xr:uid="{9F6D6EC0-AEC1-4C8A-A452-6C49E46F3B79}"/>
    <cellStyle name="Input 2 56" xfId="26712" xr:uid="{EAE41012-A2E6-4B0B-AE5D-4386BFC5617D}"/>
    <cellStyle name="Input 2 57" xfId="26758" xr:uid="{6B2FB9FB-06DC-4AE1-856C-FACE02F11E3A}"/>
    <cellStyle name="Input 2 58" xfId="26744" xr:uid="{98843463-0E6B-4EB1-B644-353F4D2509C9}"/>
    <cellStyle name="Input 2 59" xfId="27375" xr:uid="{6C442260-A20F-4E7B-8229-6456CEC045B5}"/>
    <cellStyle name="Input 2 6" xfId="24612" xr:uid="{A0F395E0-2DA5-4316-A149-C2D04E170D02}"/>
    <cellStyle name="Input 2 60" xfId="27265" xr:uid="{FF478D2A-7D6E-42C2-BDBF-ADDD67F1FCAD}"/>
    <cellStyle name="Input 2 61" xfId="27597" xr:uid="{90DB1D80-DAE1-49E2-9901-6F5000C58C96}"/>
    <cellStyle name="Input 2 62" xfId="27336" xr:uid="{E810B5BF-0A59-4257-856D-C8BD5EFCE8C4}"/>
    <cellStyle name="Input 2 63" xfId="27337" xr:uid="{70633A6B-3D16-4CE2-A1EE-4A125428BE4D}"/>
    <cellStyle name="Input 2 64" xfId="27480" xr:uid="{C00B5578-FA07-407B-A8AC-DB31DFEF1CB7}"/>
    <cellStyle name="Input 2 65" xfId="27321" xr:uid="{EB0F3712-6227-4C33-AD4C-962EE72D3C67}"/>
    <cellStyle name="Input 2 66" xfId="26894" xr:uid="{70C85D7D-A7CB-463E-9D67-4C1151A921C3}"/>
    <cellStyle name="Input 2 67" xfId="26804" xr:uid="{E7B1BF92-4969-44BB-AE5E-FB30734CBBCF}"/>
    <cellStyle name="Input 2 68" xfId="27631" xr:uid="{5BBB6FFD-CC53-446C-BE9A-A2A9F1C118F1}"/>
    <cellStyle name="Input 2 69" xfId="27669" xr:uid="{D914D885-07BC-4B06-85F1-75C5008D1C66}"/>
    <cellStyle name="Input 2 7" xfId="25190" xr:uid="{960353BA-BE0D-419C-9D1E-D6166A4BF94A}"/>
    <cellStyle name="Input 2 70" xfId="27210" xr:uid="{8D165150-B497-4ED0-9A55-A9715773A5FC}"/>
    <cellStyle name="Input 2 71" xfId="26809" xr:uid="{7C234840-6818-48AA-8C5C-80C0AD29DF1F}"/>
    <cellStyle name="Input 2 72" xfId="27720" xr:uid="{0976C0F5-8FCF-4285-AA9A-00028AD028BC}"/>
    <cellStyle name="Input 2 73" xfId="27402" xr:uid="{BF324E9A-C958-4B0F-AB3F-17A6A5FC5257}"/>
    <cellStyle name="Input 2 74" xfId="27725" xr:uid="{432A95C3-EEBA-4477-976F-A231A9C44F3A}"/>
    <cellStyle name="Input 2 75" xfId="27595" xr:uid="{D00F0038-5BC7-40DC-B03E-FF81059A052E}"/>
    <cellStyle name="Input 2 76" xfId="27684" xr:uid="{E1AA7F37-DAA7-4EEC-B32C-5C36B3E41214}"/>
    <cellStyle name="Input 2 77" xfId="27710" xr:uid="{10A593DD-992B-4986-B294-0F6D3E1E021D}"/>
    <cellStyle name="Input 2 78" xfId="27629" xr:uid="{171C05B1-A03B-49EF-9301-29DC031468CA}"/>
    <cellStyle name="Input 2 79" xfId="27416" xr:uid="{A95351A1-F13E-42D0-BF82-504C1C49EC43}"/>
    <cellStyle name="Input 2 8" xfId="25937" xr:uid="{857B3F86-3D23-4EC2-BBDD-A601189EB252}"/>
    <cellStyle name="Input 2 80" xfId="27747" xr:uid="{ABC2D604-E08A-42F1-8B70-09AF9314AFA2}"/>
    <cellStyle name="Input 2 81" xfId="27727" xr:uid="{D58F867F-D9C3-48AB-B283-E97A36171212}"/>
    <cellStyle name="Input 2 82" xfId="28317" xr:uid="{95216226-1F62-4CA9-AC93-5C056D4505EC}"/>
    <cellStyle name="Input 2 83" xfId="28273" xr:uid="{37C0F66F-2C54-4062-8909-7DC0D5A23B05}"/>
    <cellStyle name="Input 2 84" xfId="28446" xr:uid="{BFF9298F-049C-405A-B1FD-5D50F1372F26}"/>
    <cellStyle name="Input 2 85" xfId="28284" xr:uid="{0CC742C9-E272-4EC0-ABB3-5268F088B977}"/>
    <cellStyle name="Input 2 86" xfId="28451" xr:uid="{70484A18-DEE8-436A-AB8F-ED1C1F0AFFA4}"/>
    <cellStyle name="Input 2 87" xfId="28113" xr:uid="{6ED56891-CE74-4CDC-8CF1-A00A04368D74}"/>
    <cellStyle name="Input 2 88" xfId="28319" xr:uid="{5280CBA4-F988-4BD2-B79D-B54B381C413A}"/>
    <cellStyle name="Input 2 89" xfId="29074" xr:uid="{8D799D10-3FDB-482B-87D9-A62B11BA4B68}"/>
    <cellStyle name="Input 2 9" xfId="26025" xr:uid="{B4712266-B4CD-4010-807F-251AD9A0E91C}"/>
    <cellStyle name="Input 2 90" xfId="30034" xr:uid="{7F9BDD65-8327-400F-85DC-200B5B35A273}"/>
    <cellStyle name="Input 2 91" xfId="30090" xr:uid="{D04B8F22-76AB-4A9E-B3DB-D474D1C0F133}"/>
    <cellStyle name="Input 2 92" xfId="29018" xr:uid="{F3F2BA26-E220-4DF2-904E-7922DE173776}"/>
    <cellStyle name="Input 2 93" xfId="29047" xr:uid="{6B0A5165-5931-48B5-BFE3-38DAE7B96191}"/>
    <cellStyle name="Input 2 94" xfId="28892" xr:uid="{0D74ACB8-CA93-4121-BFAE-8EEFC8E5177F}"/>
    <cellStyle name="Input 2 95" xfId="29994" xr:uid="{1B195BBC-4A1A-499C-857B-CE4FF4E0DE04}"/>
    <cellStyle name="Input 2 96" xfId="29901" xr:uid="{6AC19723-6B81-42FD-89CF-74570E9444C7}"/>
    <cellStyle name="Input 2 97" xfId="29883" xr:uid="{0B6508FC-6EA8-497E-BE81-970CC9725D36}"/>
    <cellStyle name="Input 2 98" xfId="29207" xr:uid="{1E039F21-16D5-4E03-A87E-5153A531614E}"/>
    <cellStyle name="Input 2 99" xfId="29921" xr:uid="{F4A64B63-199E-4148-AB77-81A094E61C60}"/>
    <cellStyle name="Intermitente" xfId="782" xr:uid="{291B5DD6-96DB-46D5-942F-48552C574993}"/>
    <cellStyle name="Linked Cell 2" xfId="11553" xr:uid="{00000000-0005-0000-0000-000033000000}"/>
    <cellStyle name="Millares" xfId="1" builtinId="3"/>
    <cellStyle name="Millares [0]" xfId="65" builtinId="6"/>
    <cellStyle name="Millares [0] 10" xfId="294" xr:uid="{00000000-0005-0000-0000-00003F010000}"/>
    <cellStyle name="Millares [0] 10 10" xfId="8839" xr:uid="{00000000-0005-0000-0000-00003F010000}"/>
    <cellStyle name="Millares [0] 10 10 2" xfId="21308" xr:uid="{24D9AFD9-CCDF-4172-83F9-2FABD2C89A55}"/>
    <cellStyle name="Millares [0] 10 11" xfId="10745" xr:uid="{00000000-0005-0000-0000-00003F010000}"/>
    <cellStyle name="Millares [0] 10 11 2" xfId="23211" xr:uid="{AE522D0B-3E0A-4B1E-BCFD-AFB73F4B4D8F}"/>
    <cellStyle name="Millares [0] 10 12" xfId="11225" xr:uid="{00000000-0005-0000-0000-00003F010000}"/>
    <cellStyle name="Millares [0] 10 12 2" xfId="23690" xr:uid="{27BA0B0B-5029-481D-93CF-4F5AB5F5370D}"/>
    <cellStyle name="Millares [0] 10 13" xfId="12366" xr:uid="{8A98EB24-B5A5-4B8D-B900-888B71B278CD}"/>
    <cellStyle name="Millares [0] 10 13 2" xfId="24200" xr:uid="{4CE57EE5-531B-465F-8489-FF8E3592C451}"/>
    <cellStyle name="Millares [0] 10 14" xfId="13005" xr:uid="{2876EEA9-5D37-4BD0-8CD7-A2ED0D2A9D44}"/>
    <cellStyle name="Millares [0] 10 15" xfId="24908" xr:uid="{90BDD22A-6592-450C-8725-CA7318087969}"/>
    <cellStyle name="Millares [0] 10 16" xfId="25536" xr:uid="{001B05F3-4A27-43FC-8BBA-4A1E8584C883}"/>
    <cellStyle name="Millares [0] 10 17" xfId="26999" xr:uid="{B31A7B10-83BD-408A-9BBC-038C9CFB20EB}"/>
    <cellStyle name="Millares [0] 10 18" xfId="27958" xr:uid="{B9D3A234-BB8E-4603-BE59-49D044899EC9}"/>
    <cellStyle name="Millares [0] 10 19" xfId="28678" xr:uid="{31AEA99D-0D40-46E2-B535-1DFF032DA615}"/>
    <cellStyle name="Millares [0] 10 2" xfId="587" xr:uid="{00000000-0005-0000-0000-000007000000}"/>
    <cellStyle name="Millares [0] 10 2 10" xfId="10921" xr:uid="{00000000-0005-0000-0000-000007000000}"/>
    <cellStyle name="Millares [0] 10 2 10 2" xfId="23387" xr:uid="{58A0B2C0-86F1-4520-A870-28DBF327353C}"/>
    <cellStyle name="Millares [0] 10 2 11" xfId="11401" xr:uid="{00000000-0005-0000-0000-000007000000}"/>
    <cellStyle name="Millares [0] 10 2 11 2" xfId="23866" xr:uid="{E1D69453-8D50-4656-8A80-33FCA22EF278}"/>
    <cellStyle name="Millares [0] 10 2 12" xfId="12544" xr:uid="{91CE7C65-7650-490B-BCD3-339ECA0FE0C0}"/>
    <cellStyle name="Millares [0] 10 2 12 2" xfId="24378" xr:uid="{1A0E9E87-53A0-47C6-83A3-F9B8CD98FF21}"/>
    <cellStyle name="Millares [0] 10 2 13" xfId="13182" xr:uid="{876FC96D-FA27-4CE1-962D-860A8A985E14}"/>
    <cellStyle name="Millares [0] 10 2 14" xfId="25084" xr:uid="{80A68522-F821-4258-B870-354676D7674D}"/>
    <cellStyle name="Millares [0] 10 2 15" xfId="25759" xr:uid="{A75AC340-1A48-4628-9689-3EED0301A9DA}"/>
    <cellStyle name="Millares [0] 10 2 16" xfId="27196" xr:uid="{EF051EFF-8C1B-41AF-B0A6-51BA31C21AEC}"/>
    <cellStyle name="Millares [0] 10 2 17" xfId="28147" xr:uid="{589E8F84-007B-4E2B-8B3C-F149A22D2EA1}"/>
    <cellStyle name="Millares [0] 10 2 18" xfId="28883" xr:uid="{7B34EF25-6132-44B6-8DBF-E2331E7ED325}"/>
    <cellStyle name="Millares [0] 10 2 19" xfId="31799" xr:uid="{61494127-682D-4200-B386-9191AD3C00A6}"/>
    <cellStyle name="Millares [0] 10 2 2" xfId="1666" xr:uid="{00000000-0005-0000-0000-000007000000}"/>
    <cellStyle name="Millares [0] 10 2 2 2" xfId="3590" xr:uid="{00000000-0005-0000-0000-000007000000}"/>
    <cellStyle name="Millares [0] 10 2 2 2 2" xfId="16063" xr:uid="{0ABADA34-979B-4684-A6B2-A99660A95861}"/>
    <cellStyle name="Millares [0] 10 2 2 3" xfId="5541" xr:uid="{00000000-0005-0000-0000-000007000000}"/>
    <cellStyle name="Millares [0] 10 2 2 3 2" xfId="18013" xr:uid="{07B1CEB6-0A3E-4F47-9821-9E2CC0A156B0}"/>
    <cellStyle name="Millares [0] 10 2 2 4" xfId="7471" xr:uid="{00000000-0005-0000-0000-000007000000}"/>
    <cellStyle name="Millares [0] 10 2 2 4 2" xfId="19942" xr:uid="{7273CEAF-E059-490D-8EBD-1BE9F346AF8F}"/>
    <cellStyle name="Millares [0] 10 2 2 5" xfId="9481" xr:uid="{00000000-0005-0000-0000-000007000000}"/>
    <cellStyle name="Millares [0] 10 2 2 5 2" xfId="21950" xr:uid="{414DACE9-E026-4AC6-90DF-49732A57C2EB}"/>
    <cellStyle name="Millares [0] 10 2 2 6" xfId="14142" xr:uid="{D063F3E0-E8DB-4CAF-891F-CB93120FEDA8}"/>
    <cellStyle name="Millares [0] 10 2 2 7" xfId="29718" xr:uid="{9776D3D7-34CA-403E-B7E0-7A3309953967}"/>
    <cellStyle name="Millares [0] 10 2 2 8" xfId="32409" xr:uid="{54E982CF-F6FD-40BC-B5E2-7978B964A295}"/>
    <cellStyle name="Millares [0] 10 2 2 9" xfId="33567" xr:uid="{9BA015BF-50A1-4CCD-8F29-B11BAB4EBBE4}"/>
    <cellStyle name="Millares [0] 10 2 20" xfId="32969" xr:uid="{B97E3731-3084-4839-98D8-0F17A1ADF322}"/>
    <cellStyle name="Millares [0] 10 2 3" xfId="2146" xr:uid="{00000000-0005-0000-0000-000007000000}"/>
    <cellStyle name="Millares [0] 10 2 3 2" xfId="4070" xr:uid="{00000000-0005-0000-0000-000007000000}"/>
    <cellStyle name="Millares [0] 10 2 3 2 2" xfId="16543" xr:uid="{5175FC9C-44EF-4A11-A4CE-C435851F54A3}"/>
    <cellStyle name="Millares [0] 10 2 3 3" xfId="6021" xr:uid="{00000000-0005-0000-0000-000007000000}"/>
    <cellStyle name="Millares [0] 10 2 3 3 2" xfId="18493" xr:uid="{DB45DC8D-1EE0-4BA7-B1A4-AB7C19772F8A}"/>
    <cellStyle name="Millares [0] 10 2 3 4" xfId="7951" xr:uid="{00000000-0005-0000-0000-000007000000}"/>
    <cellStyle name="Millares [0] 10 2 3 4 2" xfId="20422" xr:uid="{D5938D5C-2D71-4EE8-8DDC-9342EF92D642}"/>
    <cellStyle name="Millares [0] 10 2 3 5" xfId="9959" xr:uid="{00000000-0005-0000-0000-000007000000}"/>
    <cellStyle name="Millares [0] 10 2 3 5 2" xfId="22428" xr:uid="{28F76648-2C4D-4D69-AA0E-8B974085220E}"/>
    <cellStyle name="Millares [0] 10 2 3 6" xfId="14622" xr:uid="{AAA6EFB3-3F04-4778-BEB5-2D2D56712B39}"/>
    <cellStyle name="Millares [0] 10 2 4" xfId="2629" xr:uid="{00000000-0005-0000-0000-000007000000}"/>
    <cellStyle name="Millares [0] 10 2 4 2" xfId="4550" xr:uid="{00000000-0005-0000-0000-000007000000}"/>
    <cellStyle name="Millares [0] 10 2 4 2 2" xfId="17023" xr:uid="{9E1CC705-4990-4DE5-89D7-D7F68D270F4C}"/>
    <cellStyle name="Millares [0] 10 2 4 3" xfId="6505" xr:uid="{00000000-0005-0000-0000-000007000000}"/>
    <cellStyle name="Millares [0] 10 2 4 3 2" xfId="18977" xr:uid="{CA3CFD25-37C7-4800-A031-EFC1A9BE987A}"/>
    <cellStyle name="Millares [0] 10 2 4 4" xfId="8431" xr:uid="{00000000-0005-0000-0000-000007000000}"/>
    <cellStyle name="Millares [0] 10 2 4 4 2" xfId="20902" xr:uid="{B8A59AC6-AE4C-4435-86DA-09A7E70A8AFA}"/>
    <cellStyle name="Millares [0] 10 2 4 5" xfId="10437" xr:uid="{00000000-0005-0000-0000-000007000000}"/>
    <cellStyle name="Millares [0] 10 2 4 5 2" xfId="22906" xr:uid="{4C19220C-48F2-4756-9FE4-B011F0877B9F}"/>
    <cellStyle name="Millares [0] 10 2 4 6" xfId="15102" xr:uid="{E45D57F5-9504-4537-91CD-17956F23C464}"/>
    <cellStyle name="Millares [0] 10 2 5" xfId="1187" xr:uid="{00000000-0005-0000-0000-000007000000}"/>
    <cellStyle name="Millares [0] 10 2 5 2" xfId="13663" xr:uid="{E1B11D56-D0AB-4880-A169-333ADCBB4CBF}"/>
    <cellStyle name="Millares [0] 10 2 6" xfId="3111" xr:uid="{00000000-0005-0000-0000-000007000000}"/>
    <cellStyle name="Millares [0] 10 2 6 2" xfId="15584" xr:uid="{B001E4AB-3654-4972-96E2-AB107EA08257}"/>
    <cellStyle name="Millares [0] 10 2 7" xfId="5054" xr:uid="{00000000-0005-0000-0000-000007000000}"/>
    <cellStyle name="Millares [0] 10 2 7 2" xfId="17525" xr:uid="{46D4279B-8A57-4E27-B614-E3BEDB8BB917}"/>
    <cellStyle name="Millares [0] 10 2 8" xfId="6991" xr:uid="{00000000-0005-0000-0000-000007000000}"/>
    <cellStyle name="Millares [0] 10 2 8 2" xfId="19462" xr:uid="{B83AFFD6-7028-4E22-AA4A-50158EAB1B3E}"/>
    <cellStyle name="Millares [0] 10 2 9" xfId="9008" xr:uid="{00000000-0005-0000-0000-000007000000}"/>
    <cellStyle name="Millares [0] 10 2 9 2" xfId="21477" xr:uid="{B5AC203C-0F38-4219-B9D0-4FF87A4C92D7}"/>
    <cellStyle name="Millares [0] 10 20" xfId="31622" xr:uid="{65A2438A-C88A-4ADA-BFB4-AA5EEB34C814}"/>
    <cellStyle name="Millares [0] 10 21" xfId="32793" xr:uid="{AB8C97D1-A725-45B3-B9EF-8AF2E57D1912}"/>
    <cellStyle name="Millares [0] 10 3" xfId="1490" xr:uid="{00000000-0005-0000-0000-00003F010000}"/>
    <cellStyle name="Millares [0] 10 3 2" xfId="3414" xr:uid="{00000000-0005-0000-0000-00003F010000}"/>
    <cellStyle name="Millares [0] 10 3 2 2" xfId="15887" xr:uid="{44A16889-F9DD-47F9-8C04-0770F98EC009}"/>
    <cellStyle name="Millares [0] 10 3 3 2" xfId="17837" xr:uid="{A5D3AC72-99DE-475B-A00B-304C73BFFA06}"/>
    <cellStyle name="Millares [0] 10 3 4" xfId="7295" xr:uid="{00000000-0005-0000-0000-00003F010000}"/>
    <cellStyle name="Millares [0] 10 3 4 2" xfId="19766" xr:uid="{31A19AFE-4C18-474B-9C78-37E6749F051C}"/>
    <cellStyle name="Millares [0] 10 3 5" xfId="9305" xr:uid="{00000000-0005-0000-0000-00003F010000}"/>
    <cellStyle name="Millares [0] 10 3 5 2" xfId="21774" xr:uid="{8825D9D8-8C3B-4F03-A685-DC3E27EB557A}"/>
    <cellStyle name="Millares [0] 10 3 6" xfId="13966" xr:uid="{C92AEC4C-CCCE-4A3D-A1B4-FB239D2C9EA2}"/>
    <cellStyle name="Millares [0] 10 3 7" xfId="29513" xr:uid="{8C1A2FC6-797E-4240-9A3F-BE3F48291A2F}"/>
    <cellStyle name="Millares [0] 10 3 8" xfId="32232" xr:uid="{39AB53D7-9974-4856-8C05-AA19B57A3C8C}"/>
    <cellStyle name="Millares [0] 10 3 9" xfId="33390" xr:uid="{4CA69D70-CC1B-4B96-9CD8-0DC76082B34A}"/>
    <cellStyle name="Millares [0] 10 4" xfId="1970" xr:uid="{00000000-0005-0000-0000-00003F010000}"/>
    <cellStyle name="Millares [0] 10 4 2" xfId="3894" xr:uid="{00000000-0005-0000-0000-00003F010000}"/>
    <cellStyle name="Millares [0] 10 4 2 2" xfId="16367" xr:uid="{EEEF8E7F-B652-46DA-BC64-27AAACB4260F}"/>
    <cellStyle name="Millares [0] 10 4 3" xfId="5845" xr:uid="{00000000-0005-0000-0000-00003F010000}"/>
    <cellStyle name="Millares [0] 10 4 3 2" xfId="18317" xr:uid="{3AE49DA4-7FFA-4F98-8DE4-D3CAA389900B}"/>
    <cellStyle name="Millares [0] 10 4 4" xfId="7775" xr:uid="{00000000-0005-0000-0000-00003F010000}"/>
    <cellStyle name="Millares [0] 10 4 4 2" xfId="20246" xr:uid="{B3B5E279-BB1B-4DB6-ACD4-9A33A03D72D0}"/>
    <cellStyle name="Millares [0] 10 4 5" xfId="9783" xr:uid="{00000000-0005-0000-0000-00003F010000}"/>
    <cellStyle name="Millares [0] 10 4 5 2" xfId="22252" xr:uid="{50F7E7AD-C64F-4D7D-A3BD-D53EF8AA4860}"/>
    <cellStyle name="Millares [0] 10 4 6" xfId="14446" xr:uid="{66CE5D1A-C4DC-4985-AF5F-A852508311BE}"/>
    <cellStyle name="Millares [0] 10 5" xfId="2452" xr:uid="{00000000-0005-0000-0000-00003F010000}"/>
    <cellStyle name="Millares [0] 10 5 2" xfId="4373" xr:uid="{00000000-0005-0000-0000-00003F010000}"/>
    <cellStyle name="Millares [0] 10 5 2 2" xfId="16846" xr:uid="{7A2ECAF4-FD14-4F38-AC70-7837B7E36894}"/>
    <cellStyle name="Millares [0] 10 5 3" xfId="6328" xr:uid="{00000000-0005-0000-0000-00003F010000}"/>
    <cellStyle name="Millares [0] 10 5 3 2" xfId="18800" xr:uid="{C92326AC-D8A2-44E5-AAC2-8BA6475D31C9}"/>
    <cellStyle name="Millares [0] 10 5 4" xfId="8254" xr:uid="{00000000-0005-0000-0000-00003F010000}"/>
    <cellStyle name="Millares [0] 10 5 4 2" xfId="20725" xr:uid="{C159D88E-3E9A-488F-A5EB-57E2BEDAA839}"/>
    <cellStyle name="Millares [0] 10 5 5" xfId="10260" xr:uid="{00000000-0005-0000-0000-00003F010000}"/>
    <cellStyle name="Millares [0] 10 5 5 2" xfId="22729" xr:uid="{DB1BDF48-2580-4581-A0FD-B01807F3B3E7}"/>
    <cellStyle name="Millares [0] 10 5 6" xfId="14925" xr:uid="{949E1B70-2EF0-4B1D-8FDC-039C37CA86AF}"/>
    <cellStyle name="Millares [0] 10 6" xfId="1010" xr:uid="{00000000-0005-0000-0000-00003F010000}"/>
    <cellStyle name="Millares [0] 10 6 2" xfId="13486" xr:uid="{79C0C15C-2ED8-42A9-BFF3-C5081B3EFCE2}"/>
    <cellStyle name="Millares [0] 10 7" xfId="2934" xr:uid="{00000000-0005-0000-0000-00003F010000}"/>
    <cellStyle name="Millares [0] 10 7 2" xfId="15407" xr:uid="{E04F3B10-9A24-4282-B422-AF7FB6C3D439}"/>
    <cellStyle name="Millares [0] 10 8" xfId="4872" xr:uid="{00000000-0005-0000-0000-00003F010000}"/>
    <cellStyle name="Millares [0] 10 8 2" xfId="17344" xr:uid="{CBB3A581-3E08-4D6D-801F-1663A5B9F530}"/>
    <cellStyle name="Millares [0] 10 9" xfId="6812" xr:uid="{00000000-0005-0000-0000-00003F010000}"/>
    <cellStyle name="Millares [0] 10 9 2" xfId="19283" xr:uid="{8D3EC34D-EAC8-4BBA-92D6-C23C3F2C7D73}"/>
    <cellStyle name="Millares [0] 11" xfId="590" xr:uid="{00000000-0005-0000-0000-000008000000}"/>
    <cellStyle name="Millares [0] 11 10" xfId="9011" xr:uid="{00000000-0005-0000-0000-000008000000}"/>
    <cellStyle name="Millares [0] 11 10 2" xfId="21480" xr:uid="{DD8AEDA1-64D0-47DF-B396-C730382EE865}"/>
    <cellStyle name="Millares [0] 11 11" xfId="10924" xr:uid="{00000000-0005-0000-0000-000008000000}"/>
    <cellStyle name="Millares [0] 11 11 2" xfId="23390" xr:uid="{590A31E8-4422-441A-B72D-4A7197C3EB33}"/>
    <cellStyle name="Millares [0] 11 12" xfId="11404" xr:uid="{00000000-0005-0000-0000-000008000000}"/>
    <cellStyle name="Millares [0] 11 12 2" xfId="23869" xr:uid="{C505CFC1-2579-4CDB-B739-64B0198B91E7}"/>
    <cellStyle name="Millares [0] 11 13" xfId="12547" xr:uid="{854FCD84-6801-490D-8086-5B9B2BAC1165}"/>
    <cellStyle name="Millares [0] 11 13 2" xfId="24381" xr:uid="{52780FA7-3CA6-4DA7-BE13-0264541719E4}"/>
    <cellStyle name="Millares [0] 11 14" xfId="13185" xr:uid="{37BECA69-E8CF-403C-986A-AE8DCD46C9EA}"/>
    <cellStyle name="Millares [0] 11 15" xfId="25087" xr:uid="{1F008CFB-A8C9-48F8-87D0-365EFDCD6810}"/>
    <cellStyle name="Millares [0] 11 16" xfId="25762" xr:uid="{92805147-395C-4984-82EF-3852AD89AD57}"/>
    <cellStyle name="Millares [0] 11 17" xfId="27199" xr:uid="{CC497F55-268C-4D73-B124-36B19D3E1E0D}"/>
    <cellStyle name="Millares [0] 11 18" xfId="28150" xr:uid="{25C98CB6-AA38-4CAE-9A4D-E3F0DE7FF201}"/>
    <cellStyle name="Millares [0] 11 19" xfId="28886" xr:uid="{2E3A8C22-8D39-43B9-8AC3-054213F90B96}"/>
    <cellStyle name="Millares [0] 11 2" xfId="617" xr:uid="{00000000-0005-0000-0000-000009000000}"/>
    <cellStyle name="Millares [0] 11 2 10" xfId="10937" xr:uid="{00000000-0005-0000-0000-000009000000}"/>
    <cellStyle name="Millares [0] 11 2 10 2" xfId="23403" xr:uid="{3C111B82-4639-4BF3-B93E-47CED87784F9}"/>
    <cellStyle name="Millares [0] 11 2 11" xfId="11417" xr:uid="{00000000-0005-0000-0000-000009000000}"/>
    <cellStyle name="Millares [0] 11 2 11 2" xfId="23882" xr:uid="{6DBCFE80-D8E2-4E15-BC29-4D7C377FF5B6}"/>
    <cellStyle name="Millares [0] 11 2 12" xfId="12560" xr:uid="{3CC3B7EA-D5DC-40C0-A30E-0C0C5148AAA5}"/>
    <cellStyle name="Millares [0] 11 2 12 2" xfId="24394" xr:uid="{22948EBE-89D0-48B0-AA79-C305DA289661}"/>
    <cellStyle name="Millares [0] 11 2 13" xfId="13198" xr:uid="{970C6250-200A-4A45-9B85-71989CCCB6FF}"/>
    <cellStyle name="Millares [0] 11 2 14" xfId="25100" xr:uid="{21B2143F-0EA5-46F5-BDF3-CFA6A33D9984}"/>
    <cellStyle name="Millares [0] 11 2 15" xfId="25781" xr:uid="{518985B9-54EA-407C-9F3A-9F3AE2561A04}"/>
    <cellStyle name="Millares [0] 11 2 16" xfId="27214" xr:uid="{890B8892-9F84-41E9-A07A-F2A69B94DB79}"/>
    <cellStyle name="Millares [0] 11 2 17" xfId="28165" xr:uid="{66B087DD-166C-4782-8978-F5442439B74E}"/>
    <cellStyle name="Millares [0] 11 2 18" xfId="28901" xr:uid="{CFFAFDAC-F216-4F5A-88C5-47114EF9FDBE}"/>
    <cellStyle name="Millares [0] 11 2 19" xfId="31815" xr:uid="{80ED0DB0-61D3-40D8-AEBD-D0E77AE96C92}"/>
    <cellStyle name="Millares [0] 11 2 2" xfId="1682" xr:uid="{00000000-0005-0000-0000-000009000000}"/>
    <cellStyle name="Millares [0] 11 2 2 2" xfId="3606" xr:uid="{00000000-0005-0000-0000-000009000000}"/>
    <cellStyle name="Millares [0] 11 2 2 2 2" xfId="16079" xr:uid="{E3F600D1-A921-4EAD-92C7-8AB5390BC376}"/>
    <cellStyle name="Millares [0] 11 2 2 3" xfId="5557" xr:uid="{00000000-0005-0000-0000-000009000000}"/>
    <cellStyle name="Millares [0] 11 2 2 3 2" xfId="18029" xr:uid="{7A052ECF-8D04-4F2D-858F-3D58FC4B5634}"/>
    <cellStyle name="Millares [0] 11 2 2 4" xfId="7487" xr:uid="{00000000-0005-0000-0000-000009000000}"/>
    <cellStyle name="Millares [0] 11 2 2 4 2" xfId="19958" xr:uid="{371E7CA3-12ED-4A16-8DB1-03AB4553F645}"/>
    <cellStyle name="Millares [0] 11 2 2 5" xfId="9497" xr:uid="{00000000-0005-0000-0000-000009000000}"/>
    <cellStyle name="Millares [0] 11 2 2 5 2" xfId="21966" xr:uid="{10378CED-BF9E-4E3B-88DB-EBCD378FD1AF}"/>
    <cellStyle name="Millares [0] 11 2 2 6" xfId="14158" xr:uid="{93B855AB-8800-48EA-B853-B1A365113FC3}"/>
    <cellStyle name="Millares [0] 11 2 2 7" xfId="29734" xr:uid="{D5FC1482-FEAC-41B7-B21E-0D84CDC101DB}"/>
    <cellStyle name="Millares [0] 11 2 2 8" xfId="32425" xr:uid="{DF5E8754-1382-4052-ACED-9027A8114B5B}"/>
    <cellStyle name="Millares [0] 11 2 2 9" xfId="33583" xr:uid="{97101C2A-9F11-41CC-A1A7-1E843C96DC40}"/>
    <cellStyle name="Millares [0] 11 2 20" xfId="32985" xr:uid="{7E31230D-3B23-409A-BAEB-AD6E28114408}"/>
    <cellStyle name="Millares [0] 11 2 3" xfId="2162" xr:uid="{00000000-0005-0000-0000-000009000000}"/>
    <cellStyle name="Millares [0] 11 2 3 2" xfId="4086" xr:uid="{00000000-0005-0000-0000-000009000000}"/>
    <cellStyle name="Millares [0] 11 2 3 2 2" xfId="16559" xr:uid="{3B2758CD-91B8-48A4-B940-954A02DCD6A3}"/>
    <cellStyle name="Millares [0] 11 2 3 3" xfId="6037" xr:uid="{00000000-0005-0000-0000-000009000000}"/>
    <cellStyle name="Millares [0] 11 2 3 3 2" xfId="18509" xr:uid="{BA6467A2-AC1D-40B0-9C34-4325BACFC767}"/>
    <cellStyle name="Millares [0] 11 2 3 4" xfId="7967" xr:uid="{00000000-0005-0000-0000-000009000000}"/>
    <cellStyle name="Millares [0] 11 2 3 4 2" xfId="20438" xr:uid="{D0B2D270-D9D8-47B1-8CF1-E94267A09F01}"/>
    <cellStyle name="Millares [0] 11 2 3 5" xfId="9975" xr:uid="{00000000-0005-0000-0000-000009000000}"/>
    <cellStyle name="Millares [0] 11 2 3 5 2" xfId="22444" xr:uid="{9B42DDFA-7158-4A44-BD00-C7858BA2CC73}"/>
    <cellStyle name="Millares [0] 11 2 3 6" xfId="14638" xr:uid="{670FE823-B589-4AA8-9B68-173FDD81860F}"/>
    <cellStyle name="Millares [0] 11 2 4" xfId="2645" xr:uid="{00000000-0005-0000-0000-000009000000}"/>
    <cellStyle name="Millares [0] 11 2 4 2" xfId="4566" xr:uid="{00000000-0005-0000-0000-000009000000}"/>
    <cellStyle name="Millares [0] 11 2 4 2 2" xfId="17039" xr:uid="{305A2FFA-7488-4E64-82A1-CAC6D94FB8BC}"/>
    <cellStyle name="Millares [0] 11 2 4 3" xfId="6521" xr:uid="{00000000-0005-0000-0000-000009000000}"/>
    <cellStyle name="Millares [0] 11 2 4 3 2" xfId="18993" xr:uid="{BB1C54F2-2BCC-40DC-A14F-9D92172ADF3A}"/>
    <cellStyle name="Millares [0] 11 2 4 4" xfId="8447" xr:uid="{00000000-0005-0000-0000-000009000000}"/>
    <cellStyle name="Millares [0] 11 2 4 4 2" xfId="20918" xr:uid="{5831FE60-A027-4F9A-A566-90ABAF97E2EB}"/>
    <cellStyle name="Millares [0] 11 2 4 5" xfId="10453" xr:uid="{00000000-0005-0000-0000-000009000000}"/>
    <cellStyle name="Millares [0] 11 2 4 5 2" xfId="22922" xr:uid="{5DE4217E-F625-452B-8170-1562CAF6F225}"/>
    <cellStyle name="Millares [0] 11 2 4 6" xfId="15118" xr:uid="{B8372595-AFE9-445D-BB15-198E7D140553}"/>
    <cellStyle name="Millares [0] 11 2 5" xfId="1203" xr:uid="{00000000-0005-0000-0000-000009000000}"/>
    <cellStyle name="Millares [0] 11 2 5 2" xfId="13679" xr:uid="{2BE8974B-D5C4-431F-8A44-F73C85A5D909}"/>
    <cellStyle name="Millares [0] 11 2 6" xfId="3127" xr:uid="{00000000-0005-0000-0000-000009000000}"/>
    <cellStyle name="Millares [0] 11 2 6 2" xfId="15600" xr:uid="{AFF04CC5-D4D3-426D-8359-A11119CECDB7}"/>
    <cellStyle name="Millares [0] 11 2 7" xfId="5071" xr:uid="{00000000-0005-0000-0000-000009000000}"/>
    <cellStyle name="Millares [0] 11 2 7 2" xfId="17542" xr:uid="{D4B2F122-7E4C-42C2-82E6-7CC2F649D90B}"/>
    <cellStyle name="Millares [0] 11 2 8" xfId="7007" xr:uid="{00000000-0005-0000-0000-000009000000}"/>
    <cellStyle name="Millares [0] 11 2 8 2" xfId="19478" xr:uid="{27AAEFAD-F1F6-4D9D-983F-8FE845B71F55}"/>
    <cellStyle name="Millares [0] 11 2 9" xfId="9024" xr:uid="{00000000-0005-0000-0000-000009000000}"/>
    <cellStyle name="Millares [0] 11 2 9 2" xfId="21493" xr:uid="{EA023E9D-AC51-411D-9F78-CAAF1623717C}"/>
    <cellStyle name="Millares [0] 11 20" xfId="31802" xr:uid="{C0CF84FB-44FB-4815-996D-15969DC61075}"/>
    <cellStyle name="Millares [0] 11 21" xfId="32972" xr:uid="{FB6308F2-51CE-4C4A-8837-67F886CD5EAD}"/>
    <cellStyle name="Millares [0] 11 3" xfId="1669" xr:uid="{00000000-0005-0000-0000-000008000000}"/>
    <cellStyle name="Millares [0] 11 3 2" xfId="3593" xr:uid="{00000000-0005-0000-0000-000008000000}"/>
    <cellStyle name="Millares [0] 11 3 2 2" xfId="16066" xr:uid="{28DFE1D8-5A80-41DF-9C5D-42BE3CAD7FC3}"/>
    <cellStyle name="Millares [0] 11 3 3" xfId="5544" xr:uid="{00000000-0005-0000-0000-000008000000}"/>
    <cellStyle name="Millares [0] 11 3 3 2" xfId="18016" xr:uid="{6BD79499-E1EE-4CA4-839A-C26FC566CAE5}"/>
    <cellStyle name="Millares [0] 11 3 4" xfId="7474" xr:uid="{00000000-0005-0000-0000-000008000000}"/>
    <cellStyle name="Millares [0] 11 3 4 2" xfId="19945" xr:uid="{9AF9E8E3-A673-4BF2-A49F-81D03CB5AA0B}"/>
    <cellStyle name="Millares [0] 11 3 5" xfId="9484" xr:uid="{00000000-0005-0000-0000-000008000000}"/>
    <cellStyle name="Millares [0] 11 3 5 2" xfId="21953" xr:uid="{BB986620-A8AC-4A88-BF8E-95E23A6FFB9E}"/>
    <cellStyle name="Millares [0] 11 3 6" xfId="14145" xr:uid="{ED57BE47-94FD-4FB8-A315-7DE238B71756}"/>
    <cellStyle name="Millares [0] 11 3 7" xfId="29721" xr:uid="{3C8DEFE6-1603-4586-9C0C-C669D577B046}"/>
    <cellStyle name="Millares [0] 11 3 8" xfId="32412" xr:uid="{D37FEB64-D34F-4EC5-99E8-5A78AFDAEBB7}"/>
    <cellStyle name="Millares [0] 11 3 9" xfId="33570" xr:uid="{A02816AD-4183-45EC-8934-B58A15B51BAB}"/>
    <cellStyle name="Millares [0] 11 4" xfId="2149" xr:uid="{00000000-0005-0000-0000-000008000000}"/>
    <cellStyle name="Millares [0] 11 4 2" xfId="4073" xr:uid="{00000000-0005-0000-0000-000008000000}"/>
    <cellStyle name="Millares [0] 11 4 2 2" xfId="16546" xr:uid="{690B0625-5DD4-47F0-B446-A3C5295C10B9}"/>
    <cellStyle name="Millares [0] 11 4 3" xfId="6024" xr:uid="{00000000-0005-0000-0000-000008000000}"/>
    <cellStyle name="Millares [0] 11 4 3 2" xfId="18496" xr:uid="{AD791AE8-35F2-455D-B319-40255DB4A9FC}"/>
    <cellStyle name="Millares [0] 11 4 4" xfId="7954" xr:uid="{00000000-0005-0000-0000-000008000000}"/>
    <cellStyle name="Millares [0] 11 4 4 2" xfId="20425" xr:uid="{FC9A4338-2CA9-4F4D-A168-9A31C4BFDF4A}"/>
    <cellStyle name="Millares [0] 11 4 5" xfId="9962" xr:uid="{00000000-0005-0000-0000-000008000000}"/>
    <cellStyle name="Millares [0] 11 4 5 2" xfId="22431" xr:uid="{F28A98C6-0E25-40F3-9703-B7647E5E4130}"/>
    <cellStyle name="Millares [0] 11 4 6" xfId="14625" xr:uid="{9A96174A-7710-4FE2-966A-DCE6997AAC40}"/>
    <cellStyle name="Millares [0] 11 5" xfId="2632" xr:uid="{00000000-0005-0000-0000-000008000000}"/>
    <cellStyle name="Millares [0] 11 5 2" xfId="4553" xr:uid="{00000000-0005-0000-0000-000008000000}"/>
    <cellStyle name="Millares [0] 11 5 2 2" xfId="17026" xr:uid="{DFF022D1-1E36-485C-BB84-AD27AEC0476D}"/>
    <cellStyle name="Millares [0] 11 5 3" xfId="6508" xr:uid="{00000000-0005-0000-0000-000008000000}"/>
    <cellStyle name="Millares [0] 11 5 3 2" xfId="18980" xr:uid="{7969F568-EE43-4E56-AE49-EA8D88F1ADA4}"/>
    <cellStyle name="Millares [0] 11 5 4" xfId="8434" xr:uid="{00000000-0005-0000-0000-000008000000}"/>
    <cellStyle name="Millares [0] 11 5 4 2" xfId="20905" xr:uid="{EF50943A-BD18-4CB8-8620-2C9F514B2A96}"/>
    <cellStyle name="Millares [0] 11 5 5" xfId="10440" xr:uid="{00000000-0005-0000-0000-000008000000}"/>
    <cellStyle name="Millares [0] 11 5 5 2" xfId="22909" xr:uid="{3DF66A53-3A1A-40C8-81AE-161788360DCF}"/>
    <cellStyle name="Millares [0] 11 5 6" xfId="15105" xr:uid="{73DF12D3-1597-42C1-AAF4-991525823C51}"/>
    <cellStyle name="Millares [0] 11 6" xfId="1190" xr:uid="{00000000-0005-0000-0000-000008000000}"/>
    <cellStyle name="Millares [0] 11 6 2" xfId="13666" xr:uid="{ADE2DB8E-E2AE-45C0-8913-ED8EC4598AF6}"/>
    <cellStyle name="Millares [0] 11 7" xfId="3114" xr:uid="{00000000-0005-0000-0000-000008000000}"/>
    <cellStyle name="Millares [0] 11 7 2" xfId="15587" xr:uid="{A569A21B-DC6F-4324-A8D1-C0DB8CDA8101}"/>
    <cellStyle name="Millares [0] 11 8" xfId="5057" xr:uid="{00000000-0005-0000-0000-000008000000}"/>
    <cellStyle name="Millares [0] 11 8 2" xfId="17528" xr:uid="{65D9A207-0FFC-45F0-A275-8C67B1707720}"/>
    <cellStyle name="Millares [0] 11 9" xfId="6994" xr:uid="{00000000-0005-0000-0000-000008000000}"/>
    <cellStyle name="Millares [0] 11 9 2" xfId="19465" xr:uid="{455D39BE-0636-492D-BE4B-9F9995F20A88}"/>
    <cellStyle name="Millares [0] 12" xfId="483" xr:uid="{00000000-0005-0000-0000-0000F4010000}"/>
    <cellStyle name="Millares [0] 12 10" xfId="10900" xr:uid="{00000000-0005-0000-0000-0000F4010000}"/>
    <cellStyle name="Millares [0] 12 10 2" xfId="23366" xr:uid="{C2A8F0F6-F7D7-41FB-A5F3-B3D01405BD68}"/>
    <cellStyle name="Millares [0] 12 11" xfId="11380" xr:uid="{00000000-0005-0000-0000-0000F4010000}"/>
    <cellStyle name="Millares [0] 12 11 2" xfId="23845" xr:uid="{3B87BCEB-5F3D-4BD3-A156-07DAE146E663}"/>
    <cellStyle name="Millares [0] 12 12" xfId="12523" xr:uid="{16E037A2-2665-4840-82C4-0EE80EF7FC19}"/>
    <cellStyle name="Millares [0] 12 12 2" xfId="24357" xr:uid="{C43D8D42-508F-4853-9362-DC3092EEC821}"/>
    <cellStyle name="Millares [0] 12 13" xfId="13161" xr:uid="{1F6792A0-1AE9-48F2-9BF8-E0BA8EB02912}"/>
    <cellStyle name="Millares [0] 12 14" xfId="25063" xr:uid="{8A267DCB-59EA-4466-B212-898E915E99A6}"/>
    <cellStyle name="Millares [0] 12 15" xfId="25707" xr:uid="{BECD8724-4D48-4080-823A-8C618D9ED2E7}"/>
    <cellStyle name="Millares [0] 12 16" xfId="27160" xr:uid="{48A3F4FC-A08D-4109-B3CE-E8EDA50D5807}"/>
    <cellStyle name="Millares [0] 12 17" xfId="28116" xr:uid="{BD0DBF0B-B52E-42C6-8D52-05C916BBEE1C}"/>
    <cellStyle name="Millares [0] 12 18" xfId="28837" xr:uid="{60FAB77B-075A-40E5-B1D6-DC54491FCCDD}"/>
    <cellStyle name="Millares [0] 12 19" xfId="31778" xr:uid="{A16B365E-CD48-431A-8A51-E19169F8A055}"/>
    <cellStyle name="Millares [0] 12 2" xfId="1645" xr:uid="{00000000-0005-0000-0000-0000F4010000}"/>
    <cellStyle name="Millares [0] 12 2 2" xfId="3569" xr:uid="{00000000-0005-0000-0000-0000F4010000}"/>
    <cellStyle name="Millares [0] 12 2 2 2" xfId="16042" xr:uid="{D3467276-1C8D-42BC-9E6D-17D41516D0D8}"/>
    <cellStyle name="Millares [0] 12 2 3" xfId="5520" xr:uid="{00000000-0005-0000-0000-0000F4010000}"/>
    <cellStyle name="Millares [0] 12 2 3 2" xfId="17992" xr:uid="{F4E2DFF2-098B-49F6-8A4E-69C52BFBAA75}"/>
    <cellStyle name="Millares [0] 12 2 4" xfId="7450" xr:uid="{00000000-0005-0000-0000-0000F4010000}"/>
    <cellStyle name="Millares [0] 12 2 4 2" xfId="19921" xr:uid="{C77C622A-869E-4C38-AFD7-71A1A2714753}"/>
    <cellStyle name="Millares [0] 12 2 5" xfId="9460" xr:uid="{00000000-0005-0000-0000-0000F4010000}"/>
    <cellStyle name="Millares [0] 12 2 5 2" xfId="21929" xr:uid="{C8C62FF0-8D32-47FC-BE52-80E022F24A01}"/>
    <cellStyle name="Millares [0] 12 2 6" xfId="14121" xr:uid="{20A30CE9-7D52-4918-877E-BB30F3ABBD89}"/>
    <cellStyle name="Millares [0] 12 2 7" xfId="29697" xr:uid="{FB1469DB-1A6E-4337-80EE-195CF6BD8B54}"/>
    <cellStyle name="Millares [0] 12 2 8" xfId="32388" xr:uid="{CA28D25E-E6D6-46FA-B439-109145F3596A}"/>
    <cellStyle name="Millares [0] 12 2 9" xfId="33546" xr:uid="{1DFCD8C0-E999-4F59-8C0B-3CAE4780EB7C}"/>
    <cellStyle name="Millares [0] 12 20" xfId="32948" xr:uid="{4B2CC03C-1E08-4C7A-8D36-D3DC5B33CAFE}"/>
    <cellStyle name="Millares [0] 12 3" xfId="2125" xr:uid="{00000000-0005-0000-0000-0000F4010000}"/>
    <cellStyle name="Millares [0] 12 3 2" xfId="4049" xr:uid="{00000000-0005-0000-0000-0000F4010000}"/>
    <cellStyle name="Millares [0] 12 3 2 2" xfId="16522" xr:uid="{F4EC58CF-1BCC-415E-A464-5BC9A28998E7}"/>
    <cellStyle name="Millares [0] 12 3 3" xfId="6000" xr:uid="{00000000-0005-0000-0000-0000F4010000}"/>
    <cellStyle name="Millares [0] 12 3 3 2" xfId="18472" xr:uid="{60DF8593-5142-417F-8A20-1BDFEECF0E44}"/>
    <cellStyle name="Millares [0] 12 3 4" xfId="7930" xr:uid="{00000000-0005-0000-0000-0000F4010000}"/>
    <cellStyle name="Millares [0] 12 3 4 2" xfId="20401" xr:uid="{C33A5981-E050-40B9-939B-E6A4EF64AAD9}"/>
    <cellStyle name="Millares [0] 12 3 5" xfId="9938" xr:uid="{00000000-0005-0000-0000-0000F4010000}"/>
    <cellStyle name="Millares [0] 12 3 5 2" xfId="22407" xr:uid="{16DE87EF-7B1E-4A44-A9E1-FF1AD1615542}"/>
    <cellStyle name="Millares [0] 12 3 6" xfId="14601" xr:uid="{CBE651FF-F8AB-4EE5-8D40-3738CD0BE4D3}"/>
    <cellStyle name="Millares [0] 12 4" xfId="2608" xr:uid="{00000000-0005-0000-0000-0000F4010000}"/>
    <cellStyle name="Millares [0] 12 4 2" xfId="4529" xr:uid="{00000000-0005-0000-0000-0000F4010000}"/>
    <cellStyle name="Millares [0] 12 4 2 2" xfId="17002" xr:uid="{CB659CEC-37ED-49ED-870A-539E58E6C3D3}"/>
    <cellStyle name="Millares [0] 12 4 3" xfId="6484" xr:uid="{00000000-0005-0000-0000-0000F4010000}"/>
    <cellStyle name="Millares [0] 12 4 3 2" xfId="18956" xr:uid="{21053E52-607C-4C67-87EA-2EDF6E59405A}"/>
    <cellStyle name="Millares [0] 12 4 4" xfId="8410" xr:uid="{00000000-0005-0000-0000-0000F4010000}"/>
    <cellStyle name="Millares [0] 12 4 4 2" xfId="20881" xr:uid="{D2CBA3DB-0CC5-4199-9880-A05666A4DF08}"/>
    <cellStyle name="Millares [0] 12 4 5" xfId="10416" xr:uid="{00000000-0005-0000-0000-0000F4010000}"/>
    <cellStyle name="Millares [0] 12 4 5 2" xfId="22885" xr:uid="{1F689666-1879-4397-AA54-9E2D3F837BEC}"/>
    <cellStyle name="Millares [0] 12 4 6" xfId="15081" xr:uid="{FB00E642-2811-443A-89D6-859FCD382209}"/>
    <cellStyle name="Millares [0] 12 5" xfId="1166" xr:uid="{00000000-0005-0000-0000-0000F4010000}"/>
    <cellStyle name="Millares [0] 12 5 2" xfId="13642" xr:uid="{FA9CA214-F114-49C3-A054-0776870534A0}"/>
    <cellStyle name="Millares [0] 12 6" xfId="3090" xr:uid="{00000000-0005-0000-0000-0000F4010000}"/>
    <cellStyle name="Millares [0] 12 6 2" xfId="15563" xr:uid="{87A9021F-F7E1-4DFB-A0C7-198C10E50030}"/>
    <cellStyle name="Millares [0] 12 7" xfId="5028" xr:uid="{00000000-0005-0000-0000-0000F4010000}"/>
    <cellStyle name="Millares [0] 12 7 2" xfId="17499" xr:uid="{36B93E3A-17D8-41E1-B845-396D318516E3}"/>
    <cellStyle name="Millares [0] 12 8" xfId="6968" xr:uid="{00000000-0005-0000-0000-0000F4010000}"/>
    <cellStyle name="Millares [0] 12 8 2" xfId="19439" xr:uid="{6A7684BD-9FCC-4504-8F40-8906057E821D}"/>
    <cellStyle name="Millares [0] 12 9" xfId="8986" xr:uid="{00000000-0005-0000-0000-0000F4010000}"/>
    <cellStyle name="Millares [0] 12 9 2" xfId="21455" xr:uid="{E3381590-6000-4EEA-9FBC-E36BA8F39EBD}"/>
    <cellStyle name="Millares [0] 13" xfId="671" xr:uid="{00000000-0005-0000-0000-0000A5020000}"/>
    <cellStyle name="Millares [0] 13 10" xfId="10951" xr:uid="{00000000-0005-0000-0000-0000A5020000}"/>
    <cellStyle name="Millares [0] 13 10 2" xfId="23417" xr:uid="{C360BF85-D524-4905-9D6C-31B1F2354AD1}"/>
    <cellStyle name="Millares [0] 13 11" xfId="11431" xr:uid="{00000000-0005-0000-0000-0000A5020000}"/>
    <cellStyle name="Millares [0] 13 11 2" xfId="23896" xr:uid="{F5060C33-3061-4E0E-9490-33055574D934}"/>
    <cellStyle name="Millares [0] 13 12" xfId="12575" xr:uid="{A638BBED-E093-4858-AD11-DB827B3A35AD}"/>
    <cellStyle name="Millares [0] 13 12 2" xfId="24409" xr:uid="{7679F1EE-339D-4599-8E88-5F3F186BCDCD}"/>
    <cellStyle name="Millares [0] 13 13" xfId="13212" xr:uid="{DC8FB824-9393-496E-9CB5-3BA50BE91F06}"/>
    <cellStyle name="Millares [0] 13 14" xfId="25114" xr:uid="{EAED735B-7CE5-4689-93D4-9C48791C75BF}"/>
    <cellStyle name="Millares [0] 13 15" xfId="25809" xr:uid="{0FDC3906-73D9-4126-809D-6724C10EA426}"/>
    <cellStyle name="Millares [0] 13 16" xfId="27239" xr:uid="{3002AEB0-01C1-468D-8616-B50043905EA1}"/>
    <cellStyle name="Millares [0] 13 17" xfId="28182" xr:uid="{84D2A40B-8A78-442C-9C0A-B1321368EADE}"/>
    <cellStyle name="Millares [0] 13 18" xfId="28929" xr:uid="{6049BA65-DA2C-4707-92B4-F4DB698F3C15}"/>
    <cellStyle name="Millares [0] 13 19" xfId="31829" xr:uid="{75981748-EC65-4023-9EAD-51CB67304F95}"/>
    <cellStyle name="Millares [0] 13 2" xfId="1696" xr:uid="{00000000-0005-0000-0000-0000A5020000}"/>
    <cellStyle name="Millares [0] 13 2 2" xfId="3620" xr:uid="{00000000-0005-0000-0000-0000A5020000}"/>
    <cellStyle name="Millares [0] 13 2 2 2" xfId="16093" xr:uid="{F8CC0049-3908-41D3-AA9C-D0D8A1143D30}"/>
    <cellStyle name="Millares [0] 13 2 3" xfId="5571" xr:uid="{00000000-0005-0000-0000-0000A5020000}"/>
    <cellStyle name="Millares [0] 13 2 3 2" xfId="18043" xr:uid="{7004B0CD-1660-48A2-949A-CAC9FB820D0B}"/>
    <cellStyle name="Millares [0] 13 2 4" xfId="7501" xr:uid="{00000000-0005-0000-0000-0000A5020000}"/>
    <cellStyle name="Millares [0] 13 2 4 2" xfId="19972" xr:uid="{E3357C28-B594-494F-B636-17E1F408AA49}"/>
    <cellStyle name="Millares [0] 13 2 5" xfId="9510" xr:uid="{00000000-0005-0000-0000-0000A5020000}"/>
    <cellStyle name="Millares [0] 13 2 5 2" xfId="21979" xr:uid="{537901A0-D389-41F0-8F9E-7A60542D34FC}"/>
    <cellStyle name="Millares [0] 13 2 6" xfId="14172" xr:uid="{05A26092-37A7-42E5-A207-4065301A8C14}"/>
    <cellStyle name="Millares [0] 13 2 7" xfId="29748" xr:uid="{E5D1F30A-A2D5-4E69-9130-A6F0952D6A20}"/>
    <cellStyle name="Millares [0] 13 2 8" xfId="32439" xr:uid="{D875A36F-48AE-4EB5-9CCB-969C73A92F47}"/>
    <cellStyle name="Millares [0] 13 2 9" xfId="33597" xr:uid="{BAE86BC9-420F-4D35-9F4B-351B83C6F5C8}"/>
    <cellStyle name="Millares [0] 13 20" xfId="32999" xr:uid="{2C54C7A8-8053-4C69-A9F1-626E045F485C}"/>
    <cellStyle name="Millares [0] 13 3" xfId="2176" xr:uid="{00000000-0005-0000-0000-0000A5020000}"/>
    <cellStyle name="Millares [0] 13 3 2" xfId="4100" xr:uid="{00000000-0005-0000-0000-0000A5020000}"/>
    <cellStyle name="Millares [0] 13 3 2 2" xfId="16573" xr:uid="{BB817A1D-6F2D-49C0-8F99-347778DCD54C}"/>
    <cellStyle name="Millares [0] 13 3 3" xfId="6051" xr:uid="{00000000-0005-0000-0000-0000A5020000}"/>
    <cellStyle name="Millares [0] 13 3 3 2" xfId="18523" xr:uid="{0776B31B-A6DF-435A-8BC3-AE18124FEECA}"/>
    <cellStyle name="Millares [0] 13 3 4" xfId="7981" xr:uid="{00000000-0005-0000-0000-0000A5020000}"/>
    <cellStyle name="Millares [0] 13 3 4 2" xfId="20452" xr:uid="{18C0E83C-F9D3-4A91-8C59-0F6886B4B8E7}"/>
    <cellStyle name="Millares [0] 13 3 5" xfId="9988" xr:uid="{00000000-0005-0000-0000-0000A5020000}"/>
    <cellStyle name="Millares [0] 13 3 5 2" xfId="22457" xr:uid="{FBF53F9A-E618-49EA-9746-20DFE9CC1B76}"/>
    <cellStyle name="Millares [0] 13 3 6" xfId="14652" xr:uid="{0726AA1B-962C-4130-BB3E-7884A2A1DE3B}"/>
    <cellStyle name="Millares [0] 13 4" xfId="2659" xr:uid="{00000000-0005-0000-0000-0000A5020000}"/>
    <cellStyle name="Millares [0] 13 4 2" xfId="4580" xr:uid="{00000000-0005-0000-0000-0000A5020000}"/>
    <cellStyle name="Millares [0] 13 4 2 2" xfId="17053" xr:uid="{F1BEE57E-CEC1-4AA3-B852-6C941BF89DFA}"/>
    <cellStyle name="Millares [0] 13 4 3" xfId="6535" xr:uid="{00000000-0005-0000-0000-0000A5020000}"/>
    <cellStyle name="Millares [0] 13 4 3 2" xfId="19007" xr:uid="{53D65996-26C7-4770-A2A1-8707A7FE9F75}"/>
    <cellStyle name="Millares [0] 13 4 4" xfId="8461" xr:uid="{00000000-0005-0000-0000-0000A5020000}"/>
    <cellStyle name="Millares [0] 13 4 4 2" xfId="20932" xr:uid="{1EAEE9C5-7C9D-47B3-BEDC-1538F7583CBC}"/>
    <cellStyle name="Millares [0] 13 4 5" xfId="10466" xr:uid="{00000000-0005-0000-0000-0000A5020000}"/>
    <cellStyle name="Millares [0] 13 4 5 2" xfId="22935" xr:uid="{7AD0AD71-5061-4B9B-BBDF-A6D3DE76B537}"/>
    <cellStyle name="Millares [0] 13 4 6" xfId="15132" xr:uid="{356C0C4B-F9E7-4327-A291-8999169D2FC2}"/>
    <cellStyle name="Millares [0] 13 5" xfId="1217" xr:uid="{00000000-0005-0000-0000-0000A5020000}"/>
    <cellStyle name="Millares [0] 13 5 2" xfId="13693" xr:uid="{09B8CAEC-1115-4BE3-B2E0-C3B4BB7FB2C7}"/>
    <cellStyle name="Millares [0] 13 6" xfId="3141" xr:uid="{00000000-0005-0000-0000-0000A5020000}"/>
    <cellStyle name="Millares [0] 13 6 2" xfId="15614" xr:uid="{A912C273-4A55-4069-8A62-C0FC4FF3FA40}"/>
    <cellStyle name="Millares [0] 13 7" xfId="5086" xr:uid="{00000000-0005-0000-0000-0000A5020000}"/>
    <cellStyle name="Millares [0] 13 7 2" xfId="17557" xr:uid="{8507B0DF-2A11-4DAD-AC40-649CE602F012}"/>
    <cellStyle name="Millares [0] 13 8" xfId="7022" xr:uid="{00000000-0005-0000-0000-0000A5020000}"/>
    <cellStyle name="Millares [0] 13 8 2" xfId="19493" xr:uid="{B91ADC65-98F2-4771-A35B-FE4BEA35389C}"/>
    <cellStyle name="Millares [0] 13 9" xfId="9037" xr:uid="{00000000-0005-0000-0000-0000A5020000}"/>
    <cellStyle name="Millares [0] 13 9 2" xfId="21506" xr:uid="{BDEF5671-B7D3-4F3B-8451-88191888952A}"/>
    <cellStyle name="Millares [0] 14" xfId="798" xr:uid="{00000000-0005-0000-0000-00002C030000}"/>
    <cellStyle name="Millares [0] 14 10" xfId="11021" xr:uid="{00000000-0005-0000-0000-00002C030000}"/>
    <cellStyle name="Millares [0] 14 10 2" xfId="23487" xr:uid="{8691B072-00F3-4F33-815A-51E7B3ABECC1}"/>
    <cellStyle name="Millares [0] 14 11" xfId="11501" xr:uid="{00000000-0005-0000-0000-00002C030000}"/>
    <cellStyle name="Millares [0] 14 11 2" xfId="23966" xr:uid="{B037BF32-8179-4CA8-8D37-2C212436108C}"/>
    <cellStyle name="Millares [0] 14 12" xfId="12645" xr:uid="{D7299C18-7598-4E95-894C-66BA6981A129}"/>
    <cellStyle name="Millares [0] 14 12 2" xfId="24479" xr:uid="{0F2B9641-033A-4652-87B5-F07CA534E841}"/>
    <cellStyle name="Millares [0] 14 13" xfId="13283" xr:uid="{05A7EE18-E54A-4823-A97D-A057A5F3103F}"/>
    <cellStyle name="Millares [0] 14 14" xfId="25184" xr:uid="{D994FED5-DDAA-4F90-AF2E-66146A851763}"/>
    <cellStyle name="Millares [0] 14 15" xfId="25907" xr:uid="{2A5F7528-15AF-40C7-83E1-76B21E3CFACC}"/>
    <cellStyle name="Millares [0] 14 16" xfId="27319" xr:uid="{15358D51-913D-4BC8-A35B-97E13FF82837}"/>
    <cellStyle name="Millares [0] 14 17" xfId="28257" xr:uid="{DB18F7ED-CDB2-4960-9CE0-BA522C852BE6}"/>
    <cellStyle name="Millares [0] 14 18" xfId="29011" xr:uid="{12A89C41-7114-4374-ACEB-4DDABDC8FACA}"/>
    <cellStyle name="Millares [0] 14 19" xfId="31899" xr:uid="{A4A7286F-7A3A-46F9-B890-8CC9B390CF10}"/>
    <cellStyle name="Millares [0] 14 2" xfId="1766" xr:uid="{00000000-0005-0000-0000-00002C030000}"/>
    <cellStyle name="Millares [0] 14 2 2" xfId="3690" xr:uid="{00000000-0005-0000-0000-00002C030000}"/>
    <cellStyle name="Millares [0] 14 2 2 2" xfId="16163" xr:uid="{F9BF82F0-2800-4F7C-A19A-698CCF3FB9CE}"/>
    <cellStyle name="Millares [0] 14 2 3" xfId="5641" xr:uid="{00000000-0005-0000-0000-00002C030000}"/>
    <cellStyle name="Millares [0] 14 2 3 2" xfId="18113" xr:uid="{5A4F8518-113E-43FD-89C9-9C79DB68B8C3}"/>
    <cellStyle name="Millares [0] 14 2 4" xfId="7571" xr:uid="{00000000-0005-0000-0000-00002C030000}"/>
    <cellStyle name="Millares [0] 14 2 4 2" xfId="20042" xr:uid="{B55EA6BE-2200-4B55-99EF-6BEFCAC7ABCF}"/>
    <cellStyle name="Millares [0] 14 2 5" xfId="9579" xr:uid="{00000000-0005-0000-0000-00002C030000}"/>
    <cellStyle name="Millares [0] 14 2 5 2" xfId="22048" xr:uid="{0AFA418E-5EEF-4AD3-92E5-EBAE07E117F9}"/>
    <cellStyle name="Millares [0] 14 2 6" xfId="14242" xr:uid="{89780D19-05D6-4A34-9EEC-3A04B41B738C}"/>
    <cellStyle name="Millares [0] 14 2 7" xfId="29818" xr:uid="{8587D4D4-CD3A-43FA-9BC9-EAEC250A7804}"/>
    <cellStyle name="Millares [0] 14 2 8" xfId="32509" xr:uid="{6799B0C0-F95A-49AB-BBF2-E6C7783EDF3B}"/>
    <cellStyle name="Millares [0] 14 2 9" xfId="33667" xr:uid="{E1EF3D3B-7440-4EB6-A86C-A5D641901875}"/>
    <cellStyle name="Millares [0] 14 20" xfId="33069" xr:uid="{7BE981D3-B781-44A9-9D6C-C72EAEF6016D}"/>
    <cellStyle name="Millares [0] 14 3" xfId="2246" xr:uid="{00000000-0005-0000-0000-00002C030000}"/>
    <cellStyle name="Millares [0] 14 3 2" xfId="4170" xr:uid="{00000000-0005-0000-0000-00002C030000}"/>
    <cellStyle name="Millares [0] 14 3 2 2" xfId="16643" xr:uid="{8F394984-45B9-4026-92CA-433B93E23B08}"/>
    <cellStyle name="Millares [0] 14 3 3" xfId="6121" xr:uid="{00000000-0005-0000-0000-00002C030000}"/>
    <cellStyle name="Millares [0] 14 3 3 2" xfId="18593" xr:uid="{542D688F-EAC8-4369-B222-29F23923532D}"/>
    <cellStyle name="Millares [0] 14 3 4" xfId="8051" xr:uid="{00000000-0005-0000-0000-00002C030000}"/>
    <cellStyle name="Millares [0] 14 3 4 2" xfId="20522" xr:uid="{04696E77-E57A-4EF5-9504-8FF3799B53D9}"/>
    <cellStyle name="Millares [0] 14 3 5" xfId="10057" xr:uid="{00000000-0005-0000-0000-00002C030000}"/>
    <cellStyle name="Millares [0] 14 3 5 2" xfId="22526" xr:uid="{A71F3B7B-F5AC-41FC-99CF-42549EAB29DF}"/>
    <cellStyle name="Millares [0] 14 3 6" xfId="14722" xr:uid="{2587FA1E-4270-482B-8DAD-29AC6A34EA69}"/>
    <cellStyle name="Millares [0] 14 4" xfId="2729" xr:uid="{00000000-0005-0000-0000-00002C030000}"/>
    <cellStyle name="Millares [0] 14 4 2" xfId="4650" xr:uid="{00000000-0005-0000-0000-00002C030000}"/>
    <cellStyle name="Millares [0] 14 4 2 2" xfId="17123" xr:uid="{0055F138-C1F1-490B-8B5D-AEB692B1BF3C}"/>
    <cellStyle name="Millares [0] 14 4 3" xfId="6605" xr:uid="{00000000-0005-0000-0000-00002C030000}"/>
    <cellStyle name="Millares [0] 14 4 3 2" xfId="19077" xr:uid="{3B244170-AF50-4868-A0C4-410E50E5B7F6}"/>
    <cellStyle name="Millares [0] 14 4 4" xfId="8531" xr:uid="{00000000-0005-0000-0000-00002C030000}"/>
    <cellStyle name="Millares [0] 14 4 4 2" xfId="21002" xr:uid="{4A360D65-02D5-42F2-92CD-FF7A9A373B08}"/>
    <cellStyle name="Millares [0] 14 4 5" xfId="10536" xr:uid="{00000000-0005-0000-0000-00002C030000}"/>
    <cellStyle name="Millares [0] 14 4 5 2" xfId="23005" xr:uid="{2F0C4702-FCDC-4293-8C2A-D026EBB22355}"/>
    <cellStyle name="Millares [0] 14 4 6" xfId="15202" xr:uid="{AAA01111-2DB1-4535-809F-F122296B3084}"/>
    <cellStyle name="Millares [0] 14 5" xfId="1287" xr:uid="{00000000-0005-0000-0000-00002C030000}"/>
    <cellStyle name="Millares [0] 14 5 2" xfId="13763" xr:uid="{FF014A9E-3B9A-4B96-9188-D41646F11556}"/>
    <cellStyle name="Millares [0] 14 6" xfId="3211" xr:uid="{00000000-0005-0000-0000-00002C030000}"/>
    <cellStyle name="Millares [0] 14 6 2" xfId="15684" xr:uid="{86D0FF42-2B12-4B2B-8C5A-0220723BB40B}"/>
    <cellStyle name="Millares [0] 14 7" xfId="5163" xr:uid="{00000000-0005-0000-0000-00002C030000}"/>
    <cellStyle name="Millares [0] 14 7 2" xfId="17634" xr:uid="{2D9AFB38-043E-479D-9A3C-5841455CE04E}"/>
    <cellStyle name="Millares [0] 14 8" xfId="7092" xr:uid="{00000000-0005-0000-0000-00002C030000}"/>
    <cellStyle name="Millares [0] 14 8 2" xfId="19563" xr:uid="{6B9ED538-4DA6-4318-A69D-38B0FCC04A89}"/>
    <cellStyle name="Millares [0] 14 9" xfId="9102" xr:uid="{00000000-0005-0000-0000-00002C030000}"/>
    <cellStyle name="Millares [0] 14 9 2" xfId="21571" xr:uid="{C0F7BF1D-E816-40F7-85E6-F1DC122EF082}"/>
    <cellStyle name="Millares [0] 15" xfId="802" xr:uid="{00000000-0005-0000-0000-00002F030000}"/>
    <cellStyle name="Millares [0] 15 2" xfId="2248" xr:uid="{00000000-0005-0000-0000-00002F030000}"/>
    <cellStyle name="Millares [0] 15 3" xfId="1312" xr:uid="{00000000-0005-0000-0000-00003F030000}"/>
    <cellStyle name="Millares [0] 15 3 2" xfId="13788" xr:uid="{F2859DE9-1633-4E93-A89F-5FD77E1D27E7}"/>
    <cellStyle name="Millares [0] 15 4" xfId="3236" xr:uid="{00000000-0005-0000-0000-00003F030000}"/>
    <cellStyle name="Millares [0] 15 4 2" xfId="15709" xr:uid="{4D082E41-0564-4D87-B1AF-22C0A5A5EAC1}"/>
    <cellStyle name="Millares [0] 15 5" xfId="5188" xr:uid="{00000000-0005-0000-0000-00003F030000}"/>
    <cellStyle name="Millares [0] 15 5 2" xfId="17659" xr:uid="{5FA587A5-B9F0-4ECA-9C86-9A135EA6F1B1}"/>
    <cellStyle name="Millares [0] 15 6" xfId="7117" xr:uid="{00000000-0005-0000-0000-00003F030000}"/>
    <cellStyle name="Millares [0] 15 6 2" xfId="19588" xr:uid="{E51C1B21-8A2E-4020-BD31-939C1B412B42}"/>
    <cellStyle name="Millares [0] 15 7" xfId="9127" xr:uid="{00000000-0005-0000-0000-00003F030000}"/>
    <cellStyle name="Millares [0] 15 7 2" xfId="21596" xr:uid="{369B522D-7EDB-437A-AF6B-78342F54AC11}"/>
    <cellStyle name="Millares [0] 16" xfId="1792" xr:uid="{00000000-0005-0000-0000-00001F050000}"/>
    <cellStyle name="Millares [0] 16 2" xfId="3716" xr:uid="{00000000-0005-0000-0000-00001F050000}"/>
    <cellStyle name="Millares [0] 16 2 2" xfId="16189" xr:uid="{26167720-58FF-4D1C-AFDC-69D2352E2899}"/>
    <cellStyle name="Millares [0] 16 3" xfId="5667" xr:uid="{00000000-0005-0000-0000-00001F050000}"/>
    <cellStyle name="Millares [0] 16 3 2" xfId="18139" xr:uid="{38523076-D5B7-4C08-A4FD-5CE155DD39C4}"/>
    <cellStyle name="Millares [0] 16 4" xfId="7597" xr:uid="{00000000-0005-0000-0000-00001F050000}"/>
    <cellStyle name="Millares [0] 16 4 2" xfId="20068" xr:uid="{1187DE59-6191-4EDC-AEE5-080413F20576}"/>
    <cellStyle name="Millares [0] 16 5" xfId="9605" xr:uid="{00000000-0005-0000-0000-00001F050000}"/>
    <cellStyle name="Millares [0] 16 5 2" xfId="22074" xr:uid="{AAA84F02-4AB1-44D8-B9C3-00671CC79429}"/>
    <cellStyle name="Millares [0] 16 6" xfId="11574" xr:uid="{00000000-0005-0000-0000-000039010000}"/>
    <cellStyle name="Millares [0] 16 7" xfId="14268" xr:uid="{183648C2-BE17-4238-9B1D-04F28C3A7C1B}"/>
    <cellStyle name="Millares [0] 17" xfId="2274" xr:uid="{00000000-0005-0000-0000-000007070000}"/>
    <cellStyle name="Millares [0] 17 2" xfId="4195" xr:uid="{00000000-0005-0000-0000-000007070000}"/>
    <cellStyle name="Millares [0] 17 2 2" xfId="16668" xr:uid="{5DF2D1ED-504E-4986-9343-5169ACCC5D75}"/>
    <cellStyle name="Millares [0] 17 2 3" xfId="29857" xr:uid="{D8BECACB-A059-4B52-AED9-86D48C1F1C0D}"/>
    <cellStyle name="Millares [0] 17 3" xfId="6150" xr:uid="{00000000-0005-0000-0000-000007070000}"/>
    <cellStyle name="Millares [0] 17 3 2" xfId="18622" xr:uid="{D7EC6402-F24C-4623-95BD-1B5412FA98AE}"/>
    <cellStyle name="Millares [0] 17 4" xfId="8076" xr:uid="{00000000-0005-0000-0000-000007070000}"/>
    <cellStyle name="Millares [0] 17 4 2" xfId="20547" xr:uid="{02920C5A-EF80-457C-A540-70AA634CCA16}"/>
    <cellStyle name="Millares [0] 17 5" xfId="10082" xr:uid="{00000000-0005-0000-0000-000007070000}"/>
    <cellStyle name="Millares [0] 17 5 2" xfId="22551" xr:uid="{B52D0D9D-1BF2-4C6B-96DC-F387BE7033C6}"/>
    <cellStyle name="Millares [0] 17 6" xfId="12155" xr:uid="{00000000-0005-0000-0000-0000C5050000}"/>
    <cellStyle name="Millares [0] 17 7" xfId="14747" xr:uid="{A05D57E1-E0AE-4CF7-9512-6959090DEDA3}"/>
    <cellStyle name="Millares [0] 18" xfId="832" xr:uid="{00000000-0005-0000-0000-000078030000}"/>
    <cellStyle name="Millares [0] 18 10" xfId="33098" xr:uid="{AFBCE5BF-D2A3-4684-896A-D9DF7CDAB6C8}"/>
    <cellStyle name="Millares [0] 18 2" xfId="12690" xr:uid="{B30BA391-0C20-45CB-8DBA-BFEC969FB94B}"/>
    <cellStyle name="Millares [0] 18 2 2" xfId="24523" xr:uid="{4F07137C-CB9A-4C26-A47D-8D82451151F9}"/>
    <cellStyle name="Millares [0] 18 2 3" xfId="29335" xr:uid="{47C3AB67-BFAC-4F93-AD38-CB76D1884BC2}"/>
    <cellStyle name="Millares [0] 18 2 4" xfId="32054" xr:uid="{816D09F3-4876-4625-9653-136E3A3174E1}"/>
    <cellStyle name="Millares [0] 18 2 5" xfId="33212" xr:uid="{DEBFAF5E-A4D7-478B-83A2-12854942B647}"/>
    <cellStyle name="Millares [0] 18 3" xfId="13308" xr:uid="{6038F6F5-219F-4D42-987C-8622B3A901E1}"/>
    <cellStyle name="Millares [0] 18 4" xfId="25214" xr:uid="{E4AD11EA-C3A5-4ABD-9B19-7DD122618F21}"/>
    <cellStyle name="Millares [0] 18 5" xfId="26200" xr:uid="{17D67E61-616E-49D5-BA43-3C7C3EE9C8BC}"/>
    <cellStyle name="Millares [0] 18 6" xfId="27498" xr:uid="{B5E7CE68-B6A8-40EA-B190-2B211E5851FD}"/>
    <cellStyle name="Millares [0] 18 7" xfId="28333" xr:uid="{D4E3C24C-8557-4A30-828A-4988A4BF04AD}"/>
    <cellStyle name="Millares [0] 18 8" xfId="29218" xr:uid="{F1AC4360-38B3-4099-9FD7-FE76A5EDA319}"/>
    <cellStyle name="Millares [0] 18 9" xfId="31940" xr:uid="{8A439B94-5823-4C3C-948A-9D62515B3621}"/>
    <cellStyle name="Millares [0] 19" xfId="2756" xr:uid="{00000000-0005-0000-0000-0000FC0A0000}"/>
    <cellStyle name="Millares [0] 19 2" xfId="15229" xr:uid="{365875E0-7F6D-461D-AE73-D012785C5D5F}"/>
    <cellStyle name="Millares [0] 19 2 2" xfId="29870" xr:uid="{9D1A9ED0-C1C9-4531-94E4-76FCB5BEEEDA}"/>
    <cellStyle name="Millares [0] 19 2 3" xfId="32550" xr:uid="{EECD8B31-39B4-45D8-BB0C-955CD815E6D8}"/>
    <cellStyle name="Millares [0] 19 2 4" xfId="33684" xr:uid="{B6BEDA6A-EFE0-44FD-8E8E-6F6A37271EFA}"/>
    <cellStyle name="Millares [0] 19 3" xfId="26288" xr:uid="{F8A83022-B5E3-42A7-819D-27C43DE53685}"/>
    <cellStyle name="Millares [0] 2" xfId="21" xr:uid="{00000000-0005-0000-0000-000005000000}"/>
    <cellStyle name="Millares [0] 2 10" xfId="727" xr:uid="{00000000-0005-0000-0000-000028000000}"/>
    <cellStyle name="Millares [0] 2 10 10" xfId="10979" xr:uid="{00000000-0005-0000-0000-000028000000}"/>
    <cellStyle name="Millares [0] 2 10 10 2" xfId="23445" xr:uid="{387BACD7-FB73-4599-8C64-1F2215C3B6E9}"/>
    <cellStyle name="Millares [0] 2 10 11" xfId="11459" xr:uid="{00000000-0005-0000-0000-000028000000}"/>
    <cellStyle name="Millares [0] 2 10 11 2" xfId="23924" xr:uid="{3A38587D-E032-434D-827A-6A4580ECF156}"/>
    <cellStyle name="Millares [0] 2 10 12" xfId="12603" xr:uid="{BD0D6463-AD7E-4496-864D-5487B379E06A}"/>
    <cellStyle name="Millares [0] 2 10 12 2" xfId="24437" xr:uid="{40BEA520-A2D5-43F1-87EE-F924B17ECA76}"/>
    <cellStyle name="Millares [0] 2 10 13" xfId="13240" xr:uid="{6FC41852-48B1-4959-8B5E-B0A5EC2B88FF}"/>
    <cellStyle name="Millares [0] 2 10 14" xfId="25142" xr:uid="{FF94A2AE-3E57-4560-9CF7-ED03807E9711}"/>
    <cellStyle name="Millares [0] 2 10 15" xfId="25852" xr:uid="{EB68771C-58CF-4A20-ADD1-6E9901BB23A7}"/>
    <cellStyle name="Millares [0] 2 10 16" xfId="27272" xr:uid="{DB053823-CCEE-4964-A934-F5DBEA0594E8}"/>
    <cellStyle name="Millares [0] 2 10 17" xfId="28212" xr:uid="{2C0DAE00-0CFD-4CEA-874E-425E3B6811FD}"/>
    <cellStyle name="Millares [0] 2 10 18" xfId="28967" xr:uid="{70AA91F6-F470-4C9D-893A-26B0E728E0D0}"/>
    <cellStyle name="Millares [0] 2 10 19" xfId="31857" xr:uid="{3CDB09C8-7C71-4E41-8C45-CADEFD26CC7D}"/>
    <cellStyle name="Millares [0] 2 10 2" xfId="1724" xr:uid="{00000000-0005-0000-0000-000028000000}"/>
    <cellStyle name="Millares [0] 2 10 2 2" xfId="3648" xr:uid="{00000000-0005-0000-0000-000028000000}"/>
    <cellStyle name="Millares [0] 2 10 2 2 2" xfId="16121" xr:uid="{E99CA582-122A-4D6B-B343-8E2323EE7533}"/>
    <cellStyle name="Millares [0] 2 10 2 3" xfId="5599" xr:uid="{00000000-0005-0000-0000-000028000000}"/>
    <cellStyle name="Millares [0] 2 10 2 3 2" xfId="18071" xr:uid="{734E09D4-6B2A-4C9C-958F-85165F08D404}"/>
    <cellStyle name="Millares [0] 2 10 2 4" xfId="7529" xr:uid="{00000000-0005-0000-0000-000028000000}"/>
    <cellStyle name="Millares [0] 2 10 2 4 2" xfId="20000" xr:uid="{2D2EB7AD-FA38-48C0-8D51-75A88B5DD3C8}"/>
    <cellStyle name="Millares [0] 2 10 2 5" xfId="9537" xr:uid="{00000000-0005-0000-0000-000028000000}"/>
    <cellStyle name="Millares [0] 2 10 2 5 2" xfId="22006" xr:uid="{FF91D33E-A230-401F-A18A-47AE34E0DCE3}"/>
    <cellStyle name="Millares [0] 2 10 2 6" xfId="14200" xr:uid="{5EA304E5-7E25-4C2A-A470-F22B71F98C3F}"/>
    <cellStyle name="Millares [0] 2 10 2 7" xfId="29776" xr:uid="{2D9DC411-830B-453E-BEF6-88B54FBCD4E7}"/>
    <cellStyle name="Millares [0] 2 10 2 8" xfId="32467" xr:uid="{86BAE66A-3ABB-4A10-9F6D-44E3636A70C5}"/>
    <cellStyle name="Millares [0] 2 10 2 9" xfId="33625" xr:uid="{5FE629E0-3016-4826-8FB3-AB2DB758C051}"/>
    <cellStyle name="Millares [0] 2 10 20" xfId="33027" xr:uid="{269CCCF3-EC18-4A96-AD20-9541967E3E11}"/>
    <cellStyle name="Millares [0] 2 10 3" xfId="2204" xr:uid="{00000000-0005-0000-0000-000028000000}"/>
    <cellStyle name="Millares [0] 2 10 3 2" xfId="4128" xr:uid="{00000000-0005-0000-0000-000028000000}"/>
    <cellStyle name="Millares [0] 2 10 3 2 2" xfId="16601" xr:uid="{5B6FB883-79BA-477F-95BD-27ECB692F127}"/>
    <cellStyle name="Millares [0] 2 10 3 3" xfId="6079" xr:uid="{00000000-0005-0000-0000-000028000000}"/>
    <cellStyle name="Millares [0] 2 10 3 3 2" xfId="18551" xr:uid="{E83B9988-D63D-4FC0-917A-3678434B4C71}"/>
    <cellStyle name="Millares [0] 2 10 3 4" xfId="8009" xr:uid="{00000000-0005-0000-0000-000028000000}"/>
    <cellStyle name="Millares [0] 2 10 3 4 2" xfId="20480" xr:uid="{E74137D8-812C-4EB5-B66F-D9CA021F66C9}"/>
    <cellStyle name="Millares [0] 2 10 3 5" xfId="10015" xr:uid="{00000000-0005-0000-0000-000028000000}"/>
    <cellStyle name="Millares [0] 2 10 3 5 2" xfId="22484" xr:uid="{9A837107-A7A0-4A25-AC0E-F81C80126048}"/>
    <cellStyle name="Millares [0] 2 10 3 6" xfId="14680" xr:uid="{C4BE8673-CD51-4F4D-975E-5A0780870B65}"/>
    <cellStyle name="Millares [0] 2 10 4" xfId="2687" xr:uid="{00000000-0005-0000-0000-000028000000}"/>
    <cellStyle name="Millares [0] 2 10 4 2" xfId="4608" xr:uid="{00000000-0005-0000-0000-000028000000}"/>
    <cellStyle name="Millares [0] 2 10 4 2 2" xfId="17081" xr:uid="{7B35FD0D-125B-4F9D-8BC9-B6FD7ECD68A1}"/>
    <cellStyle name="Millares [0] 2 10 4 3" xfId="6563" xr:uid="{00000000-0005-0000-0000-000028000000}"/>
    <cellStyle name="Millares [0] 2 10 4 3 2" xfId="19035" xr:uid="{D143FC75-D77C-4A8D-B237-9E2911B5BE82}"/>
    <cellStyle name="Millares [0] 2 10 4 4" xfId="8489" xr:uid="{00000000-0005-0000-0000-000028000000}"/>
    <cellStyle name="Millares [0] 2 10 4 4 2" xfId="20960" xr:uid="{784B1976-3919-46DF-93C5-CFA6556F6E2F}"/>
    <cellStyle name="Millares [0] 2 10 4 5" xfId="10494" xr:uid="{00000000-0005-0000-0000-000028000000}"/>
    <cellStyle name="Millares [0] 2 10 4 5 2" xfId="22963" xr:uid="{6FDD03AC-F706-48CC-8502-3DC72FD8B082}"/>
    <cellStyle name="Millares [0] 2 10 4 6" xfId="15160" xr:uid="{2E7A6A9C-C1EE-47E1-9778-C56AC6BDC45E}"/>
    <cellStyle name="Millares [0] 2 10 5" xfId="1245" xr:uid="{00000000-0005-0000-0000-000028000000}"/>
    <cellStyle name="Millares [0] 2 10 5 2" xfId="13721" xr:uid="{9E1AF0D4-F102-4858-9B17-4E430580DB4C}"/>
    <cellStyle name="Millares [0] 2 10 6" xfId="3169" xr:uid="{00000000-0005-0000-0000-000028000000}"/>
    <cellStyle name="Millares [0] 2 10 6 2" xfId="15642" xr:uid="{BD75E516-4458-4CEC-BAB5-3FDECB358299}"/>
    <cellStyle name="Millares [0] 2 10 7" xfId="5118" xr:uid="{00000000-0005-0000-0000-000028000000}"/>
    <cellStyle name="Millares [0] 2 10 7 2" xfId="17589" xr:uid="{7371CC5D-0EBA-4163-B277-E3939793D12D}"/>
    <cellStyle name="Millares [0] 2 10 8" xfId="7050" xr:uid="{00000000-0005-0000-0000-000028000000}"/>
    <cellStyle name="Millares [0] 2 10 8 2" xfId="19521" xr:uid="{9C7B675A-3BF1-4C2E-9A33-FE728DDD2437}"/>
    <cellStyle name="Millares [0] 2 10 9" xfId="9062" xr:uid="{00000000-0005-0000-0000-000028000000}"/>
    <cellStyle name="Millares [0] 2 10 9 2" xfId="21531" xr:uid="{9BA25D36-FDD7-48F7-9B20-7AE44DE73A6B}"/>
    <cellStyle name="Millares [0] 2 11" xfId="1293" xr:uid="{00000000-0005-0000-0000-000005000000}"/>
    <cellStyle name="Millares [0] 2 11 2" xfId="3217" xr:uid="{00000000-0005-0000-0000-000005000000}"/>
    <cellStyle name="Millares [0] 2 11 2 2" xfId="15690" xr:uid="{7D351522-280A-467F-88E1-1C693BCBAA84}"/>
    <cellStyle name="Millares [0] 2 11 3" xfId="5169" xr:uid="{00000000-0005-0000-0000-000005000000}"/>
    <cellStyle name="Millares [0] 2 11 3 2" xfId="17640" xr:uid="{DF8784E8-8D3F-4721-B43F-CE2C202CE76F}"/>
    <cellStyle name="Millares [0] 2 11 4" xfId="7098" xr:uid="{00000000-0005-0000-0000-000005000000}"/>
    <cellStyle name="Millares [0] 2 11 4 2" xfId="19569" xr:uid="{1BAD80EA-C49D-4505-96F3-57C9125CD599}"/>
    <cellStyle name="Millares [0] 2 11 5" xfId="9108" xr:uid="{00000000-0005-0000-0000-000005000000}"/>
    <cellStyle name="Millares [0] 2 11 5 2" xfId="21577" xr:uid="{3E663045-FB56-4049-A075-325C0969519E}"/>
    <cellStyle name="Millares [0] 2 11 6" xfId="11752" xr:uid="{00000000-0005-0000-0000-00003A010000}"/>
    <cellStyle name="Millares [0] 2 11 7" xfId="13769" xr:uid="{77B7B243-CFCF-4655-B985-911E4CC4831C}"/>
    <cellStyle name="Millares [0] 2 12" xfId="1773" xr:uid="{00000000-0005-0000-0000-000005000000}"/>
    <cellStyle name="Millares [0] 2 12 2" xfId="3697" xr:uid="{00000000-0005-0000-0000-000005000000}"/>
    <cellStyle name="Millares [0] 2 12 2 2" xfId="16170" xr:uid="{48A34B56-FF2E-40BE-9A36-1A42A9CAD6BA}"/>
    <cellStyle name="Millares [0] 2 12 3" xfId="5648" xr:uid="{00000000-0005-0000-0000-000005000000}"/>
    <cellStyle name="Millares [0] 2 12 3 2" xfId="18120" xr:uid="{068DA41B-C4DD-4759-BE24-D202688D19FD}"/>
    <cellStyle name="Millares [0] 2 12 4" xfId="7578" xr:uid="{00000000-0005-0000-0000-000005000000}"/>
    <cellStyle name="Millares [0] 2 12 4 2" xfId="20049" xr:uid="{7AA36CB4-2359-4265-B3CA-CE6CBFE5D076}"/>
    <cellStyle name="Millares [0] 2 12 5" xfId="9586" xr:uid="{00000000-0005-0000-0000-000005000000}"/>
    <cellStyle name="Millares [0] 2 12 5 2" xfId="22055" xr:uid="{40096F13-03F6-426C-B639-2B35024008D9}"/>
    <cellStyle name="Millares [0] 2 12 6" xfId="14249" xr:uid="{2A617CAF-DB04-4C16-80BF-8056C38B386C}"/>
    <cellStyle name="Millares [0] 2 12 7" xfId="29316" xr:uid="{634299A3-875B-4C9E-BEF4-337A1803EF32}"/>
    <cellStyle name="Millares [0] 2 12 8" xfId="32035" xr:uid="{D772BEEF-E185-40FA-88B6-2201BD83BDC4}"/>
    <cellStyle name="Millares [0] 2 12 9" xfId="33193" xr:uid="{1F68223F-9FCD-4BB8-AEA8-93E56FDCD485}"/>
    <cellStyle name="Millares [0] 2 13" xfId="2255" xr:uid="{00000000-0005-0000-0000-000005000000}"/>
    <cellStyle name="Millares [0] 2 13 2" xfId="4176" xr:uid="{00000000-0005-0000-0000-000005000000}"/>
    <cellStyle name="Millares [0] 2 13 2 2" xfId="16649" xr:uid="{6F078984-BC4F-4DE8-ADB6-D64CBF6E92A4}"/>
    <cellStyle name="Millares [0] 2 13 3" xfId="6131" xr:uid="{00000000-0005-0000-0000-000005000000}"/>
    <cellStyle name="Millares [0] 2 13 3 2" xfId="18603" xr:uid="{5C881DC4-B6D6-4C9D-93D2-1212DD600EE1}"/>
    <cellStyle name="Millares [0] 2 13 4" xfId="8057" xr:uid="{00000000-0005-0000-0000-000005000000}"/>
    <cellStyle name="Millares [0] 2 13 4 2" xfId="20528" xr:uid="{5E2A5404-1630-46B3-BBE7-78AECE0A78F5}"/>
    <cellStyle name="Millares [0] 2 13 5" xfId="10063" xr:uid="{00000000-0005-0000-0000-000005000000}"/>
    <cellStyle name="Millares [0] 2 13 5 2" xfId="22532" xr:uid="{8971CA46-891D-4FB0-B7F5-07CE0DF58A3A}"/>
    <cellStyle name="Millares [0] 2 13 6" xfId="14728" xr:uid="{A8BD3E57-8D48-42BD-84A2-9F3A5166F099}"/>
    <cellStyle name="Millares [0] 2 14" xfId="813" xr:uid="{00000000-0005-0000-0000-000005000000}"/>
    <cellStyle name="Millares [0] 2 14 2" xfId="13289" xr:uid="{B46612FE-21BD-4920-9CA5-9136F27326C7}"/>
    <cellStyle name="Millares [0] 2 15" xfId="2737" xr:uid="{00000000-0005-0000-0000-000005000000}"/>
    <cellStyle name="Millares [0] 2 15 2" xfId="15210" xr:uid="{44EB890E-5A39-4CB6-BA64-6968941C8A80}"/>
    <cellStyle name="Millares [0] 2 16" xfId="4666" xr:uid="{00000000-0005-0000-0000-000005000000}"/>
    <cellStyle name="Millares [0] 2 16 2" xfId="17138" xr:uid="{904043BC-E5E0-46D7-89D0-97B6F2F146B4}"/>
    <cellStyle name="Millares [0] 2 17" xfId="6614" xr:uid="{00000000-0005-0000-0000-000005000000}"/>
    <cellStyle name="Millares [0] 2 17 2" xfId="19085" xr:uid="{F5B9FE6D-0426-4FB3-9744-63A51FE70D77}"/>
    <cellStyle name="Millares [0] 2 18" xfId="8563" xr:uid="{00000000-0005-0000-0000-000005000000}"/>
    <cellStyle name="Millares [0] 2 18 2" xfId="21032" xr:uid="{0342A338-BB09-4B63-9B66-98C364988A82}"/>
    <cellStyle name="Millares [0] 2 19" xfId="10548" xr:uid="{00000000-0005-0000-0000-000005000000}"/>
    <cellStyle name="Millares [0] 2 19 2" xfId="23014" xr:uid="{BDD2F4A4-C30E-46E5-AA86-085BA0D5B881}"/>
    <cellStyle name="Millares [0] 2 2" xfId="79" xr:uid="{00000000-0005-0000-0000-000005000000}"/>
    <cellStyle name="Millares [0] 2 2 10" xfId="2282" xr:uid="{00000000-0005-0000-0000-000005000000}"/>
    <cellStyle name="Millares [0] 2 2 10 10" xfId="27499" xr:uid="{692E928F-B1E2-4437-B93D-7F1B3FE5B05D}"/>
    <cellStyle name="Millares [0] 2 2 10 11" xfId="28334" xr:uid="{E04E87E2-3F2F-4099-981D-3B012DA5A82E}"/>
    <cellStyle name="Millares [0] 2 2 10 12" xfId="29219" xr:uid="{07850911-659D-435D-8634-E5C53B6DFCFF}"/>
    <cellStyle name="Millares [0] 2 2 10 13" xfId="31941" xr:uid="{3BEDC27A-3633-497B-B98A-CC6CCB613979}"/>
    <cellStyle name="Millares [0] 2 2 10 14" xfId="33099" xr:uid="{BB361B39-73D4-4815-95BC-B32B14825E0D}"/>
    <cellStyle name="Millares [0] 2 2 10 2" xfId="4203" xr:uid="{00000000-0005-0000-0000-000005000000}"/>
    <cellStyle name="Millares [0] 2 2 10 2 2" xfId="16676" xr:uid="{D5A65BCB-A5EC-428B-89D5-E09EEB179935}"/>
    <cellStyle name="Millares [0] 2 2 10 3" xfId="6158" xr:uid="{00000000-0005-0000-0000-000005000000}"/>
    <cellStyle name="Millares [0] 2 2 10 3 2" xfId="18630" xr:uid="{73647143-CB5B-4AEA-9694-D1404E182DFB}"/>
    <cellStyle name="Millares [0] 2 2 10 4" xfId="8084" xr:uid="{00000000-0005-0000-0000-000005000000}"/>
    <cellStyle name="Millares [0] 2 2 10 4 2" xfId="20555" xr:uid="{34A431BC-C02A-41CE-A6C0-6DB26C09D853}"/>
    <cellStyle name="Millares [0] 2 2 10 5" xfId="10090" xr:uid="{00000000-0005-0000-0000-000005000000}"/>
    <cellStyle name="Millares [0] 2 2 10 5 2" xfId="22559" xr:uid="{240E3494-93E1-450E-BF97-C2030B62CE14}"/>
    <cellStyle name="Millares [0] 2 2 10 6" xfId="12691" xr:uid="{8A05A68B-A9D5-4A81-B6F2-7A5041521174}"/>
    <cellStyle name="Millares [0] 2 2 10 6 2" xfId="24524" xr:uid="{E8E29287-57F0-4DF1-B909-B5C677019B9D}"/>
    <cellStyle name="Millares [0] 2 2 10 7" xfId="14755" xr:uid="{FD69CE59-7815-43EC-BF59-FAA3BE3D4E29}"/>
    <cellStyle name="Millares [0] 2 2 10 8" xfId="25215" xr:uid="{A8E05CE3-5CC5-4FB8-89C3-FA598C2A4E58}"/>
    <cellStyle name="Millares [0] 2 2 10 9" xfId="26201" xr:uid="{5CF8513F-137F-4443-81A1-7503FD408A81}"/>
    <cellStyle name="Millares [0] 2 2 11" xfId="840" xr:uid="{00000000-0005-0000-0000-000005000000}"/>
    <cellStyle name="Millares [0] 2 2 11 2" xfId="13316" xr:uid="{C0D09F3E-4856-4771-A5E8-B67514DA6B01}"/>
    <cellStyle name="Millares [0] 2 2 11 3" xfId="29343" xr:uid="{A31E8B89-987A-4FD5-8D17-F5739CCEFEA4}"/>
    <cellStyle name="Millares [0] 2 2 11 4" xfId="32062" xr:uid="{52F9581C-613F-4F81-AAD0-C657C43C8657}"/>
    <cellStyle name="Millares [0] 2 2 11 5" xfId="33220" xr:uid="{7B236848-22C7-4A8E-BD08-3C35A7564C0F}"/>
    <cellStyle name="Millares [0] 2 2 12" xfId="2764" xr:uid="{00000000-0005-0000-0000-000005000000}"/>
    <cellStyle name="Millares [0] 2 2 12 2" xfId="15237" xr:uid="{F5158204-C7E4-4E1D-AAD5-3273F98511F9}"/>
    <cellStyle name="Millares [0] 2 2 13" xfId="4697" xr:uid="{00000000-0005-0000-0000-000005000000}"/>
    <cellStyle name="Millares [0] 2 2 13 2" xfId="17169" xr:uid="{1393CDFD-2235-4DD7-B97C-3A9243A7BADE}"/>
    <cellStyle name="Millares [0] 2 2 14" xfId="6642" xr:uid="{00000000-0005-0000-0000-000005000000}"/>
    <cellStyle name="Millares [0] 2 2 14 2" xfId="19113" xr:uid="{5DBA8474-A3B6-4AD5-8F17-FD44958E46B8}"/>
    <cellStyle name="Millares [0] 2 2 15" xfId="8578" xr:uid="{00000000-0005-0000-0000-000029000000}"/>
    <cellStyle name="Millares [0] 2 2 15 2" xfId="21047" xr:uid="{24641B4F-32BC-4911-86DE-53DFD16E5D12}"/>
    <cellStyle name="Millares [0] 2 2 16" xfId="8677" xr:uid="{00000000-0005-0000-0000-000005000000}"/>
    <cellStyle name="Millares [0] 2 2 16 2" xfId="21146" xr:uid="{271F7858-EA33-4AB9-8446-D590BF81E21F}"/>
    <cellStyle name="Millares [0] 2 2 17" xfId="10575" xr:uid="{00000000-0005-0000-0000-000005000000}"/>
    <cellStyle name="Millares [0] 2 2 17 2" xfId="23041" xr:uid="{427D7870-FFEC-449E-8354-07F41AF7C444}"/>
    <cellStyle name="Millares [0] 2 2 18" xfId="11055" xr:uid="{00000000-0005-0000-0000-000005000000}"/>
    <cellStyle name="Millares [0] 2 2 18 2" xfId="23520" xr:uid="{D59D8E56-7C28-4C1C-8982-32D507F3B12C}"/>
    <cellStyle name="Millares [0] 2 2 19" xfId="12196" xr:uid="{2B96660B-EA42-4C49-9FDB-763F2DEB000E}"/>
    <cellStyle name="Millares [0] 2 2 19 2" xfId="24030" xr:uid="{92859118-F416-4470-91DD-D73866A46BB1}"/>
    <cellStyle name="Millares [0] 2 2 2" xfId="137" xr:uid="{00000000-0005-0000-0000-000005000000}"/>
    <cellStyle name="Millares [0] 2 2 2 10" xfId="4749" xr:uid="{00000000-0005-0000-0000-000005000000}"/>
    <cellStyle name="Millares [0] 2 2 2 10 2" xfId="17221" xr:uid="{9FA63AFE-C024-4994-AB59-175E1920FD9F}"/>
    <cellStyle name="Millares [0] 2 2 2 11" xfId="6694" xr:uid="{00000000-0005-0000-0000-000005000000}"/>
    <cellStyle name="Millares [0] 2 2 2 11 2" xfId="19165" xr:uid="{4B15F134-905E-4D64-AC80-37973AB75090}"/>
    <cellStyle name="Millares [0] 2 2 2 12" xfId="8584" xr:uid="{01A3EA54-97F3-44B5-8FE8-D9DB95B74A1F}"/>
    <cellStyle name="Millares [0] 2 2 2 12 2" xfId="21053" xr:uid="{5A2324AA-3CB0-42B2-975D-14EB8043D25E}"/>
    <cellStyle name="Millares [0] 2 2 2 13" xfId="8724" xr:uid="{00000000-0005-0000-0000-000005000000}"/>
    <cellStyle name="Millares [0] 2 2 2 13 2" xfId="21193" xr:uid="{0E89AB09-EFE2-4AD9-A4C6-A2B727C5ECDA}"/>
    <cellStyle name="Millares [0] 2 2 2 14" xfId="10627" xr:uid="{00000000-0005-0000-0000-000005000000}"/>
    <cellStyle name="Millares [0] 2 2 2 14 2" xfId="23093" xr:uid="{489FD7DD-6B3F-47B8-8217-26B9670B11F6}"/>
    <cellStyle name="Millares [0] 2 2 2 15" xfId="11107" xr:uid="{00000000-0005-0000-0000-000005000000}"/>
    <cellStyle name="Millares [0] 2 2 2 15 2" xfId="23572" xr:uid="{7F7FC469-5CB5-4E46-B31E-C23CEA4311EA}"/>
    <cellStyle name="Millares [0] 2 2 2 16" xfId="12248" xr:uid="{EE3AC0C1-6FE2-4E23-BC75-512B18BF9F7E}"/>
    <cellStyle name="Millares [0] 2 2 2 16 2" xfId="24082" xr:uid="{F8A065F4-0E21-4353-8630-685A5667D761}"/>
    <cellStyle name="Millares [0] 2 2 2 17" xfId="12887" xr:uid="{9A07E915-E382-4CF3-B5B2-61DBE576693A}"/>
    <cellStyle name="Millares [0] 2 2 2 18" xfId="24790" xr:uid="{F70581F2-4F06-4F84-92D9-74658037B674}"/>
    <cellStyle name="Millares [0] 2 2 2 19" xfId="25403" xr:uid="{381C91D2-ABD4-4A9D-ADD9-5E4CB285416A}"/>
    <cellStyle name="Millares [0] 2 2 2 2" xfId="354" xr:uid="{00000000-0005-0000-0000-000005000000}"/>
    <cellStyle name="Millares [0] 2 2 2 2 10" xfId="8541" xr:uid="{353AF502-E9AE-43A5-A2EF-9130765B8D62}"/>
    <cellStyle name="Millares [0] 2 2 2 2 10 2" xfId="21012" xr:uid="{985D75C8-07CD-4704-BA72-FDBA9E2C01E4}"/>
    <cellStyle name="Millares [0] 2 2 2 2 11" xfId="8624" xr:uid="{353AF502-E9AE-43A5-A2EF-9130765B8D62}"/>
    <cellStyle name="Millares [0] 2 2 2 2 11 2" xfId="21093" xr:uid="{E2F225D8-1A97-43C4-9872-A77DACB044F3}"/>
    <cellStyle name="Millares [0] 2 2 2 2 12" xfId="8893" xr:uid="{00000000-0005-0000-0000-000005000000}"/>
    <cellStyle name="Millares [0] 2 2 2 2 12 2" xfId="21362" xr:uid="{364DD421-B86B-4EBE-AF1B-652FD918B874}"/>
    <cellStyle name="Millares [0] 2 2 2 2 13" xfId="10805" xr:uid="{00000000-0005-0000-0000-000005000000}"/>
    <cellStyle name="Millares [0] 2 2 2 2 13 2" xfId="23271" xr:uid="{05B05EEE-AA77-47BB-8D62-63390E28E8B7}"/>
    <cellStyle name="Millares [0] 2 2 2 2 14" xfId="11285" xr:uid="{00000000-0005-0000-0000-000005000000}"/>
    <cellStyle name="Millares [0] 2 2 2 2 14 2" xfId="23750" xr:uid="{D9C2B9D6-4095-443A-B246-B544D10FF4E6}"/>
    <cellStyle name="Millares [0] 2 2 2 2 15" xfId="12426" xr:uid="{579A2064-CA74-476C-85A5-5565EB3CAB95}"/>
    <cellStyle name="Millares [0] 2 2 2 2 15 2" xfId="24260" xr:uid="{B965AB62-0956-4751-A62B-A6877C471BDB}"/>
    <cellStyle name="Millares [0] 2 2 2 2 16" xfId="13065" xr:uid="{6BDBF892-B1FA-47F3-A33C-48214796FBE0}"/>
    <cellStyle name="Millares [0] 2 2 2 2 17" xfId="24968" xr:uid="{DCC001AC-33B6-4C03-A4A0-830FDEA73B02}"/>
    <cellStyle name="Millares [0] 2 2 2 2 18" xfId="25596" xr:uid="{E9E0CA03-8F89-4BD8-A6A0-093B8B44093C}"/>
    <cellStyle name="Millares [0] 2 2 2 2 19" xfId="27059" xr:uid="{67BC1092-9FF0-4E99-888F-EF1F54B04642}"/>
    <cellStyle name="Millares [0] 2 2 2 2 2" xfId="1550" xr:uid="{00000000-0005-0000-0000-000005000000}"/>
    <cellStyle name="Millares [0] 2 2 2 2 2 10" xfId="14026" xr:uid="{46556ACA-CCD6-4B3C-BB30-BE6761FAD172}"/>
    <cellStyle name="Millares [0] 2 2 2 2 2 11" xfId="25295" xr:uid="{10120471-DCBF-4EC1-92EC-09CFFAA95793}"/>
    <cellStyle name="Millares [0] 2 2 2 2 2 12" xfId="26281" xr:uid="{814F6B0D-DAE7-4A63-B615-41303D2B894B}"/>
    <cellStyle name="Millares [0] 2 2 2 2 2 13" xfId="27579" xr:uid="{A4948AE2-4787-4027-9C85-9B913F5EE999}"/>
    <cellStyle name="Millares [0] 2 2 2 2 2 14" xfId="28414" xr:uid="{DF086CDB-F2C8-4C39-A422-E25896BE5CEA}"/>
    <cellStyle name="Millares [0] 2 2 2 2 2 15" xfId="29299" xr:uid="{CA2A34A1-53A7-4DBC-9D54-3EB07ED28DF4}"/>
    <cellStyle name="Millares [0] 2 2 2 2 2 16" xfId="32021" xr:uid="{FE0A344F-28A3-49A2-B0F6-F9E0B6731310}"/>
    <cellStyle name="Millares [0] 2 2 2 2 2 17" xfId="33179" xr:uid="{C7190D94-E92F-4BE5-9CEE-C88570C1AAEC}"/>
    <cellStyle name="Millares [0] 2 2 2 2 2 2" xfId="3474" xr:uid="{00000000-0005-0000-0000-000005000000}"/>
    <cellStyle name="Millares [0] 2 2 2 2 2 2 2" xfId="15947" xr:uid="{F053582E-D053-4202-B05C-D3143FB1C664}"/>
    <cellStyle name="Millares [0] 2 2 2 2 2 3" xfId="5425" xr:uid="{00000000-0005-0000-0000-000005000000}"/>
    <cellStyle name="Millares [0] 2 2 2 2 2 3 2" xfId="17897" xr:uid="{0A55D51B-ED7E-4D8D-BDDF-C0448FD1E493}"/>
    <cellStyle name="Millares [0] 2 2 2 2 2 4" xfId="4661" xr:uid="{A183287D-B497-470F-802E-0BC35069333C}"/>
    <cellStyle name="Millares [0] 2 2 2 2 2 4 2" xfId="17133" xr:uid="{565061AD-FC87-49C8-9078-D1682B62E34F}"/>
    <cellStyle name="Millares [0] 2 2 2 2 2 5" xfId="7355" xr:uid="{00000000-0005-0000-0000-000005000000}"/>
    <cellStyle name="Millares [0] 2 2 2 2 2 5 2" xfId="19826" xr:uid="{BFFA606B-6221-48E7-A033-CB315F66D92C}"/>
    <cellStyle name="Millares [0] 2 2 2 2 2 6" xfId="8537" xr:uid="{A183287D-B497-470F-802E-0BC35069333C}"/>
    <cellStyle name="Millares [0] 2 2 2 2 2 6 2" xfId="21008" xr:uid="{FBE416AF-07ED-40CA-AFC2-02CD48E72F24}"/>
    <cellStyle name="Millares [0] 2 2 2 2 2 7" xfId="8666" xr:uid="{A183287D-B497-470F-802E-0BC35069333C}"/>
    <cellStyle name="Millares [0] 2 2 2 2 2 7 2" xfId="21135" xr:uid="{28FAA806-2268-4747-9841-B32B9F9515E2}"/>
    <cellStyle name="Millares [0] 2 2 2 2 2 8" xfId="9365" xr:uid="{00000000-0005-0000-0000-000005000000}"/>
    <cellStyle name="Millares [0] 2 2 2 2 2 8 2" xfId="21834" xr:uid="{54509AD0-C64A-4EF3-88A6-9A0E88ECE9FB}"/>
    <cellStyle name="Millares [0] 2 2 2 2 2 9" xfId="12771" xr:uid="{224B6E10-BB48-4BB1-8872-7046052AAE43}"/>
    <cellStyle name="Millares [0] 2 2 2 2 2 9 2" xfId="24604" xr:uid="{C9C808C6-BAC3-402A-8E8B-483B52F1A0FC}"/>
    <cellStyle name="Millares [0] 2 2 2 2 20" xfId="28018" xr:uid="{BE668E4F-C476-4B09-B7F1-19FF16DFC8A8}"/>
    <cellStyle name="Millares [0] 2 2 2 2 21" xfId="28738" xr:uid="{C240D5E0-2C65-4FA8-AB85-A5B9B699DCF9}"/>
    <cellStyle name="Millares [0] 2 2 2 2 22" xfId="31682" xr:uid="{0A25329B-B9DE-4712-B012-684709B66911}"/>
    <cellStyle name="Millares [0] 2 2 2 2 23" xfId="32853" xr:uid="{2A5A348A-E719-4FB8-B5CF-43F82CE6C8BA}"/>
    <cellStyle name="Millares [0] 2 2 2 2 3" xfId="2030" xr:uid="{00000000-0005-0000-0000-000005000000}"/>
    <cellStyle name="Millares [0] 2 2 2 2 3 10" xfId="27537" xr:uid="{87772B19-8D51-4BF2-A00B-B88CDF6ADA0C}"/>
    <cellStyle name="Millares [0] 2 2 2 2 3 11" xfId="28372" xr:uid="{91E8F9EF-02CE-4E42-9B28-0C030A6FFF33}"/>
    <cellStyle name="Millares [0] 2 2 2 2 3 12" xfId="29257" xr:uid="{D2EF97D5-1D85-4301-94F4-09817729F846}"/>
    <cellStyle name="Millares [0] 2 2 2 2 3 13" xfId="31979" xr:uid="{65064E88-82CC-49BC-9059-74CE9532D074}"/>
    <cellStyle name="Millares [0] 2 2 2 2 3 14" xfId="33137" xr:uid="{7375EE41-B208-44C8-92BF-87BF7CDB02FE}"/>
    <cellStyle name="Millares [0] 2 2 2 2 3 2" xfId="3954" xr:uid="{00000000-0005-0000-0000-000005000000}"/>
    <cellStyle name="Millares [0] 2 2 2 2 3 2 2" xfId="16427" xr:uid="{22E8B7FA-D2D9-4BDF-9F36-6C3492A61C24}"/>
    <cellStyle name="Millares [0] 2 2 2 2 3 3" xfId="5905" xr:uid="{00000000-0005-0000-0000-000005000000}"/>
    <cellStyle name="Millares [0] 2 2 2 2 3 3 2" xfId="18377" xr:uid="{1F63833F-60F2-40ED-9275-EBEBA18AFE4F}"/>
    <cellStyle name="Millares [0] 2 2 2 2 3 4" xfId="7835" xr:uid="{00000000-0005-0000-0000-000005000000}"/>
    <cellStyle name="Millares [0] 2 2 2 2 3 4 2" xfId="20306" xr:uid="{BF0859A2-70C6-4E09-9DA6-0F43F643AEB1}"/>
    <cellStyle name="Millares [0] 2 2 2 2 3 5" xfId="9843" xr:uid="{00000000-0005-0000-0000-000005000000}"/>
    <cellStyle name="Millares [0] 2 2 2 2 3 5 2" xfId="22312" xr:uid="{01CB8B92-2030-42E2-960F-254BB6CEFFCF}"/>
    <cellStyle name="Millares [0] 2 2 2 2 3 6" xfId="12729" xr:uid="{B0155929-D696-4834-BB40-86286D0D8F32}"/>
    <cellStyle name="Millares [0] 2 2 2 2 3 6 2" xfId="24562" xr:uid="{2BA64DB8-B3F0-470E-807B-A48CD242EA40}"/>
    <cellStyle name="Millares [0] 2 2 2 2 3 7" xfId="14506" xr:uid="{F5D6B359-8CC5-4D5D-A5FA-43DD488C352A}"/>
    <cellStyle name="Millares [0] 2 2 2 2 3 8" xfId="25253" xr:uid="{0410CD18-1CB3-4794-82E2-587CCBF69FC8}"/>
    <cellStyle name="Millares [0] 2 2 2 2 3 9" xfId="26239" xr:uid="{E1A3A692-833F-4828-AA67-89380C2F2AED}"/>
    <cellStyle name="Millares [0] 2 2 2 2 4" xfId="2512" xr:uid="{00000000-0005-0000-0000-000005000000}"/>
    <cellStyle name="Millares [0] 2 2 2 2 4 2" xfId="4433" xr:uid="{00000000-0005-0000-0000-000005000000}"/>
    <cellStyle name="Millares [0] 2 2 2 2 4 2 2" xfId="16906" xr:uid="{83E9940F-52D3-4309-9041-32ED0254FEB7}"/>
    <cellStyle name="Millares [0] 2 2 2 2 4 3" xfId="6388" xr:uid="{00000000-0005-0000-0000-000005000000}"/>
    <cellStyle name="Millares [0] 2 2 2 2 4 3 2" xfId="18860" xr:uid="{2DB267EA-840E-413B-99B1-D99AB8326A04}"/>
    <cellStyle name="Millares [0] 2 2 2 2 4 4" xfId="8314" xr:uid="{00000000-0005-0000-0000-000005000000}"/>
    <cellStyle name="Millares [0] 2 2 2 2 4 4 2" xfId="20785" xr:uid="{45802C48-0200-4195-A948-B5A72A06B4D1}"/>
    <cellStyle name="Millares [0] 2 2 2 2 4 5" xfId="10320" xr:uid="{00000000-0005-0000-0000-000005000000}"/>
    <cellStyle name="Millares [0] 2 2 2 2 4 5 2" xfId="22789" xr:uid="{3FD07703-B205-4D52-AFAB-D407F248F052}"/>
    <cellStyle name="Millares [0] 2 2 2 2 4 6" xfId="14985" xr:uid="{617ECB0B-3EF2-4BB8-8CA9-2CC10ACF2CFF}"/>
    <cellStyle name="Millares [0] 2 2 2 2 4 7" xfId="29573" xr:uid="{90551D20-9988-4107-944B-CBB18BA0EC9E}"/>
    <cellStyle name="Millares [0] 2 2 2 2 4 8" xfId="32292" xr:uid="{BB203AD6-FFC4-4043-A393-B9F56E6DC78C}"/>
    <cellStyle name="Millares [0] 2 2 2 2 4 9" xfId="33450" xr:uid="{A8E3147B-9F38-4F9B-BB47-EEFF2CA98179}"/>
    <cellStyle name="Millares [0] 2 2 2 2 5" xfId="1070" xr:uid="{00000000-0005-0000-0000-000005000000}"/>
    <cellStyle name="Millares [0] 2 2 2 2 5 2" xfId="13546" xr:uid="{287E9B97-2CC6-443E-AC24-C79116F290D2}"/>
    <cellStyle name="Millares [0] 2 2 2 2 6" xfId="2994" xr:uid="{00000000-0005-0000-0000-000005000000}"/>
    <cellStyle name="Millares [0] 2 2 2 2 6 2" xfId="15467" xr:uid="{2A4085C0-439E-4866-ACBE-EC034C045436}"/>
    <cellStyle name="Millares [0] 2 2 2 2 7" xfId="4932" xr:uid="{00000000-0005-0000-0000-000005000000}"/>
    <cellStyle name="Millares [0] 2 2 2 2 7 2" xfId="17404" xr:uid="{CCD91E33-CC83-4ECA-8E47-A633243C98B6}"/>
    <cellStyle name="Millares [0] 2 2 2 2 8" xfId="5133" xr:uid="{353AF502-E9AE-43A5-A2EF-9130765B8D62}"/>
    <cellStyle name="Millares [0] 2 2 2 2 8 2" xfId="17604" xr:uid="{1D460EB9-A268-4177-AD00-51111935EFD0}"/>
    <cellStyle name="Millares [0] 2 2 2 2 9" xfId="6872" xr:uid="{00000000-0005-0000-0000-000005000000}"/>
    <cellStyle name="Millares [0] 2 2 2 2 9 2" xfId="19343" xr:uid="{6EAE1F0D-2A0B-4B05-8D07-9F57166C1A3E}"/>
    <cellStyle name="Millares [0] 2 2 2 20" xfId="26870" xr:uid="{1A85188F-9BCA-4AFF-898D-B7CCFBF1C86D}"/>
    <cellStyle name="Millares [0] 2 2 2 21" xfId="27839" xr:uid="{CB1DA410-4A35-4123-AE49-449EFA233974}"/>
    <cellStyle name="Millares [0] 2 2 2 22" xfId="28547" xr:uid="{DD46AFC6-9B21-46DA-987F-E1B77256B35C}"/>
    <cellStyle name="Millares [0] 2 2 2 23" xfId="31504" xr:uid="{89327776-809E-4AD5-B152-7EE814F7F98D}"/>
    <cellStyle name="Millares [0] 2 2 2 24" xfId="32675" xr:uid="{CAF6B474-AA8A-46C5-AC85-27445CF5684D}"/>
    <cellStyle name="Millares [0] 2 2 2 3" xfId="675" xr:uid="{00000000-0005-0000-0000-000030000000}"/>
    <cellStyle name="Millares [0] 2 2 2 3 10" xfId="8538" xr:uid="{11C5F2E8-429C-44B3-9C87-5E2602524575}"/>
    <cellStyle name="Millares [0] 2 2 2 3 10 2" xfId="21009" xr:uid="{923399E5-E0F7-41DD-9B27-31ACD7643093}"/>
    <cellStyle name="Millares [0] 2 2 2 3 11" xfId="8632" xr:uid="{11C5F2E8-429C-44B3-9C87-5E2602524575}"/>
    <cellStyle name="Millares [0] 2 2 2 3 11 2" xfId="21101" xr:uid="{B4B86131-418C-468B-853E-FC0D2004803A}"/>
    <cellStyle name="Millares [0] 2 2 2 3 12" xfId="9039" xr:uid="{00000000-0005-0000-0000-000030000000}"/>
    <cellStyle name="Millares [0] 2 2 2 3 12 2" xfId="21508" xr:uid="{EFFBECF1-A534-44A6-99D0-90B495E4F514}"/>
    <cellStyle name="Millares [0] 2 2 2 3 13" xfId="10954" xr:uid="{00000000-0005-0000-0000-000030000000}"/>
    <cellStyle name="Millares [0] 2 2 2 3 13 2" xfId="23420" xr:uid="{C6EF0BF7-3950-4B9A-A32A-55C517DF49A3}"/>
    <cellStyle name="Millares [0] 2 2 2 3 14" xfId="11434" xr:uid="{00000000-0005-0000-0000-000030000000}"/>
    <cellStyle name="Millares [0] 2 2 2 3 14 2" xfId="23899" xr:uid="{0D88FBDD-DBA4-4D00-A412-C9FC99966B7B}"/>
    <cellStyle name="Millares [0] 2 2 2 3 15" xfId="12578" xr:uid="{932AB8B6-6CC2-47A4-80E8-039407DEC3A9}"/>
    <cellStyle name="Millares [0] 2 2 2 3 15 2" xfId="24412" xr:uid="{2CCE584B-70FB-4527-8A91-2B597ECE5734}"/>
    <cellStyle name="Millares [0] 2 2 2 3 16" xfId="13215" xr:uid="{1A8995DF-7CAE-42CA-8302-BED10DDABB17}"/>
    <cellStyle name="Millares [0] 2 2 2 3 17" xfId="25117" xr:uid="{628E6497-E697-4569-BF0F-D5A2B5D99666}"/>
    <cellStyle name="Millares [0] 2 2 2 3 18" xfId="25813" xr:uid="{2AFDB517-754C-4BE4-BB67-664F969FBEFB}"/>
    <cellStyle name="Millares [0] 2 2 2 3 19" xfId="27242" xr:uid="{C4EFA32F-EBB8-46A6-B0D7-2E1BE55AA2D5}"/>
    <cellStyle name="Millares [0] 2 2 2 3 2" xfId="1699" xr:uid="{00000000-0005-0000-0000-000030000000}"/>
    <cellStyle name="Millares [0] 2 2 2 3 2 10" xfId="27545" xr:uid="{6FFCB7EC-F8F2-47EC-8E19-C87B9F04FC2B}"/>
    <cellStyle name="Millares [0] 2 2 2 3 2 11" xfId="28380" xr:uid="{915724A7-D720-414C-A555-BCB41F451EFE}"/>
    <cellStyle name="Millares [0] 2 2 2 3 2 12" xfId="29265" xr:uid="{A30A32F7-D12D-417A-8156-A4AB5D8458F9}"/>
    <cellStyle name="Millares [0] 2 2 2 3 2 13" xfId="31987" xr:uid="{8F9D377B-C0FE-4E8C-B245-DC78CD56DF9D}"/>
    <cellStyle name="Millares [0] 2 2 2 3 2 14" xfId="33145" xr:uid="{3DBC0A14-CAC3-44A3-A446-A3FA9407D720}"/>
    <cellStyle name="Millares [0] 2 2 2 3 2 2" xfId="3623" xr:uid="{00000000-0005-0000-0000-000030000000}"/>
    <cellStyle name="Millares [0] 2 2 2 3 2 2 2" xfId="16096" xr:uid="{0AAD42AC-E223-4BB8-8175-166986621AB4}"/>
    <cellStyle name="Millares [0] 2 2 2 3 2 3" xfId="5574" xr:uid="{00000000-0005-0000-0000-000030000000}"/>
    <cellStyle name="Millares [0] 2 2 2 3 2 3 2" xfId="18046" xr:uid="{864E42A3-E8F3-43BF-A970-5E5A40A1699E}"/>
    <cellStyle name="Millares [0] 2 2 2 3 2 4" xfId="7504" xr:uid="{00000000-0005-0000-0000-000030000000}"/>
    <cellStyle name="Millares [0] 2 2 2 3 2 4 2" xfId="19975" xr:uid="{7858BD28-E551-4EB8-9101-D50D9F7059CD}"/>
    <cellStyle name="Millares [0] 2 2 2 3 2 5" xfId="9513" xr:uid="{00000000-0005-0000-0000-000030000000}"/>
    <cellStyle name="Millares [0] 2 2 2 3 2 5 2" xfId="21982" xr:uid="{73C1C1BA-88BB-4C38-9CCC-C1C6EAFEE1DA}"/>
    <cellStyle name="Millares [0] 2 2 2 3 2 6" xfId="12737" xr:uid="{EF5205C3-E2FA-4693-A217-AD37A72C67B7}"/>
    <cellStyle name="Millares [0] 2 2 2 3 2 6 2" xfId="24570" xr:uid="{D0A7EDF8-4B01-4A3E-9480-27E24D7177B6}"/>
    <cellStyle name="Millares [0] 2 2 2 3 2 7" xfId="14175" xr:uid="{CCA53128-BB76-4F34-BDBB-B52A415532F4}"/>
    <cellStyle name="Millares [0] 2 2 2 3 2 8" xfId="25261" xr:uid="{05D66669-EFA2-4681-85D2-DE39E0B129B6}"/>
    <cellStyle name="Millares [0] 2 2 2 3 2 9" xfId="26247" xr:uid="{45FBD64D-6323-497D-B3E3-4EB92668DB77}"/>
    <cellStyle name="Millares [0] 2 2 2 3 20" xfId="28185" xr:uid="{2ACAE190-9E40-43B2-AB63-8A1CF69A546E}"/>
    <cellStyle name="Millares [0] 2 2 2 3 21" xfId="28933" xr:uid="{041A556E-A889-451D-851B-CA3477F87833}"/>
    <cellStyle name="Millares [0] 2 2 2 3 22" xfId="31832" xr:uid="{E42EA3AA-8141-44BD-A8D8-F749481C3332}"/>
    <cellStyle name="Millares [0] 2 2 2 3 23" xfId="33002" xr:uid="{DBD9A1CA-A14B-4C48-8CC8-062B273C5760}"/>
    <cellStyle name="Millares [0] 2 2 2 3 3" xfId="2179" xr:uid="{00000000-0005-0000-0000-000030000000}"/>
    <cellStyle name="Millares [0] 2 2 2 3 3 2" xfId="4103" xr:uid="{00000000-0005-0000-0000-000030000000}"/>
    <cellStyle name="Millares [0] 2 2 2 3 3 2 2" xfId="16576" xr:uid="{1601ECFC-D16E-43FC-9422-77D65BBAF420}"/>
    <cellStyle name="Millares [0] 2 2 2 3 3 3" xfId="6054" xr:uid="{00000000-0005-0000-0000-000030000000}"/>
    <cellStyle name="Millares [0] 2 2 2 3 3 3 2" xfId="18526" xr:uid="{578FC4CA-0EFF-44A3-9444-D59CA3ED2052}"/>
    <cellStyle name="Millares [0] 2 2 2 3 3 4" xfId="7984" xr:uid="{00000000-0005-0000-0000-000030000000}"/>
    <cellStyle name="Millares [0] 2 2 2 3 3 4 2" xfId="20455" xr:uid="{8E0F66DF-E1CE-413C-9B43-B01FBB45DA59}"/>
    <cellStyle name="Millares [0] 2 2 2 3 3 5" xfId="9991" xr:uid="{00000000-0005-0000-0000-000030000000}"/>
    <cellStyle name="Millares [0] 2 2 2 3 3 5 2" xfId="22460" xr:uid="{1B71BB7A-830F-4A0C-A503-ABAFE137A2F0}"/>
    <cellStyle name="Millares [0] 2 2 2 3 3 6" xfId="14655" xr:uid="{4020B412-86E4-46BC-A3C8-DB3024AE0239}"/>
    <cellStyle name="Millares [0] 2 2 2 3 3 7" xfId="29751" xr:uid="{DC2FFBF2-65D4-4845-8111-AE447AC83F6D}"/>
    <cellStyle name="Millares [0] 2 2 2 3 3 8" xfId="32442" xr:uid="{D68DE805-41A0-4444-ACB3-737A7D5BA141}"/>
    <cellStyle name="Millares [0] 2 2 2 3 3 9" xfId="33600" xr:uid="{8342D17A-E385-408A-9293-6E2CF551867D}"/>
    <cellStyle name="Millares [0] 2 2 2 3 4" xfId="2662" xr:uid="{00000000-0005-0000-0000-000030000000}"/>
    <cellStyle name="Millares [0] 2 2 2 3 4 2" xfId="4583" xr:uid="{00000000-0005-0000-0000-000030000000}"/>
    <cellStyle name="Millares [0] 2 2 2 3 4 2 2" xfId="17056" xr:uid="{C1C6983A-2C5D-4DCE-9CC3-C1D4287EB5EE}"/>
    <cellStyle name="Millares [0] 2 2 2 3 4 3" xfId="6538" xr:uid="{00000000-0005-0000-0000-000030000000}"/>
    <cellStyle name="Millares [0] 2 2 2 3 4 3 2" xfId="19010" xr:uid="{874AFC13-38A0-43B0-B1E7-3F9057FDE3C9}"/>
    <cellStyle name="Millares [0] 2 2 2 3 4 4" xfId="8464" xr:uid="{00000000-0005-0000-0000-000030000000}"/>
    <cellStyle name="Millares [0] 2 2 2 3 4 4 2" xfId="20935" xr:uid="{097E654C-6921-47A3-A57A-B8538CBC6587}"/>
    <cellStyle name="Millares [0] 2 2 2 3 4 5" xfId="10469" xr:uid="{00000000-0005-0000-0000-000030000000}"/>
    <cellStyle name="Millares [0] 2 2 2 3 4 5 2" xfId="22938" xr:uid="{1E976B6D-9F47-4507-A622-86AB92F0A71B}"/>
    <cellStyle name="Millares [0] 2 2 2 3 4 6" xfId="15135" xr:uid="{B11C4B27-425F-4D1C-AEEF-EAF3D694F836}"/>
    <cellStyle name="Millares [0] 2 2 2 3 5" xfId="1220" xr:uid="{00000000-0005-0000-0000-000030000000}"/>
    <cellStyle name="Millares [0] 2 2 2 3 5 2" xfId="13696" xr:uid="{F560DCDE-3C1F-4827-8043-04F03D5E636D}"/>
    <cellStyle name="Millares [0] 2 2 2 3 6" xfId="3144" xr:uid="{00000000-0005-0000-0000-000030000000}"/>
    <cellStyle name="Millares [0] 2 2 2 3 6 2" xfId="15617" xr:uid="{745AC9BE-3975-4D28-A369-DCD5BD2056A8}"/>
    <cellStyle name="Millares [0] 2 2 2 3 7" xfId="5090" xr:uid="{00000000-0005-0000-0000-000030000000}"/>
    <cellStyle name="Millares [0] 2 2 2 3 7 2" xfId="17561" xr:uid="{6895B4A1-00EC-4AE8-A169-CE3917964BE9}"/>
    <cellStyle name="Millares [0] 2 2 2 3 8" xfId="5111" xr:uid="{11C5F2E8-429C-44B3-9C87-5E2602524575}"/>
    <cellStyle name="Millares [0] 2 2 2 3 8 2" xfId="17582" xr:uid="{B3FD21E8-62BD-4452-8E9C-1E04070D6600}"/>
    <cellStyle name="Millares [0] 2 2 2 3 9" xfId="7025" xr:uid="{00000000-0005-0000-0000-000030000000}"/>
    <cellStyle name="Millares [0] 2 2 2 3 9 2" xfId="19496" xr:uid="{6DB40C88-D1D2-4F66-B140-C8237C995ACF}"/>
    <cellStyle name="Millares [0] 2 2 2 4" xfId="669" xr:uid="{01A3EA54-97F3-44B5-8FE8-D9DB95B74A1F}"/>
    <cellStyle name="Millares [0] 2 2 2 4 10" xfId="10949" xr:uid="{01A3EA54-97F3-44B5-8FE8-D9DB95B74A1F}"/>
    <cellStyle name="Millares [0] 2 2 2 4 10 2" xfId="23415" xr:uid="{167ED513-07B1-494E-9944-3C53CB4E3B97}"/>
    <cellStyle name="Millares [0] 2 2 2 4 11" xfId="11429" xr:uid="{01A3EA54-97F3-44B5-8FE8-D9DB95B74A1F}"/>
    <cellStyle name="Millares [0] 2 2 2 4 11 2" xfId="23894" xr:uid="{3EC11F71-7039-4619-8ECA-28B37D7FEB31}"/>
    <cellStyle name="Millares [0] 2 2 2 4 12" xfId="12573" xr:uid="{413A81AF-14E9-4AEF-AC98-B91C30915559}"/>
    <cellStyle name="Millares [0] 2 2 2 4 12 2" xfId="24407" xr:uid="{87C36D3C-7C40-4AEE-B894-ADB63CD7C577}"/>
    <cellStyle name="Millares [0] 2 2 2 4 13" xfId="13210" xr:uid="{14FCE66B-79D1-4CD7-9EE7-F968E813CA49}"/>
    <cellStyle name="Millares [0] 2 2 2 4 14" xfId="25112" xr:uid="{96B3D078-C05D-4952-B876-F8CAF1BDB243}"/>
    <cellStyle name="Millares [0] 2 2 2 4 15" xfId="25807" xr:uid="{802FF3CA-282B-459D-B207-F18D04BBDD57}"/>
    <cellStyle name="Millares [0] 2 2 2 4 16" xfId="27237" xr:uid="{83C9D433-8C1F-466A-9847-A265DCAFED84}"/>
    <cellStyle name="Millares [0] 2 2 2 4 17" xfId="28180" xr:uid="{2E0EC951-4B8E-4356-AE80-757502F27BA7}"/>
    <cellStyle name="Millares [0] 2 2 2 4 18" xfId="28927" xr:uid="{B6BBDFE8-E08A-4F82-BD28-BCF96B555526}"/>
    <cellStyle name="Millares [0] 2 2 2 4 19" xfId="31827" xr:uid="{AE7854B1-AE46-42BE-BA65-9DC517536D45}"/>
    <cellStyle name="Millares [0] 2 2 2 4 2" xfId="1694" xr:uid="{01A3EA54-97F3-44B5-8FE8-D9DB95B74A1F}"/>
    <cellStyle name="Millares [0] 2 2 2 4 2 2" xfId="3618" xr:uid="{01A3EA54-97F3-44B5-8FE8-D9DB95B74A1F}"/>
    <cellStyle name="Millares [0] 2 2 2 4 2 2 2" xfId="16091" xr:uid="{A5B630FF-6D6D-4544-A89F-B99644E849E8}"/>
    <cellStyle name="Millares [0] 2 2 2 4 2 3" xfId="5569" xr:uid="{01A3EA54-97F3-44B5-8FE8-D9DB95B74A1F}"/>
    <cellStyle name="Millares [0] 2 2 2 4 2 3 2" xfId="18041" xr:uid="{8094EDB4-20A1-43B4-8E16-126D7F6DDFAA}"/>
    <cellStyle name="Millares [0] 2 2 2 4 2 4" xfId="7499" xr:uid="{01A3EA54-97F3-44B5-8FE8-D9DB95B74A1F}"/>
    <cellStyle name="Millares [0] 2 2 2 4 2 4 2" xfId="19970" xr:uid="{943A346A-F938-48D9-8A3C-AC8BA60DB3CC}"/>
    <cellStyle name="Millares [0] 2 2 2 4 2 5" xfId="9509" xr:uid="{01A3EA54-97F3-44B5-8FE8-D9DB95B74A1F}"/>
    <cellStyle name="Millares [0] 2 2 2 4 2 5 2" xfId="21978" xr:uid="{BC397225-6667-4BC4-B7A4-16FA01FE9683}"/>
    <cellStyle name="Millares [0] 2 2 2 4 2 6" xfId="14170" xr:uid="{0C62B232-7FCB-45C9-97DF-066AAAFC237C}"/>
    <cellStyle name="Millares [0] 2 2 2 4 2 7" xfId="29746" xr:uid="{007B7201-96A6-489D-87B5-E837FBAC9398}"/>
    <cellStyle name="Millares [0] 2 2 2 4 2 8" xfId="32437" xr:uid="{89B6467E-48BF-44E4-B06A-54B0D517D334}"/>
    <cellStyle name="Millares [0] 2 2 2 4 2 9" xfId="33595" xr:uid="{18DF93EE-128B-49A1-8047-3B36921FBC5E}"/>
    <cellStyle name="Millares [0] 2 2 2 4 20" xfId="32997" xr:uid="{870526C3-F6C9-4ADC-8C68-7C9C00DDFCC8}"/>
    <cellStyle name="Millares [0] 2 2 2 4 3" xfId="2174" xr:uid="{01A3EA54-97F3-44B5-8FE8-D9DB95B74A1F}"/>
    <cellStyle name="Millares [0] 2 2 2 4 3 2" xfId="4098" xr:uid="{01A3EA54-97F3-44B5-8FE8-D9DB95B74A1F}"/>
    <cellStyle name="Millares [0] 2 2 2 4 3 2 2" xfId="16571" xr:uid="{11C0C12E-1314-43AA-B314-0C794FADB3F2}"/>
    <cellStyle name="Millares [0] 2 2 2 4 3 3" xfId="6049" xr:uid="{01A3EA54-97F3-44B5-8FE8-D9DB95B74A1F}"/>
    <cellStyle name="Millares [0] 2 2 2 4 3 3 2" xfId="18521" xr:uid="{B0F0F45E-A1D2-44BD-A21F-98614F5E5E22}"/>
    <cellStyle name="Millares [0] 2 2 2 4 3 4" xfId="7979" xr:uid="{01A3EA54-97F3-44B5-8FE8-D9DB95B74A1F}"/>
    <cellStyle name="Millares [0] 2 2 2 4 3 4 2" xfId="20450" xr:uid="{B902C69A-A541-48E7-81E2-0B0AECF89900}"/>
    <cellStyle name="Millares [0] 2 2 2 4 3 5" xfId="9987" xr:uid="{01A3EA54-97F3-44B5-8FE8-D9DB95B74A1F}"/>
    <cellStyle name="Millares [0] 2 2 2 4 3 5 2" xfId="22456" xr:uid="{4D05850A-8DC3-4D0F-A346-DC7115D28C77}"/>
    <cellStyle name="Millares [0] 2 2 2 4 3 6" xfId="14650" xr:uid="{A47ABCD3-106A-4990-9BE3-51E5AB0976E1}"/>
    <cellStyle name="Millares [0] 2 2 2 4 4" xfId="2657" xr:uid="{01A3EA54-97F3-44B5-8FE8-D9DB95B74A1F}"/>
    <cellStyle name="Millares [0] 2 2 2 4 4 2" xfId="4578" xr:uid="{01A3EA54-97F3-44B5-8FE8-D9DB95B74A1F}"/>
    <cellStyle name="Millares [0] 2 2 2 4 4 2 2" xfId="17051" xr:uid="{457F3DF6-E60A-45F9-9485-30610B10B1DF}"/>
    <cellStyle name="Millares [0] 2 2 2 4 4 3" xfId="6533" xr:uid="{01A3EA54-97F3-44B5-8FE8-D9DB95B74A1F}"/>
    <cellStyle name="Millares [0] 2 2 2 4 4 3 2" xfId="19005" xr:uid="{57D2E500-D3C4-4AD7-8278-032972AE2660}"/>
    <cellStyle name="Millares [0] 2 2 2 4 4 4" xfId="8459" xr:uid="{01A3EA54-97F3-44B5-8FE8-D9DB95B74A1F}"/>
    <cellStyle name="Millares [0] 2 2 2 4 4 4 2" xfId="20930" xr:uid="{CB592A45-33F5-4CFA-B905-8EA16D87F189}"/>
    <cellStyle name="Millares [0] 2 2 2 4 4 5" xfId="10465" xr:uid="{01A3EA54-97F3-44B5-8FE8-D9DB95B74A1F}"/>
    <cellStyle name="Millares [0] 2 2 2 4 4 5 2" xfId="22934" xr:uid="{33CB1FFA-4D17-48DB-B8A0-FF775FA97DD2}"/>
    <cellStyle name="Millares [0] 2 2 2 4 4 6" xfId="15130" xr:uid="{3FDEC24F-C251-4434-B3A3-6957D970B57D}"/>
    <cellStyle name="Millares [0] 2 2 2 4 5" xfId="1215" xr:uid="{01A3EA54-97F3-44B5-8FE8-D9DB95B74A1F}"/>
    <cellStyle name="Millares [0] 2 2 2 4 5 2" xfId="13691" xr:uid="{63075FAD-5C65-4ACC-9FD4-F6A912DA73E1}"/>
    <cellStyle name="Millares [0] 2 2 2 4 6" xfId="3139" xr:uid="{01A3EA54-97F3-44B5-8FE8-D9DB95B74A1F}"/>
    <cellStyle name="Millares [0] 2 2 2 4 6 2" xfId="15612" xr:uid="{2BB33866-48AF-41AA-B831-2E5D4F83FE65}"/>
    <cellStyle name="Millares [0] 2 2 2 4 7" xfId="5084" xr:uid="{01A3EA54-97F3-44B5-8FE8-D9DB95B74A1F}"/>
    <cellStyle name="Millares [0] 2 2 2 4 7 2" xfId="17555" xr:uid="{338EA018-13B1-4DC0-86D8-9CA6D46AB22C}"/>
    <cellStyle name="Millares [0] 2 2 2 4 8" xfId="7020" xr:uid="{01A3EA54-97F3-44B5-8FE8-D9DB95B74A1F}"/>
    <cellStyle name="Millares [0] 2 2 2 4 8 2" xfId="19491" xr:uid="{B62C752C-BDDB-46F7-9600-C5537F72BA87}"/>
    <cellStyle name="Millares [0] 2 2 2 4 9" xfId="9036" xr:uid="{01A3EA54-97F3-44B5-8FE8-D9DB95B74A1F}"/>
    <cellStyle name="Millares [0] 2 2 2 4 9 2" xfId="21505" xr:uid="{69A076A0-3FDA-4FA3-8386-7FCA1DE0380B}"/>
    <cellStyle name="Millares [0] 2 2 2 5" xfId="1372" xr:uid="{00000000-0005-0000-0000-000005000000}"/>
    <cellStyle name="Millares [0] 2 2 2 5 2" xfId="3296" xr:uid="{00000000-0005-0000-0000-000005000000}"/>
    <cellStyle name="Millares [0] 2 2 2 5 2 2" xfId="15769" xr:uid="{6C366541-F3CD-4D3F-89BA-453D6BD72CD1}"/>
    <cellStyle name="Millares [0] 2 2 2 5 3" xfId="5248" xr:uid="{00000000-0005-0000-0000-000005000000}"/>
    <cellStyle name="Millares [0] 2 2 2 5 3 2" xfId="17719" xr:uid="{BB42201A-7EB4-44CF-B282-8BF853782753}"/>
    <cellStyle name="Millares [0] 2 2 2 5 4" xfId="7177" xr:uid="{00000000-0005-0000-0000-000005000000}"/>
    <cellStyle name="Millares [0] 2 2 2 5 4 2" xfId="19648" xr:uid="{83AFD605-4775-4E07-895E-DB0B0D77FC5C}"/>
    <cellStyle name="Millares [0] 2 2 2 5 5" xfId="9187" xr:uid="{00000000-0005-0000-0000-000005000000}"/>
    <cellStyle name="Millares [0] 2 2 2 5 5 2" xfId="21656" xr:uid="{478AFE8D-1998-4AA6-9871-70DEBD316691}"/>
    <cellStyle name="Millares [0] 2 2 2 5 6" xfId="11639" xr:uid="{20973A5F-F316-4EBB-8D20-7550A80D9101}"/>
    <cellStyle name="Millares [0] 2 2 2 5 7" xfId="13848" xr:uid="{5BDAF185-28CD-45C9-9FBB-6CD756D614A9}"/>
    <cellStyle name="Millares [0] 2 2 2 6" xfId="1852" xr:uid="{00000000-0005-0000-0000-000005000000}"/>
    <cellStyle name="Millares [0] 2 2 2 6 10" xfId="27503" xr:uid="{371DA49A-2267-4173-A246-5F801B396CC7}"/>
    <cellStyle name="Millares [0] 2 2 2 6 11" xfId="28338" xr:uid="{EC0A3848-1E29-46BD-9F9F-92923E1FE97C}"/>
    <cellStyle name="Millares [0] 2 2 2 6 12" xfId="29223" xr:uid="{811A57DF-BA7E-4FE8-81DC-457973FFB6A2}"/>
    <cellStyle name="Millares [0] 2 2 2 6 13" xfId="31945" xr:uid="{85435CDD-17E1-4BB1-BCDB-1885E2B90D38}"/>
    <cellStyle name="Millares [0] 2 2 2 6 14" xfId="33103" xr:uid="{02BF45E3-0D5E-4D9F-9FB6-0E931C3D7AD4}"/>
    <cellStyle name="Millares [0] 2 2 2 6 2" xfId="3776" xr:uid="{00000000-0005-0000-0000-000005000000}"/>
    <cellStyle name="Millares [0] 2 2 2 6 2 2" xfId="16249" xr:uid="{626C92EB-EAAC-4075-BE58-4EFA111A2F76}"/>
    <cellStyle name="Millares [0] 2 2 2 6 3" xfId="5727" xr:uid="{00000000-0005-0000-0000-000005000000}"/>
    <cellStyle name="Millares [0] 2 2 2 6 3 2" xfId="18199" xr:uid="{2E7175EC-141C-46CF-A101-8D3EFCB5BC2B}"/>
    <cellStyle name="Millares [0] 2 2 2 6 4" xfId="7657" xr:uid="{00000000-0005-0000-0000-000005000000}"/>
    <cellStyle name="Millares [0] 2 2 2 6 4 2" xfId="20128" xr:uid="{7A74E180-1579-4CED-898F-737A5CA8271F}"/>
    <cellStyle name="Millares [0] 2 2 2 6 5" xfId="9665" xr:uid="{00000000-0005-0000-0000-000005000000}"/>
    <cellStyle name="Millares [0] 2 2 2 6 5 2" xfId="22134" xr:uid="{C700BA15-F525-4436-9DC5-E3BDCBF03254}"/>
    <cellStyle name="Millares [0] 2 2 2 6 6" xfId="12695" xr:uid="{75403A58-9FD8-4645-A0D4-0707D3BED068}"/>
    <cellStyle name="Millares [0] 2 2 2 6 6 2" xfId="24528" xr:uid="{05CFF183-FCDB-49A8-BB3F-C0CB927CD986}"/>
    <cellStyle name="Millares [0] 2 2 2 6 7" xfId="14328" xr:uid="{53EC6BEA-4246-4425-A644-A89FA7782B7E}"/>
    <cellStyle name="Millares [0] 2 2 2 6 8" xfId="25219" xr:uid="{AF745BBA-8E2A-49E5-A27E-93D1A04322C0}"/>
    <cellStyle name="Millares [0] 2 2 2 6 9" xfId="26205" xr:uid="{CDAFBB32-A730-48CF-B45B-2867CE58EBAA}"/>
    <cellStyle name="Millares [0] 2 2 2 7" xfId="2334" xr:uid="{00000000-0005-0000-0000-000005000000}"/>
    <cellStyle name="Millares [0] 2 2 2 7 2" xfId="4255" xr:uid="{00000000-0005-0000-0000-000005000000}"/>
    <cellStyle name="Millares [0] 2 2 2 7 2 2" xfId="16728" xr:uid="{72E57CFE-6878-4473-966B-868B7523B4C7}"/>
    <cellStyle name="Millares [0] 2 2 2 7 3" xfId="6210" xr:uid="{00000000-0005-0000-0000-000005000000}"/>
    <cellStyle name="Millares [0] 2 2 2 7 3 2" xfId="18682" xr:uid="{8E610958-F91C-4043-8BC3-C54EEFA7DAFE}"/>
    <cellStyle name="Millares [0] 2 2 2 7 4" xfId="8136" xr:uid="{00000000-0005-0000-0000-000005000000}"/>
    <cellStyle name="Millares [0] 2 2 2 7 4 2" xfId="20607" xr:uid="{16AE90BC-7FC0-4630-8797-EC3DC92C5BB9}"/>
    <cellStyle name="Millares [0] 2 2 2 7 5" xfId="10142" xr:uid="{00000000-0005-0000-0000-000005000000}"/>
    <cellStyle name="Millares [0] 2 2 2 7 5 2" xfId="22611" xr:uid="{DDB99E64-E462-4841-AD12-A20006202E1A}"/>
    <cellStyle name="Millares [0] 2 2 2 7 6" xfId="14807" xr:uid="{35C89075-5D0C-4B98-9570-28B4A3A396EE}"/>
    <cellStyle name="Millares [0] 2 2 2 7 7" xfId="29395" xr:uid="{ADBCEB46-3862-4497-A0E2-0BEA8A3D9F9C}"/>
    <cellStyle name="Millares [0] 2 2 2 7 8" xfId="32114" xr:uid="{63E57BB0-E966-480A-BC70-38BE872DA0F1}"/>
    <cellStyle name="Millares [0] 2 2 2 7 9" xfId="33272" xr:uid="{322260C4-096D-4018-A1EE-EF53460A94F1}"/>
    <cellStyle name="Millares [0] 2 2 2 8" xfId="892" xr:uid="{00000000-0005-0000-0000-000005000000}"/>
    <cellStyle name="Millares [0] 2 2 2 8 2" xfId="13368" xr:uid="{07B94F9A-0B0E-4021-A499-2445D14D8007}"/>
    <cellStyle name="Millares [0] 2 2 2 9" xfId="2816" xr:uid="{00000000-0005-0000-0000-000005000000}"/>
    <cellStyle name="Millares [0] 2 2 2 9 2" xfId="15289" xr:uid="{07CAB8CC-BB10-438D-A16A-EBCC0017811F}"/>
    <cellStyle name="Millares [0] 2 2 20" xfId="12835" xr:uid="{BE58EF07-0984-40F7-BCF3-BED755FA748D}"/>
    <cellStyle name="Millares [0] 2 2 21" xfId="24738" xr:uid="{3208CE32-EEC3-4BD5-AFD2-A0FF53FC0DE8}"/>
    <cellStyle name="Millares [0] 2 2 22" xfId="25349" xr:uid="{74EAFF4D-E722-424A-9ACC-45A330EC3ECB}"/>
    <cellStyle name="Millares [0] 2 2 23" xfId="26817" xr:uid="{5639496B-EF62-4CF9-9A2E-EBC0A7327865}"/>
    <cellStyle name="Millares [0] 2 2 24" xfId="27787" xr:uid="{20805E27-3FAC-4553-BB44-D2E12D2BC834}"/>
    <cellStyle name="Millares [0] 2 2 25" xfId="28493" xr:uid="{000E65E7-FB81-4082-A2BD-8084C8CD5AF6}"/>
    <cellStyle name="Millares [0] 2 2 26" xfId="31452" xr:uid="{72543E3D-1E87-4C57-905E-1C5414111D2D}"/>
    <cellStyle name="Millares [0] 2 2 27" xfId="32623" xr:uid="{C04A0DA2-D379-4F40-B3EE-0524873729BB}"/>
    <cellStyle name="Millares [0] 2 2 3" xfId="302" xr:uid="{00000000-0005-0000-0000-000005000000}"/>
    <cellStyle name="Millares [0] 2 2 3 10" xfId="8548" xr:uid="{9CA80A75-6B87-42B9-87C4-9B05DCF7528B}"/>
    <cellStyle name="Millares [0] 2 2 3 10 2" xfId="21019" xr:uid="{563FC3DB-EF1C-43D1-91B2-1827F89B4D18}"/>
    <cellStyle name="Millares [0] 2 2 3 11" xfId="8620" xr:uid="{9CA80A75-6B87-42B9-87C4-9B05DCF7528B}"/>
    <cellStyle name="Millares [0] 2 2 3 11 2" xfId="21089" xr:uid="{ABA12F3A-3DAE-4B9B-9A2D-EF855B016913}"/>
    <cellStyle name="Millares [0] 2 2 3 12" xfId="8845" xr:uid="{00000000-0005-0000-0000-000005000000}"/>
    <cellStyle name="Millares [0] 2 2 3 12 2" xfId="21314" xr:uid="{63E14234-5C8C-4880-87DB-8E572D798C4E}"/>
    <cellStyle name="Millares [0] 2 2 3 13" xfId="10753" xr:uid="{00000000-0005-0000-0000-000005000000}"/>
    <cellStyle name="Millares [0] 2 2 3 13 2" xfId="23219" xr:uid="{4A4B5104-C86B-493A-8F3F-5FAEB0A31E5E}"/>
    <cellStyle name="Millares [0] 2 2 3 14" xfId="11233" xr:uid="{00000000-0005-0000-0000-000005000000}"/>
    <cellStyle name="Millares [0] 2 2 3 14 2" xfId="23698" xr:uid="{0DCC4D33-4882-41F7-824D-85E83BD3D2CC}"/>
    <cellStyle name="Millares [0] 2 2 3 15" xfId="12374" xr:uid="{12BC9E6B-F21E-43C6-9C72-7F700C730895}"/>
    <cellStyle name="Millares [0] 2 2 3 15 2" xfId="24208" xr:uid="{B7A18021-6FCE-4DC4-9826-FC68327027FC}"/>
    <cellStyle name="Millares [0] 2 2 3 16" xfId="13013" xr:uid="{92EFDE04-E084-4786-83A2-CC488F62A74E}"/>
    <cellStyle name="Millares [0] 2 2 3 17" xfId="24916" xr:uid="{574E127E-0C99-4884-8451-3FB0ACBFCA00}"/>
    <cellStyle name="Millares [0] 2 2 3 18" xfId="25544" xr:uid="{EC3E755F-D6DE-43AA-A7B5-8266B72B1515}"/>
    <cellStyle name="Millares [0] 2 2 3 19" xfId="27007" xr:uid="{1DF0DE2C-E089-421E-87F9-663D62161199}"/>
    <cellStyle name="Millares [0] 2 2 3 2" xfId="1498" xr:uid="{00000000-0005-0000-0000-000005000000}"/>
    <cellStyle name="Millares [0] 2 2 3 2 10" xfId="13974" xr:uid="{E44E5956-34CA-44C1-AAAC-5A2E3E7A31A8}"/>
    <cellStyle name="Millares [0] 2 2 3 2 2" xfId="3422" xr:uid="{00000000-0005-0000-0000-000005000000}"/>
    <cellStyle name="Millares [0] 2 2 3 2 2 10" xfId="33175" xr:uid="{FE9DE9F6-F2F7-4CF2-9EAB-C7765FFADC76}"/>
    <cellStyle name="Millares [0] 2 2 3 2 2 2" xfId="12767" xr:uid="{CB976A0D-9ABD-4BC3-9A43-489204687AF1}"/>
    <cellStyle name="Millares [0] 2 2 3 2 2 2 2" xfId="24600" xr:uid="{3B2DC810-77FF-475E-A826-9FAEDA252EDA}"/>
    <cellStyle name="Millares [0] 2 2 3 2 2 3" xfId="15895" xr:uid="{A86B36EC-D283-4A36-BC7B-DDB28CC052E3}"/>
    <cellStyle name="Millares [0] 2 2 3 2 2 4" xfId="25291" xr:uid="{3EE43765-9575-458D-9505-227A96C54D29}"/>
    <cellStyle name="Millares [0] 2 2 3 2 2 5" xfId="26277" xr:uid="{16CE8EAD-BEF9-42A9-8D6E-68D7645CB3C5}"/>
    <cellStyle name="Millares [0] 2 2 3 2 2 6" xfId="27575" xr:uid="{7F6A2421-7C89-4AD0-9C3F-2C154FD8250A}"/>
    <cellStyle name="Millares [0] 2 2 3 2 2 7" xfId="28410" xr:uid="{0BFFC4B7-08DF-4246-9A95-EBB9F31B2B2B}"/>
    <cellStyle name="Millares [0] 2 2 3 2 2 8" xfId="29295" xr:uid="{774495D1-0F0A-4F63-B2BE-4D6C72FA33B3}"/>
    <cellStyle name="Millares [0] 2 2 3 2 2 9" xfId="32017" xr:uid="{136AAAE3-F63A-4FEE-B56F-27FD3C665AA3}"/>
    <cellStyle name="Millares [0] 2 2 3 2 3" xfId="5373" xr:uid="{00000000-0005-0000-0000-000005000000}"/>
    <cellStyle name="Millares [0] 2 2 3 2 3 2" xfId="17845" xr:uid="{DACAD1E3-C25D-4A72-BC59-F5CCBA5526E5}"/>
    <cellStyle name="Millares [0] 2 2 3 2 4" xfId="4687" xr:uid="{CF896264-7CE5-4673-8A27-EEA95000F60E}"/>
    <cellStyle name="Millares [0] 2 2 3 2 4 2" xfId="17159" xr:uid="{3DF3ABB7-370B-4F74-9A9E-33A797D2C0E0}"/>
    <cellStyle name="Millares [0] 2 2 3 2 5" xfId="7303" xr:uid="{00000000-0005-0000-0000-000005000000}"/>
    <cellStyle name="Millares [0] 2 2 3 2 5 2" xfId="19774" xr:uid="{A4D058FF-B174-4486-947C-80FEA4C87689}"/>
    <cellStyle name="Millares [0] 2 2 3 2 6" xfId="6973" xr:uid="{CF896264-7CE5-4673-8A27-EEA95000F60E}"/>
    <cellStyle name="Millares [0] 2 2 3 2 6 2" xfId="19444" xr:uid="{9AFEC074-BFEC-4AE9-B9B7-5479B6504A79}"/>
    <cellStyle name="Millares [0] 2 2 3 2 7" xfId="8662" xr:uid="{CF896264-7CE5-4673-8A27-EEA95000F60E}"/>
    <cellStyle name="Millares [0] 2 2 3 2 7 2" xfId="21131" xr:uid="{EC4378D4-0D70-404F-9EFA-814E0E19FF24}"/>
    <cellStyle name="Millares [0] 2 2 3 2 8" xfId="9313" xr:uid="{00000000-0005-0000-0000-000005000000}"/>
    <cellStyle name="Millares [0] 2 2 3 2 8 2" xfId="21782" xr:uid="{075AA0D8-5031-4257-97D7-830F39AB2AFD}"/>
    <cellStyle name="Millares [0] 2 2 3 2 9" xfId="11650" xr:uid="{D30281E8-1289-48AE-A870-1844D5639860}"/>
    <cellStyle name="Millares [0] 2 2 3 20" xfId="27966" xr:uid="{C70AA71B-2EB0-4D35-A2A3-913B41B8CCD2}"/>
    <cellStyle name="Millares [0] 2 2 3 21" xfId="28686" xr:uid="{A1BD71A7-76A1-407F-84A5-8FDADF2285FB}"/>
    <cellStyle name="Millares [0] 2 2 3 22" xfId="31630" xr:uid="{7A17EB45-86F5-4E45-B22D-7BD2B6ED558F}"/>
    <cellStyle name="Millares [0] 2 2 3 23" xfId="32801" xr:uid="{00DEC7D3-35AB-4039-B236-6D775469D904}"/>
    <cellStyle name="Millares [0] 2 2 3 3" xfId="1978" xr:uid="{00000000-0005-0000-0000-000005000000}"/>
    <cellStyle name="Millares [0] 2 2 3 3 10" xfId="27533" xr:uid="{84704F5F-2652-4F16-9F15-2007259C15E0}"/>
    <cellStyle name="Millares [0] 2 2 3 3 11" xfId="28368" xr:uid="{72E47627-A0A6-4490-BCB5-D1B4381AF70E}"/>
    <cellStyle name="Millares [0] 2 2 3 3 12" xfId="29253" xr:uid="{06BAE9D9-F397-4968-9499-CC1FE7C69463}"/>
    <cellStyle name="Millares [0] 2 2 3 3 13" xfId="31975" xr:uid="{83787772-B1B9-4DD8-BBDE-6E346B687666}"/>
    <cellStyle name="Millares [0] 2 2 3 3 14" xfId="33133" xr:uid="{4A7B88FF-9851-4129-832A-0C193492978D}"/>
    <cellStyle name="Millares [0] 2 2 3 3 2" xfId="3902" xr:uid="{00000000-0005-0000-0000-000005000000}"/>
    <cellStyle name="Millares [0] 2 2 3 3 2 2" xfId="16375" xr:uid="{0A467168-C6F6-4DEF-B064-65FDBDCA4FF0}"/>
    <cellStyle name="Millares [0] 2 2 3 3 3" xfId="5853" xr:uid="{00000000-0005-0000-0000-000005000000}"/>
    <cellStyle name="Millares [0] 2 2 3 3 3 2" xfId="18325" xr:uid="{F5E5442B-5A0C-45C7-A0B2-78C875813344}"/>
    <cellStyle name="Millares [0] 2 2 3 3 4" xfId="7783" xr:uid="{00000000-0005-0000-0000-000005000000}"/>
    <cellStyle name="Millares [0] 2 2 3 3 4 2" xfId="20254" xr:uid="{8244AFD2-8794-4E29-B664-DC1E362EFE73}"/>
    <cellStyle name="Millares [0] 2 2 3 3 5" xfId="9791" xr:uid="{00000000-0005-0000-0000-000005000000}"/>
    <cellStyle name="Millares [0] 2 2 3 3 5 2" xfId="22260" xr:uid="{99ACF681-4872-4F4B-99C2-4086546E0DF1}"/>
    <cellStyle name="Millares [0] 2 2 3 3 6" xfId="12725" xr:uid="{D310784C-0353-41F6-8725-1F3007CE2BE7}"/>
    <cellStyle name="Millares [0] 2 2 3 3 6 2" xfId="24558" xr:uid="{7C8DAFED-40D8-4271-BA7B-101EDAFEC111}"/>
    <cellStyle name="Millares [0] 2 2 3 3 7" xfId="14454" xr:uid="{05A66DE7-7573-498B-9D6D-67DB9107C3B3}"/>
    <cellStyle name="Millares [0] 2 2 3 3 8" xfId="25249" xr:uid="{A11F4D06-363E-421D-A6EC-BBCDD25984E1}"/>
    <cellStyle name="Millares [0] 2 2 3 3 9" xfId="26235" xr:uid="{9FF1E8EB-BA6D-49A7-9458-1768D576B7EE}"/>
    <cellStyle name="Millares [0] 2 2 3 4" xfId="2460" xr:uid="{00000000-0005-0000-0000-000005000000}"/>
    <cellStyle name="Millares [0] 2 2 3 4 2" xfId="4381" xr:uid="{00000000-0005-0000-0000-000005000000}"/>
    <cellStyle name="Millares [0] 2 2 3 4 2 2" xfId="16854" xr:uid="{56617B09-1216-471F-9216-C534DD7AC8F1}"/>
    <cellStyle name="Millares [0] 2 2 3 4 3" xfId="6336" xr:uid="{00000000-0005-0000-0000-000005000000}"/>
    <cellStyle name="Millares [0] 2 2 3 4 3 2" xfId="18808" xr:uid="{368361B9-EA3C-4FA1-A7EB-47C61B48AB69}"/>
    <cellStyle name="Millares [0] 2 2 3 4 4" xfId="8262" xr:uid="{00000000-0005-0000-0000-000005000000}"/>
    <cellStyle name="Millares [0] 2 2 3 4 4 2" xfId="20733" xr:uid="{60BEB3EE-2E3D-47B1-B5A3-3E39A94B1E0A}"/>
    <cellStyle name="Millares [0] 2 2 3 4 5" xfId="10268" xr:uid="{00000000-0005-0000-0000-000005000000}"/>
    <cellStyle name="Millares [0] 2 2 3 4 5 2" xfId="22737" xr:uid="{42C05266-9F74-4EC1-9801-B69B3540A025}"/>
    <cellStyle name="Millares [0] 2 2 3 4 6" xfId="14933" xr:uid="{7EF512CB-A933-426E-B841-EDF2DC169B09}"/>
    <cellStyle name="Millares [0] 2 2 3 4 7" xfId="29521" xr:uid="{BADF51A0-80E3-410F-B1AE-875D213C0837}"/>
    <cellStyle name="Millares [0] 2 2 3 4 8" xfId="32240" xr:uid="{C4C0B8B9-957A-4358-B3E9-061430E723F3}"/>
    <cellStyle name="Millares [0] 2 2 3 4 9" xfId="33398" xr:uid="{4EA8C599-289F-4E2D-A403-4ABDD18BB1C3}"/>
    <cellStyle name="Millares [0] 2 2 3 5" xfId="1018" xr:uid="{00000000-0005-0000-0000-000005000000}"/>
    <cellStyle name="Millares [0] 2 2 3 5 2" xfId="13494" xr:uid="{26B708FE-EC8E-4A6B-B760-6F109E6F1B94}"/>
    <cellStyle name="Millares [0] 2 2 3 6" xfId="2942" xr:uid="{00000000-0005-0000-0000-000005000000}"/>
    <cellStyle name="Millares [0] 2 2 3 6 2" xfId="15415" xr:uid="{453C7E72-C378-4AC7-9EFB-C407AD1B6F38}"/>
    <cellStyle name="Millares [0] 2 2 3 7" xfId="4880" xr:uid="{00000000-0005-0000-0000-000005000000}"/>
    <cellStyle name="Millares [0] 2 2 3 7 2" xfId="17352" xr:uid="{EA5F7C7C-4E9B-46BE-AC05-D41D9AF136F8}"/>
    <cellStyle name="Millares [0] 2 2 3 8" xfId="5083" xr:uid="{9CA80A75-6B87-42B9-87C4-9B05DCF7528B}"/>
    <cellStyle name="Millares [0] 2 2 3 8 2" xfId="17554" xr:uid="{03651B18-3FFA-4B31-A8A4-154450F9473D}"/>
    <cellStyle name="Millares [0] 2 2 3 9" xfId="6820" xr:uid="{00000000-0005-0000-0000-000005000000}"/>
    <cellStyle name="Millares [0] 2 2 3 9 2" xfId="19291" xr:uid="{23775272-A092-4419-B31A-6F167BEF2166}"/>
    <cellStyle name="Millares [0] 2 2 4" xfId="591" xr:uid="{00000000-0005-0000-0000-00000B000000}"/>
    <cellStyle name="Millares [0] 2 2 4 10" xfId="8543" xr:uid="{9FB2D031-5C43-413F-80EF-3728FB589916}"/>
    <cellStyle name="Millares [0] 2 2 4 10 2" xfId="21014" xr:uid="{DCCD1947-C0F4-4559-91C6-3F893122AEB3}"/>
    <cellStyle name="Millares [0] 2 2 4 11" xfId="8628" xr:uid="{9FB2D031-5C43-413F-80EF-3728FB589916}"/>
    <cellStyle name="Millares [0] 2 2 4 11 2" xfId="21097" xr:uid="{894C7F87-B162-4358-8D96-673226B8914F}"/>
    <cellStyle name="Millares [0] 2 2 4 12" xfId="9012" xr:uid="{00000000-0005-0000-0000-00000B000000}"/>
    <cellStyle name="Millares [0] 2 2 4 12 2" xfId="21481" xr:uid="{0B154FB0-E913-4E44-A010-F408D474EC6C}"/>
    <cellStyle name="Millares [0] 2 2 4 13" xfId="10925" xr:uid="{00000000-0005-0000-0000-00000B000000}"/>
    <cellStyle name="Millares [0] 2 2 4 13 2" xfId="23391" xr:uid="{C5F1DA62-7A89-4CFF-A7D6-85CDEB3224EB}"/>
    <cellStyle name="Millares [0] 2 2 4 14" xfId="11405" xr:uid="{00000000-0005-0000-0000-00000B000000}"/>
    <cellStyle name="Millares [0] 2 2 4 14 2" xfId="23870" xr:uid="{DD6A9978-1FFC-4570-85F5-C54A31609FCA}"/>
    <cellStyle name="Millares [0] 2 2 4 15" xfId="12548" xr:uid="{DF6856AA-3DDA-4DF7-835C-7EC4D394F472}"/>
    <cellStyle name="Millares [0] 2 2 4 15 2" xfId="24382" xr:uid="{3E040C0D-1740-4994-A8CB-D350BD9D8DA8}"/>
    <cellStyle name="Millares [0] 2 2 4 16" xfId="13186" xr:uid="{3CFDA876-64AA-4557-842B-6093A2321A09}"/>
    <cellStyle name="Millares [0] 2 2 4 17" xfId="25088" xr:uid="{CD1B44DB-73EF-4D7C-A1E3-36C52C6A5B85}"/>
    <cellStyle name="Millares [0] 2 2 4 18" xfId="25763" xr:uid="{123E5BE1-306A-4F91-A84C-18FC072BF3F0}"/>
    <cellStyle name="Millares [0] 2 2 4 19" xfId="27200" xr:uid="{C6149162-63E6-49BF-841D-2F08B14DF21C}"/>
    <cellStyle name="Millares [0] 2 2 4 2" xfId="1670" xr:uid="{00000000-0005-0000-0000-00000B000000}"/>
    <cellStyle name="Millares [0] 2 2 4 2 10" xfId="27541" xr:uid="{88AF9C56-06BD-4C4F-93D3-2760B018EA92}"/>
    <cellStyle name="Millares [0] 2 2 4 2 11" xfId="28376" xr:uid="{6926070D-4DB2-4DB4-A98A-9AA32F684570}"/>
    <cellStyle name="Millares [0] 2 2 4 2 12" xfId="29261" xr:uid="{088FF61A-B8A3-4227-870D-7C38DB0425B3}"/>
    <cellStyle name="Millares [0] 2 2 4 2 13" xfId="31983" xr:uid="{7A456DAE-C666-4A10-B9CB-1F75C1987694}"/>
    <cellStyle name="Millares [0] 2 2 4 2 14" xfId="33141" xr:uid="{30161346-D575-4437-ADC6-2B5EC0E2CF51}"/>
    <cellStyle name="Millares [0] 2 2 4 2 2" xfId="3594" xr:uid="{00000000-0005-0000-0000-00000B000000}"/>
    <cellStyle name="Millares [0] 2 2 4 2 2 2" xfId="16067" xr:uid="{3BDA6734-EB98-49B5-968D-CDD35E1A8C4E}"/>
    <cellStyle name="Millares [0] 2 2 4 2 3" xfId="5545" xr:uid="{00000000-0005-0000-0000-00000B000000}"/>
    <cellStyle name="Millares [0] 2 2 4 2 3 2" xfId="18017" xr:uid="{87580ED6-CB01-48E3-A964-C8FF6F4AFE98}"/>
    <cellStyle name="Millares [0] 2 2 4 2 4" xfId="7475" xr:uid="{00000000-0005-0000-0000-00000B000000}"/>
    <cellStyle name="Millares [0] 2 2 4 2 4 2" xfId="19946" xr:uid="{9BB41A3B-6C98-4BD8-9185-8CA0DB50F4FE}"/>
    <cellStyle name="Millares [0] 2 2 4 2 5" xfId="9485" xr:uid="{00000000-0005-0000-0000-00000B000000}"/>
    <cellStyle name="Millares [0] 2 2 4 2 5 2" xfId="21954" xr:uid="{EF25828D-DB62-45D1-9FC8-97B5CB2BB0B0}"/>
    <cellStyle name="Millares [0] 2 2 4 2 6" xfId="12733" xr:uid="{80E06E49-1E1D-4026-8148-1038AA14301C}"/>
    <cellStyle name="Millares [0] 2 2 4 2 6 2" xfId="24566" xr:uid="{2430F2E3-804B-41EC-B86B-B08E21D56096}"/>
    <cellStyle name="Millares [0] 2 2 4 2 7" xfId="14146" xr:uid="{A7F471BC-CA54-48FF-BB5D-824F7CB143BF}"/>
    <cellStyle name="Millares [0] 2 2 4 2 8" xfId="25257" xr:uid="{EA62F954-48B1-402C-AC9E-2519B6631C19}"/>
    <cellStyle name="Millares [0] 2 2 4 2 9" xfId="26243" xr:uid="{402A770B-05FF-481F-853A-D305DF7F3275}"/>
    <cellStyle name="Millares [0] 2 2 4 20" xfId="28151" xr:uid="{44CC468E-1EB8-4E34-A98E-C3B0114B71F2}"/>
    <cellStyle name="Millares [0] 2 2 4 21" xfId="28887" xr:uid="{8DE3A8F8-8224-4544-9441-25A410C2DF6E}"/>
    <cellStyle name="Millares [0] 2 2 4 22" xfId="31803" xr:uid="{E4FAA80C-9528-4804-8E58-9E3A45DCBBE1}"/>
    <cellStyle name="Millares [0] 2 2 4 23" xfId="32973" xr:uid="{8E8C1ECE-8634-4417-B6EB-B058A448AA44}"/>
    <cellStyle name="Millares [0] 2 2 4 3" xfId="2150" xr:uid="{00000000-0005-0000-0000-00000B000000}"/>
    <cellStyle name="Millares [0] 2 2 4 3 2" xfId="4074" xr:uid="{00000000-0005-0000-0000-00000B000000}"/>
    <cellStyle name="Millares [0] 2 2 4 3 2 2" xfId="16547" xr:uid="{C1AA8EF9-B484-4DF1-A311-891731F0BF00}"/>
    <cellStyle name="Millares [0] 2 2 4 3 3" xfId="6025" xr:uid="{00000000-0005-0000-0000-00000B000000}"/>
    <cellStyle name="Millares [0] 2 2 4 3 3 2" xfId="18497" xr:uid="{26C5F64C-D77D-42F9-899C-3D3336F58714}"/>
    <cellStyle name="Millares [0] 2 2 4 3 4" xfId="7955" xr:uid="{00000000-0005-0000-0000-00000B000000}"/>
    <cellStyle name="Millares [0] 2 2 4 3 4 2" xfId="20426" xr:uid="{292B0E9C-037A-434A-979C-789E8C7E6626}"/>
    <cellStyle name="Millares [0] 2 2 4 3 5" xfId="9963" xr:uid="{00000000-0005-0000-0000-00000B000000}"/>
    <cellStyle name="Millares [0] 2 2 4 3 5 2" xfId="22432" xr:uid="{ABDC2F4B-3E47-45D1-963C-22A2E99DB487}"/>
    <cellStyle name="Millares [0] 2 2 4 3 6" xfId="14626" xr:uid="{DAEB9F66-8AD4-4F51-B34B-FD450A702E1E}"/>
    <cellStyle name="Millares [0] 2 2 4 3 7" xfId="29722" xr:uid="{CB67661B-6D44-4E03-82A7-D87B2E76018E}"/>
    <cellStyle name="Millares [0] 2 2 4 3 8" xfId="32413" xr:uid="{36C85618-0708-4C8E-836E-B322B6010BA2}"/>
    <cellStyle name="Millares [0] 2 2 4 3 9" xfId="33571" xr:uid="{6E2BED99-22DD-4B95-9228-88CAE725CBD0}"/>
    <cellStyle name="Millares [0] 2 2 4 4" xfId="2633" xr:uid="{00000000-0005-0000-0000-00000B000000}"/>
    <cellStyle name="Millares [0] 2 2 4 4 2" xfId="4554" xr:uid="{00000000-0005-0000-0000-00000B000000}"/>
    <cellStyle name="Millares [0] 2 2 4 4 2 2" xfId="17027" xr:uid="{BE6C52B0-7E7E-4E4C-B637-7D787BCDEDB6}"/>
    <cellStyle name="Millares [0] 2 2 4 4 3" xfId="6509" xr:uid="{00000000-0005-0000-0000-00000B000000}"/>
    <cellStyle name="Millares [0] 2 2 4 4 3 2" xfId="18981" xr:uid="{356D0E73-9E12-401E-8169-C7764D90563E}"/>
    <cellStyle name="Millares [0] 2 2 4 4 4" xfId="8435" xr:uid="{00000000-0005-0000-0000-00000B000000}"/>
    <cellStyle name="Millares [0] 2 2 4 4 4 2" xfId="20906" xr:uid="{9CD13F1A-BEE0-48BF-B77B-6287F5B9E87F}"/>
    <cellStyle name="Millares [0] 2 2 4 4 5" xfId="10441" xr:uid="{00000000-0005-0000-0000-00000B000000}"/>
    <cellStyle name="Millares [0] 2 2 4 4 5 2" xfId="22910" xr:uid="{8AFE0673-0DE9-4DF8-963F-35FF8E33433A}"/>
    <cellStyle name="Millares [0] 2 2 4 4 6" xfId="15106" xr:uid="{0657F902-31C0-4FAA-BD09-B6D5466F2E47}"/>
    <cellStyle name="Millares [0] 2 2 4 5" xfId="1191" xr:uid="{00000000-0005-0000-0000-00000B000000}"/>
    <cellStyle name="Millares [0] 2 2 4 5 2" xfId="13667" xr:uid="{2A30675C-99E7-4692-BCA8-5B209AAC2A71}"/>
    <cellStyle name="Millares [0] 2 2 4 6" xfId="3115" xr:uid="{00000000-0005-0000-0000-00000B000000}"/>
    <cellStyle name="Millares [0] 2 2 4 6 2" xfId="15588" xr:uid="{49903356-F64C-4496-A7B0-B64215C3BA97}"/>
    <cellStyle name="Millares [0] 2 2 4 7" xfId="5058" xr:uid="{00000000-0005-0000-0000-00000B000000}"/>
    <cellStyle name="Millares [0] 2 2 4 7 2" xfId="17529" xr:uid="{D695231C-00E9-44B7-9CFF-00A389F18621}"/>
    <cellStyle name="Millares [0] 2 2 4 8" xfId="5131" xr:uid="{9FB2D031-5C43-413F-80EF-3728FB589916}"/>
    <cellStyle name="Millares [0] 2 2 4 8 2" xfId="17602" xr:uid="{4C19785E-4467-4C1F-A04B-A80EFB2F7E21}"/>
    <cellStyle name="Millares [0] 2 2 4 9" xfId="6995" xr:uid="{00000000-0005-0000-0000-00000B000000}"/>
    <cellStyle name="Millares [0] 2 2 4 9 2" xfId="19466" xr:uid="{0E75D37E-ACC5-4E9E-912F-4C4EFFF71B5B}"/>
    <cellStyle name="Millares [0] 2 2 5" xfId="657" xr:uid="{00000000-0005-0000-0000-00002F000000}"/>
    <cellStyle name="Millares [0] 2 2 5 10" xfId="8552" xr:uid="{A0F1D2BD-E054-4DD9-A806-3A818F79BAB4}"/>
    <cellStyle name="Millares [0] 2 2 5 10 2" xfId="21023" xr:uid="{495781C7-689D-43B0-8487-C9553B0FA314}"/>
    <cellStyle name="Millares [0] 2 2 5 11" xfId="8670" xr:uid="{A0F1D2BD-E054-4DD9-A806-3A818F79BAB4}"/>
    <cellStyle name="Millares [0] 2 2 5 11 2" xfId="21139" xr:uid="{2F411090-EC18-4927-B404-0B07A6FAC99D}"/>
    <cellStyle name="Millares [0] 2 2 5 12" xfId="9028" xr:uid="{00000000-0005-0000-0000-00002F000000}"/>
    <cellStyle name="Millares [0] 2 2 5 12 2" xfId="21497" xr:uid="{921FBB8D-D5D6-403A-A191-3958A5B5194D}"/>
    <cellStyle name="Millares [0] 2 2 5 13" xfId="10941" xr:uid="{00000000-0005-0000-0000-00002F000000}"/>
    <cellStyle name="Millares [0] 2 2 5 13 2" xfId="23407" xr:uid="{5FF11DB6-3E9F-46E5-98E6-F79E3C32182F}"/>
    <cellStyle name="Millares [0] 2 2 5 14" xfId="11421" xr:uid="{00000000-0005-0000-0000-00002F000000}"/>
    <cellStyle name="Millares [0] 2 2 5 14 2" xfId="23886" xr:uid="{6AE112F7-B2CF-42C9-8A02-00D3254CCDDD}"/>
    <cellStyle name="Millares [0] 2 2 5 15" xfId="12565" xr:uid="{EB83B5C2-9385-4BFF-8EBE-668177ABE7FE}"/>
    <cellStyle name="Millares [0] 2 2 5 15 2" xfId="24399" xr:uid="{5C8C7BAE-D08E-4587-8EDD-FB2DD36F19C6}"/>
    <cellStyle name="Millares [0] 2 2 5 16" xfId="13202" xr:uid="{3C28AD1C-D719-467E-BC79-D66075343BFC}"/>
    <cellStyle name="Millares [0] 2 2 5 17" xfId="25104" xr:uid="{41634207-26EB-453A-A709-D4EC4187B580}"/>
    <cellStyle name="Millares [0] 2 2 5 18" xfId="25796" xr:uid="{623154B9-C0CD-475F-B9F3-3D88F7ADA763}"/>
    <cellStyle name="Millares [0] 2 2 5 19" xfId="27227" xr:uid="{4E0B92F4-03F1-4351-9163-E9F7E9283239}"/>
    <cellStyle name="Millares [0] 2 2 5 2" xfId="1686" xr:uid="{00000000-0005-0000-0000-00002F000000}"/>
    <cellStyle name="Millares [0] 2 2 5 2 10" xfId="27583" xr:uid="{3927051A-AAF6-443F-B5D1-226179B3ECD1}"/>
    <cellStyle name="Millares [0] 2 2 5 2 11" xfId="28418" xr:uid="{E54F0E3C-107F-426D-A642-CCE842D42FD8}"/>
    <cellStyle name="Millares [0] 2 2 5 2 12" xfId="29303" xr:uid="{E0A0B6CF-5545-4FEC-B449-C51613BDF0D6}"/>
    <cellStyle name="Millares [0] 2 2 5 2 13" xfId="32025" xr:uid="{4481D619-0D57-4BD3-8CE3-FC6126B7B6CF}"/>
    <cellStyle name="Millares [0] 2 2 5 2 14" xfId="33183" xr:uid="{E7896FE6-AF00-4568-833B-F25E32C5AF65}"/>
    <cellStyle name="Millares [0] 2 2 5 2 2" xfId="3610" xr:uid="{00000000-0005-0000-0000-00002F000000}"/>
    <cellStyle name="Millares [0] 2 2 5 2 2 2" xfId="16083" xr:uid="{933EB1BF-C8C2-4C40-9587-436A75EC457B}"/>
    <cellStyle name="Millares [0] 2 2 5 2 3" xfId="5561" xr:uid="{00000000-0005-0000-0000-00002F000000}"/>
    <cellStyle name="Millares [0] 2 2 5 2 3 2" xfId="18033" xr:uid="{D527BE73-EB45-4FA3-9F00-B56FC8182437}"/>
    <cellStyle name="Millares [0] 2 2 5 2 4" xfId="7491" xr:uid="{00000000-0005-0000-0000-00002F000000}"/>
    <cellStyle name="Millares [0] 2 2 5 2 4 2" xfId="19962" xr:uid="{390B49D8-84F1-434D-B99F-662FBE611E23}"/>
    <cellStyle name="Millares [0] 2 2 5 2 5" xfId="9501" xr:uid="{00000000-0005-0000-0000-00002F000000}"/>
    <cellStyle name="Millares [0] 2 2 5 2 5 2" xfId="21970" xr:uid="{6A5CD5BC-A846-4ADF-A107-11BCC92ADEBF}"/>
    <cellStyle name="Millares [0] 2 2 5 2 6" xfId="12775" xr:uid="{CEF77BC0-8C1F-4157-8BBE-FE802BBEF924}"/>
    <cellStyle name="Millares [0] 2 2 5 2 6 2" xfId="24608" xr:uid="{FF114F4B-EC38-473F-A508-409A54F62190}"/>
    <cellStyle name="Millares [0] 2 2 5 2 7" xfId="14162" xr:uid="{3B2B68B4-DF68-42F9-9222-0D9F15ADEF93}"/>
    <cellStyle name="Millares [0] 2 2 5 2 8" xfId="25299" xr:uid="{0AAC8725-63A5-4E3C-A7EF-2E854BEF1819}"/>
    <cellStyle name="Millares [0] 2 2 5 2 9" xfId="26285" xr:uid="{00969B5C-2EE5-4962-8789-415D2F533CC8}"/>
    <cellStyle name="Millares [0] 2 2 5 20" xfId="28171" xr:uid="{1C020126-B886-402C-8A16-C3026A99FE02}"/>
    <cellStyle name="Millares [0] 2 2 5 21" xfId="28917" xr:uid="{BBB227CC-959E-4A94-8C7D-5EA08DC5C223}"/>
    <cellStyle name="Millares [0] 2 2 5 22" xfId="31819" xr:uid="{B51EB327-B95A-49BA-8A5C-2CA8027A8C2F}"/>
    <cellStyle name="Millares [0] 2 2 5 23" xfId="32989" xr:uid="{8AFD9B9E-DCA2-4AA6-98FC-AA6F7FAF3DC7}"/>
    <cellStyle name="Millares [0] 2 2 5 3" xfId="2166" xr:uid="{00000000-0005-0000-0000-00002F000000}"/>
    <cellStyle name="Millares [0] 2 2 5 3 2" xfId="4090" xr:uid="{00000000-0005-0000-0000-00002F000000}"/>
    <cellStyle name="Millares [0] 2 2 5 3 2 2" xfId="16563" xr:uid="{941BCD84-31DB-40ED-AEDC-389B16987782}"/>
    <cellStyle name="Millares [0] 2 2 5 3 3" xfId="6041" xr:uid="{00000000-0005-0000-0000-00002F000000}"/>
    <cellStyle name="Millares [0] 2 2 5 3 3 2" xfId="18513" xr:uid="{9B33EEA3-F801-430F-894B-8FFB79248134}"/>
    <cellStyle name="Millares [0] 2 2 5 3 4" xfId="7971" xr:uid="{00000000-0005-0000-0000-00002F000000}"/>
    <cellStyle name="Millares [0] 2 2 5 3 4 2" xfId="20442" xr:uid="{8C1595A8-834C-4432-9FF4-AE74F1C70DBE}"/>
    <cellStyle name="Millares [0] 2 2 5 3 5" xfId="9979" xr:uid="{00000000-0005-0000-0000-00002F000000}"/>
    <cellStyle name="Millares [0] 2 2 5 3 5 2" xfId="22448" xr:uid="{B60B07F9-5A55-4D5B-9B88-EC34B20274A3}"/>
    <cellStyle name="Millares [0] 2 2 5 3 6" xfId="14642" xr:uid="{57D8C60A-02DF-4BE9-A3EC-0F307992A808}"/>
    <cellStyle name="Millares [0] 2 2 5 3 7" xfId="29738" xr:uid="{558EF2BF-5175-43FC-8E80-BA33209F1593}"/>
    <cellStyle name="Millares [0] 2 2 5 3 8" xfId="32429" xr:uid="{CD4CF97C-6EBD-422B-B4E6-760B44BCEE3A}"/>
    <cellStyle name="Millares [0] 2 2 5 3 9" xfId="33587" xr:uid="{1FD746AA-DFF2-4925-BAFD-9B041E7C5559}"/>
    <cellStyle name="Millares [0] 2 2 5 4" xfId="2649" xr:uid="{00000000-0005-0000-0000-00002F000000}"/>
    <cellStyle name="Millares [0] 2 2 5 4 2" xfId="4570" xr:uid="{00000000-0005-0000-0000-00002F000000}"/>
    <cellStyle name="Millares [0] 2 2 5 4 2 2" xfId="17043" xr:uid="{02D99C67-7569-4AD1-A1BC-12A326AC2242}"/>
    <cellStyle name="Millares [0] 2 2 5 4 3" xfId="6525" xr:uid="{00000000-0005-0000-0000-00002F000000}"/>
    <cellStyle name="Millares [0] 2 2 5 4 3 2" xfId="18997" xr:uid="{753AC665-6AC3-4AB0-8A75-86ADE761D0D2}"/>
    <cellStyle name="Millares [0] 2 2 5 4 4" xfId="8451" xr:uid="{00000000-0005-0000-0000-00002F000000}"/>
    <cellStyle name="Millares [0] 2 2 5 4 4 2" xfId="20922" xr:uid="{091CE5E0-6952-4044-BD89-D30A1DFDD2D6}"/>
    <cellStyle name="Millares [0] 2 2 5 4 5" xfId="10457" xr:uid="{00000000-0005-0000-0000-00002F000000}"/>
    <cellStyle name="Millares [0] 2 2 5 4 5 2" xfId="22926" xr:uid="{0DB92CF4-3B30-48A8-8D41-8CF57AFEBE30}"/>
    <cellStyle name="Millares [0] 2 2 5 4 6" xfId="15122" xr:uid="{9D587428-DE6D-4A7A-BE01-0CD797550AC6}"/>
    <cellStyle name="Millares [0] 2 2 5 5" xfId="1207" xr:uid="{00000000-0005-0000-0000-00002F000000}"/>
    <cellStyle name="Millares [0] 2 2 5 5 2" xfId="13683" xr:uid="{AFCD69C2-C7C0-4585-B299-FA23F9B07DFA}"/>
    <cellStyle name="Millares [0] 2 2 5 6" xfId="3131" xr:uid="{00000000-0005-0000-0000-00002F000000}"/>
    <cellStyle name="Millares [0] 2 2 5 6 2" xfId="15604" xr:uid="{CB092A58-828C-4401-ACAF-69FF0411360B}"/>
    <cellStyle name="Millares [0] 2 2 5 7" xfId="5075" xr:uid="{00000000-0005-0000-0000-00002F000000}"/>
    <cellStyle name="Millares [0] 2 2 5 7 2" xfId="17546" xr:uid="{B9A67313-6E87-4C06-AC2B-6BABF9985ED5}"/>
    <cellStyle name="Millares [0] 2 2 5 8" xfId="4659" xr:uid="{A0F1D2BD-E054-4DD9-A806-3A818F79BAB4}"/>
    <cellStyle name="Millares [0] 2 2 5 8 2" xfId="17131" xr:uid="{FFD36434-A526-476A-9A07-CD5E7F8DB3CB}"/>
    <cellStyle name="Millares [0] 2 2 5 9" xfId="7012" xr:uid="{00000000-0005-0000-0000-00002F000000}"/>
    <cellStyle name="Millares [0] 2 2 5 9 2" xfId="19483" xr:uid="{AEB34E00-13F2-42F7-9537-9267D20B8477}"/>
    <cellStyle name="Millares [0] 2 2 6" xfId="589" xr:uid="{00000000-0005-0000-0000-00000C000000}"/>
    <cellStyle name="Millares [0] 2 2 6 10" xfId="9010" xr:uid="{00000000-0005-0000-0000-00000C000000}"/>
    <cellStyle name="Millares [0] 2 2 6 10 2" xfId="21479" xr:uid="{9A6AEB73-4494-4C9C-92A6-92647CF0766E}"/>
    <cellStyle name="Millares [0] 2 2 6 11" xfId="10923" xr:uid="{00000000-0005-0000-0000-00000C000000}"/>
    <cellStyle name="Millares [0] 2 2 6 11 2" xfId="23389" xr:uid="{570534A8-E346-47E7-8D9E-FC25A463E803}"/>
    <cellStyle name="Millares [0] 2 2 6 12" xfId="11403" xr:uid="{00000000-0005-0000-0000-00000C000000}"/>
    <cellStyle name="Millares [0] 2 2 6 12 2" xfId="23868" xr:uid="{B5C37DBB-4C04-45D0-AA3C-DE898BAFA1B7}"/>
    <cellStyle name="Millares [0] 2 2 6 13" xfId="12546" xr:uid="{80BC9FF9-8F59-4A12-AF3D-EBEF94DE0ED1}"/>
    <cellStyle name="Millares [0] 2 2 6 13 2" xfId="24380" xr:uid="{8BBB0E70-DD40-4947-B5E6-E0775BB0BC74}"/>
    <cellStyle name="Millares [0] 2 2 6 14" xfId="13184" xr:uid="{F7A30A0D-49DE-44B8-AFA9-C80E39919180}"/>
    <cellStyle name="Millares [0] 2 2 6 15" xfId="25086" xr:uid="{4B88CEB0-2708-4871-A3DE-DDA92C675953}"/>
    <cellStyle name="Millares [0] 2 2 6 16" xfId="25761" xr:uid="{D5BAD14C-9942-45BB-97F2-EBEE820B0EEF}"/>
    <cellStyle name="Millares [0] 2 2 6 17" xfId="27198" xr:uid="{8EBE2573-6B97-4F9C-8D01-FDDEB2A336F6}"/>
    <cellStyle name="Millares [0] 2 2 6 18" xfId="28149" xr:uid="{C1D8E8AA-6826-46B4-B5C5-1607E4815DE6}"/>
    <cellStyle name="Millares [0] 2 2 6 19" xfId="28885" xr:uid="{99C9FF5C-DEBE-4E20-935D-67A9E8BEA48A}"/>
    <cellStyle name="Millares [0] 2 2 6 2" xfId="605" xr:uid="{00000000-0005-0000-0000-00000D000000}"/>
    <cellStyle name="Millares [0] 2 2 6 2 10" xfId="10932" xr:uid="{00000000-0005-0000-0000-00000D000000}"/>
    <cellStyle name="Millares [0] 2 2 6 2 10 2" xfId="23398" xr:uid="{46E0E5B8-35BF-4E97-8FB8-7D723C6AAA29}"/>
    <cellStyle name="Millares [0] 2 2 6 2 11" xfId="11412" xr:uid="{00000000-0005-0000-0000-00000D000000}"/>
    <cellStyle name="Millares [0] 2 2 6 2 11 2" xfId="23877" xr:uid="{BF1B1B4B-0E6A-4D69-B573-A648B9D36F70}"/>
    <cellStyle name="Millares [0] 2 2 6 2 12" xfId="12555" xr:uid="{D3149581-D37C-4078-A3F9-89EBA4017150}"/>
    <cellStyle name="Millares [0] 2 2 6 2 12 2" xfId="24389" xr:uid="{1A8A4E1F-8BFF-4774-BD1F-71A89C814718}"/>
    <cellStyle name="Millares [0] 2 2 6 2 13" xfId="13193" xr:uid="{BDE95E24-A74A-4A4B-B24F-721ADD6E3BD2}"/>
    <cellStyle name="Millares [0] 2 2 6 2 14" xfId="25095" xr:uid="{6C4343BD-D1DD-468D-9547-EF2F62FFB964}"/>
    <cellStyle name="Millares [0] 2 2 6 2 15" xfId="25772" xr:uid="{2618814E-2A05-4A65-8E5D-AFFE76A98D57}"/>
    <cellStyle name="Millares [0] 2 2 6 2 16" xfId="27208" xr:uid="{474F3C66-5D90-47C4-9F98-7F9A8CF48E86}"/>
    <cellStyle name="Millares [0] 2 2 6 2 17" xfId="28158" xr:uid="{AC58C6C3-59D8-4DB7-B42E-BDA411A25F7D}"/>
    <cellStyle name="Millares [0] 2 2 6 2 18" xfId="28896" xr:uid="{8B5486DE-EA43-4281-A59F-E58930AA7205}"/>
    <cellStyle name="Millares [0] 2 2 6 2 19" xfId="31810" xr:uid="{5D622917-C14D-4C01-96E4-1BC658C349D2}"/>
    <cellStyle name="Millares [0] 2 2 6 2 2" xfId="1677" xr:uid="{00000000-0005-0000-0000-00000D000000}"/>
    <cellStyle name="Millares [0] 2 2 6 2 2 2" xfId="3601" xr:uid="{00000000-0005-0000-0000-00000D000000}"/>
    <cellStyle name="Millares [0] 2 2 6 2 2 2 2" xfId="16074" xr:uid="{73C983E6-F173-419C-B895-AC1AEE957F76}"/>
    <cellStyle name="Millares [0] 2 2 6 2 2 3" xfId="5552" xr:uid="{00000000-0005-0000-0000-00000D000000}"/>
    <cellStyle name="Millares [0] 2 2 6 2 2 3 2" xfId="18024" xr:uid="{6D2817E0-510D-490D-AC61-69AC02FDDB28}"/>
    <cellStyle name="Millares [0] 2 2 6 2 2 4" xfId="7482" xr:uid="{00000000-0005-0000-0000-00000D000000}"/>
    <cellStyle name="Millares [0] 2 2 6 2 2 4 2" xfId="19953" xr:uid="{B5AE0662-8061-41AE-AD08-7984B93E7873}"/>
    <cellStyle name="Millares [0] 2 2 6 2 2 5" xfId="9492" xr:uid="{00000000-0005-0000-0000-00000D000000}"/>
    <cellStyle name="Millares [0] 2 2 6 2 2 5 2" xfId="21961" xr:uid="{5DF3E532-43AE-407E-BD9C-82FD5CD5B148}"/>
    <cellStyle name="Millares [0] 2 2 6 2 2 6" xfId="14153" xr:uid="{9C4FF0F7-015A-40E7-B69C-4F57CDF4224A}"/>
    <cellStyle name="Millares [0] 2 2 6 2 2 7" xfId="29729" xr:uid="{0A0D48D0-FB0D-4BF2-90BA-CC565CFA1B14}"/>
    <cellStyle name="Millares [0] 2 2 6 2 2 8" xfId="32420" xr:uid="{556B506E-4456-439B-89E5-82B88FE9015F}"/>
    <cellStyle name="Millares [0] 2 2 6 2 2 9" xfId="33578" xr:uid="{7ED0F77C-AD45-4316-9AD4-E304EA5693FA}"/>
    <cellStyle name="Millares [0] 2 2 6 2 20" xfId="32980" xr:uid="{81C8A2D3-E419-4F77-AEA2-5F4B21980606}"/>
    <cellStyle name="Millares [0] 2 2 6 2 3" xfId="2157" xr:uid="{00000000-0005-0000-0000-00000D000000}"/>
    <cellStyle name="Millares [0] 2 2 6 2 3 2" xfId="4081" xr:uid="{00000000-0005-0000-0000-00000D000000}"/>
    <cellStyle name="Millares [0] 2 2 6 2 3 2 2" xfId="16554" xr:uid="{65A05131-DBC4-4234-AE34-32197F797298}"/>
    <cellStyle name="Millares [0] 2 2 6 2 3 3" xfId="6032" xr:uid="{00000000-0005-0000-0000-00000D000000}"/>
    <cellStyle name="Millares [0] 2 2 6 2 3 3 2" xfId="18504" xr:uid="{A1E81B9C-454E-4E7B-B38E-AA1BF1D2941B}"/>
    <cellStyle name="Millares [0] 2 2 6 2 3 4" xfId="7962" xr:uid="{00000000-0005-0000-0000-00000D000000}"/>
    <cellStyle name="Millares [0] 2 2 6 2 3 4 2" xfId="20433" xr:uid="{4CD4E417-9182-4AAE-BD12-7F12ACC28083}"/>
    <cellStyle name="Millares [0] 2 2 6 2 3 5" xfId="9970" xr:uid="{00000000-0005-0000-0000-00000D000000}"/>
    <cellStyle name="Millares [0] 2 2 6 2 3 5 2" xfId="22439" xr:uid="{6112D69D-394F-43B1-A96B-FD0928655D83}"/>
    <cellStyle name="Millares [0] 2 2 6 2 3 6" xfId="14633" xr:uid="{6FBD41DE-1DA1-449A-934E-F2F7332A4480}"/>
    <cellStyle name="Millares [0] 2 2 6 2 4" xfId="2640" xr:uid="{00000000-0005-0000-0000-00000D000000}"/>
    <cellStyle name="Millares [0] 2 2 6 2 4 2" xfId="4561" xr:uid="{00000000-0005-0000-0000-00000D000000}"/>
    <cellStyle name="Millares [0] 2 2 6 2 4 2 2" xfId="17034" xr:uid="{9102467F-F4A9-4C24-88FC-EFCF787FACFB}"/>
    <cellStyle name="Millares [0] 2 2 6 2 4 3" xfId="6516" xr:uid="{00000000-0005-0000-0000-00000D000000}"/>
    <cellStyle name="Millares [0] 2 2 6 2 4 3 2" xfId="18988" xr:uid="{3EA74141-BEA1-43B9-9C58-B8F73B69E893}"/>
    <cellStyle name="Millares [0] 2 2 6 2 4 4" xfId="8442" xr:uid="{00000000-0005-0000-0000-00000D000000}"/>
    <cellStyle name="Millares [0] 2 2 6 2 4 4 2" xfId="20913" xr:uid="{4154DD88-571B-489C-9475-7CBD68E595EC}"/>
    <cellStyle name="Millares [0] 2 2 6 2 4 5" xfId="10448" xr:uid="{00000000-0005-0000-0000-00000D000000}"/>
    <cellStyle name="Millares [0] 2 2 6 2 4 5 2" xfId="22917" xr:uid="{2662B779-6250-499F-BCB0-108C28C25B57}"/>
    <cellStyle name="Millares [0] 2 2 6 2 4 6" xfId="15113" xr:uid="{DE2518A8-DDE2-4E10-A076-11BF3AF0FF69}"/>
    <cellStyle name="Millares [0] 2 2 6 2 5" xfId="1198" xr:uid="{00000000-0005-0000-0000-00000D000000}"/>
    <cellStyle name="Millares [0] 2 2 6 2 5 2" xfId="13674" xr:uid="{746B3B5C-FFC3-4DEB-AEB0-07629236AAE4}"/>
    <cellStyle name="Millares [0] 2 2 6 2 6" xfId="3122" xr:uid="{00000000-0005-0000-0000-00000D000000}"/>
    <cellStyle name="Millares [0] 2 2 6 2 6 2" xfId="15595" xr:uid="{181FF77B-F65A-4CA9-BD9D-CC6A95981808}"/>
    <cellStyle name="Millares [0] 2 2 6 2 7" xfId="5066" xr:uid="{00000000-0005-0000-0000-00000D000000}"/>
    <cellStyle name="Millares [0] 2 2 6 2 7 2" xfId="17537" xr:uid="{7B3BD52C-41FE-40BD-90B0-ACDD78C9366B}"/>
    <cellStyle name="Millares [0] 2 2 6 2 8" xfId="7002" xr:uid="{00000000-0005-0000-0000-00000D000000}"/>
    <cellStyle name="Millares [0] 2 2 6 2 8 2" xfId="19473" xr:uid="{8D7304ED-36CF-4218-B3D0-644D57DC6F1C}"/>
    <cellStyle name="Millares [0] 2 2 6 2 9" xfId="9019" xr:uid="{00000000-0005-0000-0000-00000D000000}"/>
    <cellStyle name="Millares [0] 2 2 6 2 9 2" xfId="21488" xr:uid="{9F16125C-1EAA-451A-A679-3FAFD51BA61C}"/>
    <cellStyle name="Millares [0] 2 2 6 20" xfId="31801" xr:uid="{1CAB1ADC-6B16-41E0-A74F-2F3A4F9AEB06}"/>
    <cellStyle name="Millares [0] 2 2 6 21" xfId="32971" xr:uid="{5441995D-CBE8-45F1-8024-EAE52F536DF5}"/>
    <cellStyle name="Millares [0] 2 2 6 3" xfId="1668" xr:uid="{00000000-0005-0000-0000-00000C000000}"/>
    <cellStyle name="Millares [0] 2 2 6 3 2" xfId="3592" xr:uid="{00000000-0005-0000-0000-00000C000000}"/>
    <cellStyle name="Millares [0] 2 2 6 3 2 2" xfId="16065" xr:uid="{37571462-DF75-4F6D-BFF5-C74679C25FDA}"/>
    <cellStyle name="Millares [0] 2 2 6 3 3" xfId="5543" xr:uid="{00000000-0005-0000-0000-00000C000000}"/>
    <cellStyle name="Millares [0] 2 2 6 3 3 2" xfId="18015" xr:uid="{16D0EFA3-21E9-474A-8C47-F105819141C3}"/>
    <cellStyle name="Millares [0] 2 2 6 3 4" xfId="7473" xr:uid="{00000000-0005-0000-0000-00000C000000}"/>
    <cellStyle name="Millares [0] 2 2 6 3 4 2" xfId="19944" xr:uid="{494E338C-2F21-47D6-B5DA-079C60F7E99B}"/>
    <cellStyle name="Millares [0] 2 2 6 3 5" xfId="9483" xr:uid="{00000000-0005-0000-0000-00000C000000}"/>
    <cellStyle name="Millares [0] 2 2 6 3 5 2" xfId="21952" xr:uid="{B5844E7C-54F7-432B-9C81-DE64C5E1FBDA}"/>
    <cellStyle name="Millares [0] 2 2 6 3 6" xfId="14144" xr:uid="{09B472C4-9A21-491A-83D8-A6237D99DA1C}"/>
    <cellStyle name="Millares [0] 2 2 6 3 7" xfId="29720" xr:uid="{788735AE-97E6-4B8D-84A9-4E66C3756468}"/>
    <cellStyle name="Millares [0] 2 2 6 3 8" xfId="32411" xr:uid="{31AC22E8-80A0-49BB-A070-0FF6C6F0D339}"/>
    <cellStyle name="Millares [0] 2 2 6 3 9" xfId="33569" xr:uid="{D4C8D483-B82A-48ED-8183-01399937AF07}"/>
    <cellStyle name="Millares [0] 2 2 6 4" xfId="2148" xr:uid="{00000000-0005-0000-0000-00000C000000}"/>
    <cellStyle name="Millares [0] 2 2 6 4 2" xfId="4072" xr:uid="{00000000-0005-0000-0000-00000C000000}"/>
    <cellStyle name="Millares [0] 2 2 6 4 2 2" xfId="16545" xr:uid="{8D201835-19BE-413D-923E-FCD11C3892EA}"/>
    <cellStyle name="Millares [0] 2 2 6 4 3" xfId="6023" xr:uid="{00000000-0005-0000-0000-00000C000000}"/>
    <cellStyle name="Millares [0] 2 2 6 4 3 2" xfId="18495" xr:uid="{20AF85B1-CBEA-4B30-98A4-840A1309EE3A}"/>
    <cellStyle name="Millares [0] 2 2 6 4 4" xfId="7953" xr:uid="{00000000-0005-0000-0000-00000C000000}"/>
    <cellStyle name="Millares [0] 2 2 6 4 4 2" xfId="20424" xr:uid="{1127E52B-93FB-4744-8A49-5E9536FC9418}"/>
    <cellStyle name="Millares [0] 2 2 6 4 5" xfId="9961" xr:uid="{00000000-0005-0000-0000-00000C000000}"/>
    <cellStyle name="Millares [0] 2 2 6 4 5 2" xfId="22430" xr:uid="{223BEF2B-ACA5-48DF-9022-1E3C21C4A4BD}"/>
    <cellStyle name="Millares [0] 2 2 6 4 6" xfId="14624" xr:uid="{FA8590DC-E6B5-4040-9ED7-D83212B7921F}"/>
    <cellStyle name="Millares [0] 2 2 6 5" xfId="2631" xr:uid="{00000000-0005-0000-0000-00000C000000}"/>
    <cellStyle name="Millares [0] 2 2 6 5 2" xfId="4552" xr:uid="{00000000-0005-0000-0000-00000C000000}"/>
    <cellStyle name="Millares [0] 2 2 6 5 2 2" xfId="17025" xr:uid="{35252A76-0B2F-4888-9BE1-C246116773BF}"/>
    <cellStyle name="Millares [0] 2 2 6 5 3" xfId="6507" xr:uid="{00000000-0005-0000-0000-00000C000000}"/>
    <cellStyle name="Millares [0] 2 2 6 5 3 2" xfId="18979" xr:uid="{FCB22D07-DD41-4A6E-9DCA-979F72147556}"/>
    <cellStyle name="Millares [0] 2 2 6 5 4" xfId="8433" xr:uid="{00000000-0005-0000-0000-00000C000000}"/>
    <cellStyle name="Millares [0] 2 2 6 5 4 2" xfId="20904" xr:uid="{0C125657-CA31-4396-9F9D-286B9594A2BA}"/>
    <cellStyle name="Millares [0] 2 2 6 5 5" xfId="10439" xr:uid="{00000000-0005-0000-0000-00000C000000}"/>
    <cellStyle name="Millares [0] 2 2 6 5 5 2" xfId="22908" xr:uid="{4C52BE71-6F62-4D6D-A24F-6DA4141AF952}"/>
    <cellStyle name="Millares [0] 2 2 6 5 6" xfId="15104" xr:uid="{C0D018AA-0E76-4FF1-B1D5-8B5FD4D430A1}"/>
    <cellStyle name="Millares [0] 2 2 6 6" xfId="1189" xr:uid="{00000000-0005-0000-0000-00000C000000}"/>
    <cellStyle name="Millares [0] 2 2 6 6 2" xfId="13665" xr:uid="{EFD274EB-3AE3-42EC-B4C4-BC7CFC6655EC}"/>
    <cellStyle name="Millares [0] 2 2 6 7" xfId="3113" xr:uid="{00000000-0005-0000-0000-00000C000000}"/>
    <cellStyle name="Millares [0] 2 2 6 7 2" xfId="15586" xr:uid="{B4CFFA52-3C92-4848-9416-C0E0C4D86B15}"/>
    <cellStyle name="Millares [0] 2 2 6 8" xfId="5056" xr:uid="{00000000-0005-0000-0000-00000C000000}"/>
    <cellStyle name="Millares [0] 2 2 6 8 2" xfId="17527" xr:uid="{F9AEFCB8-4934-4710-B4CC-A205FF0BABD2}"/>
    <cellStyle name="Millares [0] 2 2 6 9" xfId="6993" xr:uid="{00000000-0005-0000-0000-00000C000000}"/>
    <cellStyle name="Millares [0] 2 2 6 9 2" xfId="19464" xr:uid="{EC84D62D-FB55-4996-82B3-57E2CA93A722}"/>
    <cellStyle name="Millares [0] 2 2 7" xfId="719" xr:uid="{00000000-0005-0000-0000-000029000000}"/>
    <cellStyle name="Millares [0] 2 2 7 10" xfId="10976" xr:uid="{00000000-0005-0000-0000-000029000000}"/>
    <cellStyle name="Millares [0] 2 2 7 10 2" xfId="23442" xr:uid="{AEFD6182-9D8F-4BF4-98F1-0A3C898C0623}"/>
    <cellStyle name="Millares [0] 2 2 7 11" xfId="11456" xr:uid="{00000000-0005-0000-0000-000029000000}"/>
    <cellStyle name="Millares [0] 2 2 7 11 2" xfId="23921" xr:uid="{5D32B3DB-8AC7-4B02-8ADC-2120E78740AD}"/>
    <cellStyle name="Millares [0] 2 2 7 12" xfId="12600" xr:uid="{A7800F4A-279E-4D69-95B6-A2BD348C39ED}"/>
    <cellStyle name="Millares [0] 2 2 7 12 2" xfId="24434" xr:uid="{EF17E9CC-E9D3-45C2-B1AE-40261CD14DA7}"/>
    <cellStyle name="Millares [0] 2 2 7 13" xfId="13237" xr:uid="{282EEC62-58BB-45DC-A724-8FBC1A264461}"/>
    <cellStyle name="Millares [0] 2 2 7 14" xfId="25139" xr:uid="{2EB025D1-339C-4C13-9F3F-8395ADE242E2}"/>
    <cellStyle name="Millares [0] 2 2 7 15" xfId="25847" xr:uid="{140AFB56-1190-4D17-80D7-7DB77D78FC22}"/>
    <cellStyle name="Millares [0] 2 2 7 16" xfId="27267" xr:uid="{A2AA4F1B-6059-418B-8744-8F7A4015FFBE}"/>
    <cellStyle name="Millares [0] 2 2 7 17" xfId="28209" xr:uid="{7E388282-3C00-4D15-B559-12F27EFD586E}"/>
    <cellStyle name="Millares [0] 2 2 7 18" xfId="28963" xr:uid="{B2571C8D-6367-46EC-B4F6-825D2BB01CD0}"/>
    <cellStyle name="Millares [0] 2 2 7 19" xfId="31854" xr:uid="{8B8F69FD-C74D-4988-AEC9-34A448546F1E}"/>
    <cellStyle name="Millares [0] 2 2 7 2" xfId="1721" xr:uid="{00000000-0005-0000-0000-000029000000}"/>
    <cellStyle name="Millares [0] 2 2 7 2 2" xfId="3645" xr:uid="{00000000-0005-0000-0000-000029000000}"/>
    <cellStyle name="Millares [0] 2 2 7 2 2 2" xfId="16118" xr:uid="{900B7657-81E2-40ED-844A-BF5C16B2E9DB}"/>
    <cellStyle name="Millares [0] 2 2 7 2 3" xfId="5596" xr:uid="{00000000-0005-0000-0000-000029000000}"/>
    <cellStyle name="Millares [0] 2 2 7 2 3 2" xfId="18068" xr:uid="{5F98F4A7-C7BE-4DA6-9272-8254D8C71401}"/>
    <cellStyle name="Millares [0] 2 2 7 2 4" xfId="7526" xr:uid="{00000000-0005-0000-0000-000029000000}"/>
    <cellStyle name="Millares [0] 2 2 7 2 4 2" xfId="19997" xr:uid="{75615EAC-FEC0-42D7-901C-250810BC4D80}"/>
    <cellStyle name="Millares [0] 2 2 7 2 5" xfId="9534" xr:uid="{00000000-0005-0000-0000-000029000000}"/>
    <cellStyle name="Millares [0] 2 2 7 2 5 2" xfId="22003" xr:uid="{62C616CA-BDFC-48A9-8DA5-1EA72D218BF3}"/>
    <cellStyle name="Millares [0] 2 2 7 2 6" xfId="14197" xr:uid="{CED17595-2F85-49D2-B49A-E59AA243BBB5}"/>
    <cellStyle name="Millares [0] 2 2 7 2 7" xfId="29773" xr:uid="{16C8D1A0-8DBC-4E6A-9CD7-155CF82A8C4E}"/>
    <cellStyle name="Millares [0] 2 2 7 2 8" xfId="32464" xr:uid="{6327C256-883E-49A3-BA88-2050765C8698}"/>
    <cellStyle name="Millares [0] 2 2 7 2 9" xfId="33622" xr:uid="{862D60F5-508A-42DE-BA11-EB3542B777F4}"/>
    <cellStyle name="Millares [0] 2 2 7 20" xfId="33024" xr:uid="{3C0E7BEC-30C1-4857-9211-4842592BCDFD}"/>
    <cellStyle name="Millares [0] 2 2 7 3" xfId="2201" xr:uid="{00000000-0005-0000-0000-000029000000}"/>
    <cellStyle name="Millares [0] 2 2 7 3 2" xfId="4125" xr:uid="{00000000-0005-0000-0000-000029000000}"/>
    <cellStyle name="Millares [0] 2 2 7 3 2 2" xfId="16598" xr:uid="{D9443F9B-A017-40A9-A7DD-2E4C4E7575E1}"/>
    <cellStyle name="Millares [0] 2 2 7 3 3" xfId="6076" xr:uid="{00000000-0005-0000-0000-000029000000}"/>
    <cellStyle name="Millares [0] 2 2 7 3 3 2" xfId="18548" xr:uid="{2BD673BD-DAA8-4DE2-89C2-99C2E5D95C23}"/>
    <cellStyle name="Millares [0] 2 2 7 3 4" xfId="8006" xr:uid="{00000000-0005-0000-0000-000029000000}"/>
    <cellStyle name="Millares [0] 2 2 7 3 4 2" xfId="20477" xr:uid="{7FCD3E59-3DA1-4CDA-97B3-6CD154C32D29}"/>
    <cellStyle name="Millares [0] 2 2 7 3 5" xfId="10012" xr:uid="{00000000-0005-0000-0000-000029000000}"/>
    <cellStyle name="Millares [0] 2 2 7 3 5 2" xfId="22481" xr:uid="{7F4ADF87-4370-4BAD-9E5F-29608994376F}"/>
    <cellStyle name="Millares [0] 2 2 7 3 6" xfId="14677" xr:uid="{CCABBBB9-7D01-4E04-B957-299794C3E1C4}"/>
    <cellStyle name="Millares [0] 2 2 7 4" xfId="2684" xr:uid="{00000000-0005-0000-0000-000029000000}"/>
    <cellStyle name="Millares [0] 2 2 7 4 2" xfId="4605" xr:uid="{00000000-0005-0000-0000-000029000000}"/>
    <cellStyle name="Millares [0] 2 2 7 4 2 2" xfId="17078" xr:uid="{266E2AC7-2D03-4123-ABBB-088F86A57569}"/>
    <cellStyle name="Millares [0] 2 2 7 4 3" xfId="6560" xr:uid="{00000000-0005-0000-0000-000029000000}"/>
    <cellStyle name="Millares [0] 2 2 7 4 3 2" xfId="19032" xr:uid="{02E89C7A-C5D6-4F85-B9DD-46102D612E23}"/>
    <cellStyle name="Millares [0] 2 2 7 4 4" xfId="8486" xr:uid="{00000000-0005-0000-0000-000029000000}"/>
    <cellStyle name="Millares [0] 2 2 7 4 4 2" xfId="20957" xr:uid="{06780F98-A5D4-42D3-8CEF-D95A4D6533B9}"/>
    <cellStyle name="Millares [0] 2 2 7 4 5" xfId="10491" xr:uid="{00000000-0005-0000-0000-000029000000}"/>
    <cellStyle name="Millares [0] 2 2 7 4 5 2" xfId="22960" xr:uid="{DD148869-8879-4F91-8E04-9AA288DB831D}"/>
    <cellStyle name="Millares [0] 2 2 7 4 6" xfId="15157" xr:uid="{95B52A87-D082-40E7-945D-7B53795E44F3}"/>
    <cellStyle name="Millares [0] 2 2 7 5" xfId="1242" xr:uid="{00000000-0005-0000-0000-000029000000}"/>
    <cellStyle name="Millares [0] 2 2 7 5 2" xfId="13718" xr:uid="{6CCD131E-0E83-4648-86FA-6DB903C8073F}"/>
    <cellStyle name="Millares [0] 2 2 7 6" xfId="3166" xr:uid="{00000000-0005-0000-0000-000029000000}"/>
    <cellStyle name="Millares [0] 2 2 7 6 2" xfId="15639" xr:uid="{686A0AB3-B620-426B-8EA9-2043EA5B7C80}"/>
    <cellStyle name="Millares [0] 2 2 7 7" xfId="5115" xr:uid="{00000000-0005-0000-0000-000029000000}"/>
    <cellStyle name="Millares [0] 2 2 7 7 2" xfId="17586" xr:uid="{BDFDD6A4-5A09-4260-8189-E51402C06028}"/>
    <cellStyle name="Millares [0] 2 2 7 8" xfId="7047" xr:uid="{00000000-0005-0000-0000-000029000000}"/>
    <cellStyle name="Millares [0] 2 2 7 8 2" xfId="19518" xr:uid="{4C3F00C8-3058-41D3-A6EF-3978A7EC62F3}"/>
    <cellStyle name="Millares [0] 2 2 7 9" xfId="9059" xr:uid="{00000000-0005-0000-0000-000029000000}"/>
    <cellStyle name="Millares [0] 2 2 7 9 2" xfId="21528" xr:uid="{BE91769F-EF30-4F8B-AEF2-E68FB9E7BB87}"/>
    <cellStyle name="Millares [0] 2 2 8" xfId="1320" xr:uid="{00000000-0005-0000-0000-000005000000}"/>
    <cellStyle name="Millares [0] 2 2 8 2" xfId="3244" xr:uid="{00000000-0005-0000-0000-000005000000}"/>
    <cellStyle name="Millares [0] 2 2 8 2 2" xfId="15717" xr:uid="{DB97B877-DBF4-4B64-8993-FCE335B2DF39}"/>
    <cellStyle name="Millares [0] 2 2 8 3" xfId="5196" xr:uid="{00000000-0005-0000-0000-000005000000}"/>
    <cellStyle name="Millares [0] 2 2 8 3 2" xfId="17667" xr:uid="{EED690B5-9608-415A-B6FF-8245610CB97B}"/>
    <cellStyle name="Millares [0] 2 2 8 4" xfId="7125" xr:uid="{00000000-0005-0000-0000-000005000000}"/>
    <cellStyle name="Millares [0] 2 2 8 4 2" xfId="19596" xr:uid="{BD68E22F-50AC-4ECB-BB6D-FF911F622FCC}"/>
    <cellStyle name="Millares [0] 2 2 8 5" xfId="9135" xr:uid="{00000000-0005-0000-0000-000005000000}"/>
    <cellStyle name="Millares [0] 2 2 8 5 2" xfId="21604" xr:uid="{B7DEF88B-2B3D-40E8-AF27-433596ECB57D}"/>
    <cellStyle name="Millares [0] 2 2 8 6" xfId="11607" xr:uid="{6C00584F-C304-4B8D-BD23-045948EA098C}"/>
    <cellStyle name="Millares [0] 2 2 8 7" xfId="13796" xr:uid="{1F1B2174-550E-4B80-8E77-D101532950B6}"/>
    <cellStyle name="Millares [0] 2 2 9" xfId="1800" xr:uid="{00000000-0005-0000-0000-000005000000}"/>
    <cellStyle name="Millares [0] 2 2 9 10" xfId="26154" xr:uid="{0759628C-FCAA-4186-B3FE-5F6DE47D6590}"/>
    <cellStyle name="Millares [0] 2 2 9 11" xfId="27471" xr:uid="{868D1165-DF1D-4972-AEFB-8E2F1CCCE07D}"/>
    <cellStyle name="Millares [0] 2 2 9 12" xfId="28318" xr:uid="{BF2B3570-A8ED-4AFB-B522-1CC3B594BFBC}"/>
    <cellStyle name="Millares [0] 2 2 9 13" xfId="29183" xr:uid="{99430C69-03D7-4C88-A96C-8DE508CA9025}"/>
    <cellStyle name="Millares [0] 2 2 9 14" xfId="31933" xr:uid="{CCADC979-AFFC-42FE-BF6E-F58DDACA6472}"/>
    <cellStyle name="Millares [0] 2 2 9 15" xfId="33091" xr:uid="{94EC0D91-5F47-4D84-898B-DC7A66F748BD}"/>
    <cellStyle name="Millares [0] 2 2 9 2" xfId="3724" xr:uid="{00000000-0005-0000-0000-000005000000}"/>
    <cellStyle name="Millares [0] 2 2 9 2 2" xfId="16197" xr:uid="{5166F378-63D0-4544-95EA-26B330E583AD}"/>
    <cellStyle name="Millares [0] 2 2 9 2 3" xfId="29847" xr:uid="{95A0EBB8-F78B-4237-BC54-8251B3F518B4}"/>
    <cellStyle name="Millares [0] 2 2 9 2 4" xfId="32532" xr:uid="{6CB57F38-ECB5-46DF-94B1-90F4ECD83863}"/>
    <cellStyle name="Millares [0] 2 2 9 2 5" xfId="33675" xr:uid="{D5158004-0DF2-435A-9C4E-8BAA3349E01B}"/>
    <cellStyle name="Millares [0] 2 2 9 3" xfId="5675" xr:uid="{00000000-0005-0000-0000-000005000000}"/>
    <cellStyle name="Millares [0] 2 2 9 3 2" xfId="18147" xr:uid="{3DA65E34-24BF-4B5A-AFD2-F7CD0A82E589}"/>
    <cellStyle name="Millares [0] 2 2 9 4" xfId="7605" xr:uid="{00000000-0005-0000-0000-000005000000}"/>
    <cellStyle name="Millares [0] 2 2 9 4 2" xfId="20076" xr:uid="{DCCA9F96-4598-4696-A5FE-64EFCFABDBD9}"/>
    <cellStyle name="Millares [0] 2 2 9 5" xfId="9613" xr:uid="{00000000-0005-0000-0000-000005000000}"/>
    <cellStyle name="Millares [0] 2 2 9 5 2" xfId="22082" xr:uid="{028E3A65-6FE1-4974-B468-6E56587F7868}"/>
    <cellStyle name="Millares [0] 2 2 9 6" xfId="12061" xr:uid="{00000000-0005-0000-0000-00003B010000}"/>
    <cellStyle name="Millares [0] 2 2 9 6 2" xfId="23991" xr:uid="{73588238-B09A-416A-BCF0-AF350C67EEE4}"/>
    <cellStyle name="Millares [0] 2 2 9 7" xfId="12682" xr:uid="{E4318FDA-AB1A-4CD7-86F8-BF891757DD7C}"/>
    <cellStyle name="Millares [0] 2 2 9 7 2" xfId="24516" xr:uid="{7CBE77A0-1336-4D1D-B07B-6AA874D1CBD3}"/>
    <cellStyle name="Millares [0] 2 2 9 8" xfId="14276" xr:uid="{FDA8DAB8-4BEF-45D3-BCEC-8D8CF240DE80}"/>
    <cellStyle name="Millares [0] 2 2 9 9" xfId="25207" xr:uid="{EC507F92-530C-474C-8748-EBC4F2D2DFF3}"/>
    <cellStyle name="Millares [0] 2 20" xfId="11028" xr:uid="{00000000-0005-0000-0000-000005000000}"/>
    <cellStyle name="Millares [0] 2 20 2" xfId="23493" xr:uid="{0629C9C2-F0C2-4AA6-AE46-E6A8F71F7031}"/>
    <cellStyle name="Millares [0] 2 21" xfId="12169" xr:uid="{C1B5F9CE-7B69-4A69-9BFD-A866878ED3BB}"/>
    <cellStyle name="Millares [0] 2 21 2" xfId="24003" xr:uid="{DBB4F1A1-0EC2-4B2F-B532-7E42C03307AB}"/>
    <cellStyle name="Millares [0] 2 22" xfId="12808" xr:uid="{1F1D247A-19FA-4980-9E43-DFBFD83D397F}"/>
    <cellStyle name="Millares [0] 2 23" xfId="24711" xr:uid="{16290EBC-2EDE-40A6-981C-4EC7D63AD55F}"/>
    <cellStyle name="Millares [0] 2 24" xfId="25316" xr:uid="{A08E64F2-6C5E-4463-B320-076F5487B98D}"/>
    <cellStyle name="Millares [0] 2 25" xfId="26778" xr:uid="{52C7D8A8-F937-4AAD-8281-22B9049CBED0}"/>
    <cellStyle name="Millares [0] 2 26" xfId="27758" xr:uid="{F013B5E1-E75D-4A98-9841-7DF20B674173}"/>
    <cellStyle name="Millares [0] 2 27" xfId="28460" xr:uid="{C00C60E0-9EC3-4C6C-A605-AE73D5D87E89}"/>
    <cellStyle name="Millares [0] 2 28" xfId="31425" xr:uid="{BB7C3543-6C0C-489F-97DE-69B15342AA74}"/>
    <cellStyle name="Millares [0] 2 29" xfId="32596" xr:uid="{3EEAC132-DAD8-4722-AF3A-4EF38F76906D}"/>
    <cellStyle name="Millares [0] 2 3" xfId="109" xr:uid="{00000000-0005-0000-0000-000005000000}"/>
    <cellStyle name="Millares [0] 2 3 10" xfId="4721" xr:uid="{00000000-0005-0000-0000-000005000000}"/>
    <cellStyle name="Millares [0] 2 3 10 2" xfId="17193" xr:uid="{6D3C3057-C35F-4B87-9B47-A0C08749AA05}"/>
    <cellStyle name="Millares [0] 2 3 11" xfId="6666" xr:uid="{00000000-0005-0000-0000-000005000000}"/>
    <cellStyle name="Millares [0] 2 3 11 2" xfId="19137" xr:uid="{C229EBC4-5F43-445A-BA88-D05C8AACDF96}"/>
    <cellStyle name="Millares [0] 2 3 12" xfId="8590" xr:uid="{DD1181D9-D044-49A4-BDC1-92328006E53E}"/>
    <cellStyle name="Millares [0] 2 3 12 2" xfId="21059" xr:uid="{17B62E27-0103-4DFF-9C8F-EDCAFD9DD2D3}"/>
    <cellStyle name="Millares [0] 2 3 13" xfId="8700" xr:uid="{00000000-0005-0000-0000-000005000000}"/>
    <cellStyle name="Millares [0] 2 3 13 2" xfId="21169" xr:uid="{86D7C0D5-D3C4-4379-B517-E60A5A111177}"/>
    <cellStyle name="Millares [0] 2 3 14" xfId="10599" xr:uid="{00000000-0005-0000-0000-000005000000}"/>
    <cellStyle name="Millares [0] 2 3 14 2" xfId="23065" xr:uid="{1743F45E-0DA7-4C2E-A561-BC16D1EEAC57}"/>
    <cellStyle name="Millares [0] 2 3 15" xfId="11079" xr:uid="{00000000-0005-0000-0000-000005000000}"/>
    <cellStyle name="Millares [0] 2 3 15 2" xfId="23544" xr:uid="{C163FDF3-BDA8-4B28-BE86-3ED28D912537}"/>
    <cellStyle name="Millares [0] 2 3 16" xfId="12220" xr:uid="{895BC111-AB01-4833-B157-7C00432A210F}"/>
    <cellStyle name="Millares [0] 2 3 16 2" xfId="24054" xr:uid="{FFF26E58-B27B-4E9C-A8AC-2C6E76B2BB56}"/>
    <cellStyle name="Millares [0] 2 3 17" xfId="12859" xr:uid="{8E23D2F1-B1BB-47DB-AB34-C7EC883CC4B5}"/>
    <cellStyle name="Millares [0] 2 3 18" xfId="24762" xr:uid="{53911332-80BF-4222-9578-06A0115D0B2F}"/>
    <cellStyle name="Millares [0] 2 3 19" xfId="25375" xr:uid="{5C73CF36-5F2D-48AF-B1A0-7DA2B195B6EA}"/>
    <cellStyle name="Millares [0] 2 3 2" xfId="326" xr:uid="{00000000-0005-0000-0000-000005000000}"/>
    <cellStyle name="Millares [0] 2 3 2 10" xfId="8549" xr:uid="{D7411CE8-1F01-4458-9A90-67E6C48F3F30}"/>
    <cellStyle name="Millares [0] 2 3 2 10 2" xfId="21020" xr:uid="{B2B53862-D92D-4071-91FF-02967E3DB4FF}"/>
    <cellStyle name="Millares [0] 2 3 2 11" xfId="8636" xr:uid="{D7411CE8-1F01-4458-9A90-67E6C48F3F30}"/>
    <cellStyle name="Millares [0] 2 3 2 11 2" xfId="21105" xr:uid="{F9A79A34-740B-4797-A2DA-A14717655D21}"/>
    <cellStyle name="Millares [0] 2 3 2 12" xfId="8868" xr:uid="{00000000-0005-0000-0000-000005000000}"/>
    <cellStyle name="Millares [0] 2 3 2 12 2" xfId="21337" xr:uid="{C8A44CDE-1924-4257-85C2-CF43AE8A7E45}"/>
    <cellStyle name="Millares [0] 2 3 2 13" xfId="10777" xr:uid="{00000000-0005-0000-0000-000005000000}"/>
    <cellStyle name="Millares [0] 2 3 2 13 2" xfId="23243" xr:uid="{FE746677-FC5F-4146-8559-75DA3847872C}"/>
    <cellStyle name="Millares [0] 2 3 2 14" xfId="11257" xr:uid="{00000000-0005-0000-0000-000005000000}"/>
    <cellStyle name="Millares [0] 2 3 2 14 2" xfId="23722" xr:uid="{E930AD54-7216-48D4-A0D6-90845CD8E266}"/>
    <cellStyle name="Millares [0] 2 3 2 15" xfId="12398" xr:uid="{09E2AA1C-5222-4527-987B-74FCCB3B8626}"/>
    <cellStyle name="Millares [0] 2 3 2 15 2" xfId="24232" xr:uid="{467136B9-DA0A-4803-89E8-A9B1DC5268E5}"/>
    <cellStyle name="Millares [0] 2 3 2 16" xfId="13037" xr:uid="{A2D9335E-2A09-4212-AEF7-4F1D3B582E6C}"/>
    <cellStyle name="Millares [0] 2 3 2 17" xfId="24940" xr:uid="{E673E9A0-CDAC-41F2-9FA1-538146812C6F}"/>
    <cellStyle name="Millares [0] 2 3 2 18" xfId="25568" xr:uid="{EAAA568A-9873-474D-A874-D3F8A6C62EC2}"/>
    <cellStyle name="Millares [0] 2 3 2 19" xfId="27031" xr:uid="{3E1C7B71-1A42-4E6E-AAC3-D5052A1C71B7}"/>
    <cellStyle name="Millares [0] 2 3 2 2" xfId="1522" xr:uid="{00000000-0005-0000-0000-000005000000}"/>
    <cellStyle name="Millares [0] 2 3 2 2 10" xfId="27549" xr:uid="{9B3C4322-9B6A-45F3-8B0E-149C3A94D090}"/>
    <cellStyle name="Millares [0] 2 3 2 2 11" xfId="28384" xr:uid="{61306A48-5B80-4B5B-B233-8DAF1C8293A5}"/>
    <cellStyle name="Millares [0] 2 3 2 2 12" xfId="29269" xr:uid="{18F17C32-7B7B-4F17-8B0E-783FE458208C}"/>
    <cellStyle name="Millares [0] 2 3 2 2 13" xfId="31991" xr:uid="{4F1A68AC-3A5A-4048-BA61-1C44E4D37E46}"/>
    <cellStyle name="Millares [0] 2 3 2 2 14" xfId="33149" xr:uid="{B4884574-FC7B-4595-8731-CC738ADD7B3A}"/>
    <cellStyle name="Millares [0] 2 3 2 2 2" xfId="3446" xr:uid="{00000000-0005-0000-0000-000005000000}"/>
    <cellStyle name="Millares [0] 2 3 2 2 2 2" xfId="15919" xr:uid="{7AED4174-EDF6-458D-8360-3676342C3AB8}"/>
    <cellStyle name="Millares [0] 2 3 2 2 3" xfId="5397" xr:uid="{00000000-0005-0000-0000-000005000000}"/>
    <cellStyle name="Millares [0] 2 3 2 2 3 2" xfId="17869" xr:uid="{17D44B64-875A-475C-B33C-D1908FF5CEBD}"/>
    <cellStyle name="Millares [0] 2 3 2 2 4" xfId="7327" xr:uid="{00000000-0005-0000-0000-000005000000}"/>
    <cellStyle name="Millares [0] 2 3 2 2 4 2" xfId="19798" xr:uid="{CB2D7898-B4A0-4B5E-8E8E-B50630C81EDD}"/>
    <cellStyle name="Millares [0] 2 3 2 2 5" xfId="9337" xr:uid="{00000000-0005-0000-0000-000005000000}"/>
    <cellStyle name="Millares [0] 2 3 2 2 5 2" xfId="21806" xr:uid="{9321AFE4-1864-4DEF-8D0D-0781D7B2B679}"/>
    <cellStyle name="Millares [0] 2 3 2 2 6" xfId="12741" xr:uid="{D4667CBC-F1EA-4C7A-B2CD-294E3B7D6664}"/>
    <cellStyle name="Millares [0] 2 3 2 2 6 2" xfId="24574" xr:uid="{F25D7A47-829A-4748-94B8-B6A74FC4C62E}"/>
    <cellStyle name="Millares [0] 2 3 2 2 7" xfId="13998" xr:uid="{DE998780-5F67-4204-8756-CB54CD773D2D}"/>
    <cellStyle name="Millares [0] 2 3 2 2 8" xfId="25265" xr:uid="{194C82BF-E01C-44E4-B6FE-F3CE7642AA16}"/>
    <cellStyle name="Millares [0] 2 3 2 2 9" xfId="26251" xr:uid="{BE922DB6-C3E8-4699-994A-0842E0FB4E4C}"/>
    <cellStyle name="Millares [0] 2 3 2 20" xfId="27990" xr:uid="{EE99CA9B-C20C-4A5D-A24B-7AA02665E127}"/>
    <cellStyle name="Millares [0] 2 3 2 21" xfId="28710" xr:uid="{4BFDF687-C736-4BBF-8C30-6CBDB661315F}"/>
    <cellStyle name="Millares [0] 2 3 2 22" xfId="31654" xr:uid="{D9EB59A8-7F90-4FBF-95CE-92A082F1273F}"/>
    <cellStyle name="Millares [0] 2 3 2 23" xfId="32825" xr:uid="{77E63C52-3CBB-4173-92A8-C02D03B37F2F}"/>
    <cellStyle name="Millares [0] 2 3 2 3" xfId="2002" xr:uid="{00000000-0005-0000-0000-000005000000}"/>
    <cellStyle name="Millares [0] 2 3 2 3 2" xfId="3926" xr:uid="{00000000-0005-0000-0000-000005000000}"/>
    <cellStyle name="Millares [0] 2 3 2 3 2 2" xfId="16399" xr:uid="{31E31642-3ECD-4275-A437-98B6A21E55F2}"/>
    <cellStyle name="Millares [0] 2 3 2 3 3" xfId="5877" xr:uid="{00000000-0005-0000-0000-000005000000}"/>
    <cellStyle name="Millares [0] 2 3 2 3 3 2" xfId="18349" xr:uid="{2BE3AC35-AB62-46DC-83D0-84B1AB229645}"/>
    <cellStyle name="Millares [0] 2 3 2 3 4" xfId="7807" xr:uid="{00000000-0005-0000-0000-000005000000}"/>
    <cellStyle name="Millares [0] 2 3 2 3 4 2" xfId="20278" xr:uid="{06C6F8E8-27AC-43BB-A041-A2F2FE68244E}"/>
    <cellStyle name="Millares [0] 2 3 2 3 5" xfId="9815" xr:uid="{00000000-0005-0000-0000-000005000000}"/>
    <cellStyle name="Millares [0] 2 3 2 3 5 2" xfId="22284" xr:uid="{ACB0D38A-1174-4CC8-8537-CD26F7C4BC8C}"/>
    <cellStyle name="Millares [0] 2 3 2 3 6" xfId="14478" xr:uid="{77A5AAA5-EF40-4D82-AA1D-692195E616EF}"/>
    <cellStyle name="Millares [0] 2 3 2 3 7" xfId="29545" xr:uid="{FC08C190-FB9D-4BD7-BB3C-99A1D2CDCAAF}"/>
    <cellStyle name="Millares [0] 2 3 2 3 8" xfId="32264" xr:uid="{17AFA597-61DB-4EFD-8A9F-2B30F05C11EE}"/>
    <cellStyle name="Millares [0] 2 3 2 3 9" xfId="33422" xr:uid="{C6C2D1A2-F7D4-430D-A647-00F5B6FEF51A}"/>
    <cellStyle name="Millares [0] 2 3 2 4" xfId="2484" xr:uid="{00000000-0005-0000-0000-000005000000}"/>
    <cellStyle name="Millares [0] 2 3 2 4 2" xfId="4405" xr:uid="{00000000-0005-0000-0000-000005000000}"/>
    <cellStyle name="Millares [0] 2 3 2 4 2 2" xfId="16878" xr:uid="{9F0C3E09-BD2C-4C8E-9D85-AB3719EB65C7}"/>
    <cellStyle name="Millares [0] 2 3 2 4 3" xfId="6360" xr:uid="{00000000-0005-0000-0000-000005000000}"/>
    <cellStyle name="Millares [0] 2 3 2 4 3 2" xfId="18832" xr:uid="{F736AD68-50AD-4DD5-A291-80D947C2FEA7}"/>
    <cellStyle name="Millares [0] 2 3 2 4 4" xfId="8286" xr:uid="{00000000-0005-0000-0000-000005000000}"/>
    <cellStyle name="Millares [0] 2 3 2 4 4 2" xfId="20757" xr:uid="{8B6A18ED-69A2-44A4-9B4F-7145C092E8EC}"/>
    <cellStyle name="Millares [0] 2 3 2 4 5" xfId="10292" xr:uid="{00000000-0005-0000-0000-000005000000}"/>
    <cellStyle name="Millares [0] 2 3 2 4 5 2" xfId="22761" xr:uid="{469D327C-BFEF-4F73-B9D8-895F966A0C1F}"/>
    <cellStyle name="Millares [0] 2 3 2 4 6" xfId="14957" xr:uid="{A3A5C7C5-6DF1-4E63-96BE-9DF4733E0377}"/>
    <cellStyle name="Millares [0] 2 3 2 5" xfId="1042" xr:uid="{00000000-0005-0000-0000-000005000000}"/>
    <cellStyle name="Millares [0] 2 3 2 5 2" xfId="13518" xr:uid="{B439AE90-B7A5-4A3E-95C5-FE571B7E3210}"/>
    <cellStyle name="Millares [0] 2 3 2 6" xfId="2966" xr:uid="{00000000-0005-0000-0000-000005000000}"/>
    <cellStyle name="Millares [0] 2 3 2 6 2" xfId="15439" xr:uid="{1F06A86E-5677-4E98-8C03-CA6DA1205042}"/>
    <cellStyle name="Millares [0] 2 3 2 7" xfId="4904" xr:uid="{00000000-0005-0000-0000-000005000000}"/>
    <cellStyle name="Millares [0] 2 3 2 7 2" xfId="17376" xr:uid="{1546FF48-A0BF-447D-AB34-A660DE8A01A2}"/>
    <cellStyle name="Millares [0] 2 3 2 8" xfId="5087" xr:uid="{D7411CE8-1F01-4458-9A90-67E6C48F3F30}"/>
    <cellStyle name="Millares [0] 2 3 2 8 2" xfId="17558" xr:uid="{78FA3D2C-28F2-4816-BD50-BDD2D41B3B20}"/>
    <cellStyle name="Millares [0] 2 3 2 9" xfId="6844" xr:uid="{00000000-0005-0000-0000-000005000000}"/>
    <cellStyle name="Millares [0] 2 3 2 9 2" xfId="19315" xr:uid="{171E8B38-DDFF-4459-9515-18AA8AD676DA}"/>
    <cellStyle name="Millares [0] 2 3 20" xfId="26842" xr:uid="{7ABFEBAB-8069-4F69-845B-FDE3A51E68E1}"/>
    <cellStyle name="Millares [0] 2 3 21" xfId="27811" xr:uid="{CCE0389F-113E-4454-AC05-48751745645D}"/>
    <cellStyle name="Millares [0] 2 3 22" xfId="28519" xr:uid="{2052B5A2-C091-4CEA-BFEF-BED8F026FDA7}"/>
    <cellStyle name="Millares [0] 2 3 23" xfId="31476" xr:uid="{BF9C3163-D4DD-4496-873C-9E122F558C54}"/>
    <cellStyle name="Millares [0] 2 3 24" xfId="32647" xr:uid="{704467E9-5122-4C40-9251-E3FB942D14A3}"/>
    <cellStyle name="Millares [0] 2 3 3" xfId="603" xr:uid="{00000000-0005-0000-0000-00000E000000}"/>
    <cellStyle name="Millares [0] 2 3 3 10" xfId="10930" xr:uid="{00000000-0005-0000-0000-00000E000000}"/>
    <cellStyle name="Millares [0] 2 3 3 10 2" xfId="23396" xr:uid="{6D891F4F-E310-4160-BF3C-1AB0CC202EE5}"/>
    <cellStyle name="Millares [0] 2 3 3 11" xfId="11410" xr:uid="{00000000-0005-0000-0000-00000E000000}"/>
    <cellStyle name="Millares [0] 2 3 3 11 2" xfId="23875" xr:uid="{F0D096A5-D425-41B4-8C07-CF3F4DC34C57}"/>
    <cellStyle name="Millares [0] 2 3 3 12" xfId="12553" xr:uid="{353B12A2-8B33-4EB2-AA6E-FAF1AF86E021}"/>
    <cellStyle name="Millares [0] 2 3 3 12 2" xfId="24387" xr:uid="{8EACDA35-2113-4A2E-A9A1-85646392CCEB}"/>
    <cellStyle name="Millares [0] 2 3 3 13" xfId="13191" xr:uid="{5E663E47-E711-420B-B9A7-B4CF12DD848E}"/>
    <cellStyle name="Millares [0] 2 3 3 14" xfId="25093" xr:uid="{4B57FEC2-8A78-4C55-A4AB-745C622A17EB}"/>
    <cellStyle name="Millares [0] 2 3 3 15" xfId="25770" xr:uid="{E9201AB4-CC75-4DF6-8BF7-86D0402CE01A}"/>
    <cellStyle name="Millares [0] 2 3 3 16" xfId="27206" xr:uid="{5518782C-011C-49EF-AACC-769544CAE12A}"/>
    <cellStyle name="Millares [0] 2 3 3 17" xfId="28156" xr:uid="{7198ADB5-8DCD-4A8D-B544-F039D027E104}"/>
    <cellStyle name="Millares [0] 2 3 3 18" xfId="28894" xr:uid="{1A319040-0004-4B66-86D7-5ACB0B17B062}"/>
    <cellStyle name="Millares [0] 2 3 3 19" xfId="31808" xr:uid="{50128B6D-3585-4004-9B1A-09C531093599}"/>
    <cellStyle name="Millares [0] 2 3 3 2" xfId="1675" xr:uid="{00000000-0005-0000-0000-00000E000000}"/>
    <cellStyle name="Millares [0] 2 3 3 2 2" xfId="3599" xr:uid="{00000000-0005-0000-0000-00000E000000}"/>
    <cellStyle name="Millares [0] 2 3 3 2 2 2" xfId="16072" xr:uid="{C5C5E1C7-0826-4167-91E8-5FD003FB4388}"/>
    <cellStyle name="Millares [0] 2 3 3 2 3" xfId="5550" xr:uid="{00000000-0005-0000-0000-00000E000000}"/>
    <cellStyle name="Millares [0] 2 3 3 2 3 2" xfId="18022" xr:uid="{C77E01EC-E22B-49BA-A74C-694D9D83F0CC}"/>
    <cellStyle name="Millares [0] 2 3 3 2 4" xfId="7480" xr:uid="{00000000-0005-0000-0000-00000E000000}"/>
    <cellStyle name="Millares [0] 2 3 3 2 4 2" xfId="19951" xr:uid="{36235FE7-BCA8-4FD1-B063-BFC0E5727DDB}"/>
    <cellStyle name="Millares [0] 2 3 3 2 5" xfId="9490" xr:uid="{00000000-0005-0000-0000-00000E000000}"/>
    <cellStyle name="Millares [0] 2 3 3 2 5 2" xfId="21959" xr:uid="{B99AA930-CC3F-4329-B109-5F731F4D4935}"/>
    <cellStyle name="Millares [0] 2 3 3 2 6" xfId="14151" xr:uid="{2E4F6916-B0CB-40D3-BF0D-553BB7260E33}"/>
    <cellStyle name="Millares [0] 2 3 3 2 7" xfId="29727" xr:uid="{2EC1D001-9AA7-4407-B762-39DCE6E86ACE}"/>
    <cellStyle name="Millares [0] 2 3 3 2 8" xfId="32418" xr:uid="{A7991B96-7617-4387-8E27-39B8180BF9E4}"/>
    <cellStyle name="Millares [0] 2 3 3 2 9" xfId="33576" xr:uid="{9B36EF28-0B7D-4ACD-855A-EA3CBC20BB95}"/>
    <cellStyle name="Millares [0] 2 3 3 20" xfId="32978" xr:uid="{E83C03BB-5E4F-4EF7-A0D2-8FE158BD8FB8}"/>
    <cellStyle name="Millares [0] 2 3 3 3" xfId="2155" xr:uid="{00000000-0005-0000-0000-00000E000000}"/>
    <cellStyle name="Millares [0] 2 3 3 3 2" xfId="4079" xr:uid="{00000000-0005-0000-0000-00000E000000}"/>
    <cellStyle name="Millares [0] 2 3 3 3 2 2" xfId="16552" xr:uid="{E9B848FD-E144-4AC3-812A-05CB9DBC120D}"/>
    <cellStyle name="Millares [0] 2 3 3 3 3" xfId="6030" xr:uid="{00000000-0005-0000-0000-00000E000000}"/>
    <cellStyle name="Millares [0] 2 3 3 3 3 2" xfId="18502" xr:uid="{0E8C904B-45A2-48A8-90DA-5774C31F3E20}"/>
    <cellStyle name="Millares [0] 2 3 3 3 4" xfId="7960" xr:uid="{00000000-0005-0000-0000-00000E000000}"/>
    <cellStyle name="Millares [0] 2 3 3 3 4 2" xfId="20431" xr:uid="{61F00B2B-ABAA-4229-990E-F38A4FA92565}"/>
    <cellStyle name="Millares [0] 2 3 3 3 5" xfId="9968" xr:uid="{00000000-0005-0000-0000-00000E000000}"/>
    <cellStyle name="Millares [0] 2 3 3 3 5 2" xfId="22437" xr:uid="{4A5B043F-0577-49DA-BA86-F6098E346576}"/>
    <cellStyle name="Millares [0] 2 3 3 3 6" xfId="14631" xr:uid="{27FB741B-FC4E-4615-9F60-551F74FA3221}"/>
    <cellStyle name="Millares [0] 2 3 3 4" xfId="2638" xr:uid="{00000000-0005-0000-0000-00000E000000}"/>
    <cellStyle name="Millares [0] 2 3 3 4 2" xfId="4559" xr:uid="{00000000-0005-0000-0000-00000E000000}"/>
    <cellStyle name="Millares [0] 2 3 3 4 2 2" xfId="17032" xr:uid="{788695FE-0496-42DD-B0C0-7D84BC0FAC7A}"/>
    <cellStyle name="Millares [0] 2 3 3 4 3" xfId="6514" xr:uid="{00000000-0005-0000-0000-00000E000000}"/>
    <cellStyle name="Millares [0] 2 3 3 4 3 2" xfId="18986" xr:uid="{9A7B823D-C348-4701-8AB7-B8F25EF5408F}"/>
    <cellStyle name="Millares [0] 2 3 3 4 4" xfId="8440" xr:uid="{00000000-0005-0000-0000-00000E000000}"/>
    <cellStyle name="Millares [0] 2 3 3 4 4 2" xfId="20911" xr:uid="{0B28A1FC-36D1-407D-A201-985D2D72365A}"/>
    <cellStyle name="Millares [0] 2 3 3 4 5" xfId="10446" xr:uid="{00000000-0005-0000-0000-00000E000000}"/>
    <cellStyle name="Millares [0] 2 3 3 4 5 2" xfId="22915" xr:uid="{FF78A170-15DD-4E2A-ADEA-75DE199E3A9E}"/>
    <cellStyle name="Millares [0] 2 3 3 4 6" xfId="15111" xr:uid="{266D492C-F347-4560-9B9A-EB0FABACF25F}"/>
    <cellStyle name="Millares [0] 2 3 3 5" xfId="1196" xr:uid="{00000000-0005-0000-0000-00000E000000}"/>
    <cellStyle name="Millares [0] 2 3 3 5 2" xfId="13672" xr:uid="{CFC467E7-FCBA-498F-A683-23BF3B0BA46B}"/>
    <cellStyle name="Millares [0] 2 3 3 6" xfId="3120" xr:uid="{00000000-0005-0000-0000-00000E000000}"/>
    <cellStyle name="Millares [0] 2 3 3 6 2" xfId="15593" xr:uid="{B473F6A4-42A9-49C9-89CE-F8C6083A669F}"/>
    <cellStyle name="Millares [0] 2 3 3 7" xfId="5064" xr:uid="{00000000-0005-0000-0000-00000E000000}"/>
    <cellStyle name="Millares [0] 2 3 3 7 2" xfId="17535" xr:uid="{DF26349A-C9E6-4E79-AF90-8F2794DDA886}"/>
    <cellStyle name="Millares [0] 2 3 3 8" xfId="7000" xr:uid="{00000000-0005-0000-0000-00000E000000}"/>
    <cellStyle name="Millares [0] 2 3 3 8 2" xfId="19471" xr:uid="{84BCCD75-A1D4-48D7-82DA-8210A9C17AE6}"/>
    <cellStyle name="Millares [0] 2 3 3 9" xfId="9017" xr:uid="{00000000-0005-0000-0000-00000E000000}"/>
    <cellStyle name="Millares [0] 2 3 3 9 2" xfId="21486" xr:uid="{8525C50E-947C-4018-9EAF-A317C8C64F74}"/>
    <cellStyle name="Millares [0] 2 3 4" xfId="698" xr:uid="{9CD4C902-266E-40B3-BED7-E981F8217213}"/>
    <cellStyle name="Millares [0] 2 3 4 10" xfId="10968" xr:uid="{9CD4C902-266E-40B3-BED7-E981F8217213}"/>
    <cellStyle name="Millares [0] 2 3 4 10 2" xfId="23434" xr:uid="{1A47464B-9E5D-4EF9-A90C-E7B71CB70723}"/>
    <cellStyle name="Millares [0] 2 3 4 11" xfId="11448" xr:uid="{9CD4C902-266E-40B3-BED7-E981F8217213}"/>
    <cellStyle name="Millares [0] 2 3 4 11 2" xfId="23913" xr:uid="{4917E825-11DB-438F-823C-A8D0EDBBBB3B}"/>
    <cellStyle name="Millares [0] 2 3 4 12" xfId="12592" xr:uid="{0AF795DE-90C9-4B12-B345-DC33884BD000}"/>
    <cellStyle name="Millares [0] 2 3 4 12 2" xfId="24426" xr:uid="{3844B376-CF44-41DA-9C48-CFF1734626A2}"/>
    <cellStyle name="Millares [0] 2 3 4 13" xfId="13229" xr:uid="{01CACC66-DAA0-4BD4-8966-59CBC2406BCD}"/>
    <cellStyle name="Millares [0] 2 3 4 14" xfId="25131" xr:uid="{7DF65280-8029-4A40-A95C-29C247CEA8DD}"/>
    <cellStyle name="Millares [0] 2 3 4 15" xfId="25833" xr:uid="{9E340F41-87C7-4FA7-A6DF-8FD7E7E03811}"/>
    <cellStyle name="Millares [0] 2 3 4 16" xfId="27256" xr:uid="{1DC4B815-49A4-4063-A270-BF727F41100F}"/>
    <cellStyle name="Millares [0] 2 3 4 17" xfId="28199" xr:uid="{DDA39D71-5641-4D3E-85D7-37681339B23B}"/>
    <cellStyle name="Millares [0] 2 3 4 18" xfId="28950" xr:uid="{EC744275-BACE-494B-A189-69DD686E0B03}"/>
    <cellStyle name="Millares [0] 2 3 4 19" xfId="31846" xr:uid="{B1BB45E3-1E6F-475E-9E91-4FB87044FD5A}"/>
    <cellStyle name="Millares [0] 2 3 4 2" xfId="1713" xr:uid="{9CD4C902-266E-40B3-BED7-E981F8217213}"/>
    <cellStyle name="Millares [0] 2 3 4 2 2" xfId="3637" xr:uid="{9CD4C902-266E-40B3-BED7-E981F8217213}"/>
    <cellStyle name="Millares [0] 2 3 4 2 2 2" xfId="16110" xr:uid="{A6AD8B70-51F1-48BF-AAAF-2F46933A8C85}"/>
    <cellStyle name="Millares [0] 2 3 4 2 3" xfId="5588" xr:uid="{9CD4C902-266E-40B3-BED7-E981F8217213}"/>
    <cellStyle name="Millares [0] 2 3 4 2 3 2" xfId="18060" xr:uid="{DCE32313-5F47-4FE4-853C-68CE75F21FA1}"/>
    <cellStyle name="Millares [0] 2 3 4 2 4" xfId="7518" xr:uid="{9CD4C902-266E-40B3-BED7-E981F8217213}"/>
    <cellStyle name="Millares [0] 2 3 4 2 4 2" xfId="19989" xr:uid="{EC86D66A-725E-4484-9466-4B94C03A8406}"/>
    <cellStyle name="Millares [0] 2 3 4 2 5" xfId="9526" xr:uid="{9CD4C902-266E-40B3-BED7-E981F8217213}"/>
    <cellStyle name="Millares [0] 2 3 4 2 5 2" xfId="21995" xr:uid="{C1E12150-B1FB-4A2B-9EC5-AF9AA84CC4A5}"/>
    <cellStyle name="Millares [0] 2 3 4 2 6" xfId="14189" xr:uid="{84F062B9-CD30-4693-AE73-C9D3F7F35574}"/>
    <cellStyle name="Millares [0] 2 3 4 2 7" xfId="29765" xr:uid="{4785DACA-C090-4242-9C12-EE7B808BBD13}"/>
    <cellStyle name="Millares [0] 2 3 4 2 8" xfId="32456" xr:uid="{8D34D104-4A49-40DD-8D48-1415074FE191}"/>
    <cellStyle name="Millares [0] 2 3 4 2 9" xfId="33614" xr:uid="{E1F92CD0-92B7-45F4-B78C-C7F70048AC10}"/>
    <cellStyle name="Millares [0] 2 3 4 20" xfId="33016" xr:uid="{6173DA8C-1304-41B6-A7F6-528BDD20EED3}"/>
    <cellStyle name="Millares [0] 2 3 4 3" xfId="2193" xr:uid="{9CD4C902-266E-40B3-BED7-E981F8217213}"/>
    <cellStyle name="Millares [0] 2 3 4 3 2" xfId="4117" xr:uid="{9CD4C902-266E-40B3-BED7-E981F8217213}"/>
    <cellStyle name="Millares [0] 2 3 4 3 2 2" xfId="16590" xr:uid="{4D3B192E-BCD3-43B8-BE6A-A0224F9D27AC}"/>
    <cellStyle name="Millares [0] 2 3 4 3 3" xfId="6068" xr:uid="{9CD4C902-266E-40B3-BED7-E981F8217213}"/>
    <cellStyle name="Millares [0] 2 3 4 3 3 2" xfId="18540" xr:uid="{91870128-7A11-4864-BDF2-1A510F1BCBE1}"/>
    <cellStyle name="Millares [0] 2 3 4 3 4" xfId="7998" xr:uid="{9CD4C902-266E-40B3-BED7-E981F8217213}"/>
    <cellStyle name="Millares [0] 2 3 4 3 4 2" xfId="20469" xr:uid="{C291CE36-C4DF-435B-BD4A-D07A6FF38AA4}"/>
    <cellStyle name="Millares [0] 2 3 4 3 5" xfId="10004" xr:uid="{9CD4C902-266E-40B3-BED7-E981F8217213}"/>
    <cellStyle name="Millares [0] 2 3 4 3 5 2" xfId="22473" xr:uid="{6AB98F00-DC3C-48CC-AEB8-BDF40A01F48A}"/>
    <cellStyle name="Millares [0] 2 3 4 3 6" xfId="14669" xr:uid="{83E51EDC-D3B1-484D-9279-D16514F134A3}"/>
    <cellStyle name="Millares [0] 2 3 4 4" xfId="2676" xr:uid="{9CD4C902-266E-40B3-BED7-E981F8217213}"/>
    <cellStyle name="Millares [0] 2 3 4 4 2" xfId="4597" xr:uid="{9CD4C902-266E-40B3-BED7-E981F8217213}"/>
    <cellStyle name="Millares [0] 2 3 4 4 2 2" xfId="17070" xr:uid="{5387826F-8D22-4D3C-BE4B-9A6D68312C7E}"/>
    <cellStyle name="Millares [0] 2 3 4 4 3" xfId="6552" xr:uid="{9CD4C902-266E-40B3-BED7-E981F8217213}"/>
    <cellStyle name="Millares [0] 2 3 4 4 3 2" xfId="19024" xr:uid="{E5A2F67D-7B25-4DA8-A950-CC9F6A858E9C}"/>
    <cellStyle name="Millares [0] 2 3 4 4 4" xfId="8478" xr:uid="{9CD4C902-266E-40B3-BED7-E981F8217213}"/>
    <cellStyle name="Millares [0] 2 3 4 4 4 2" xfId="20949" xr:uid="{2D6C2A70-39BD-4033-935F-7664A30C8777}"/>
    <cellStyle name="Millares [0] 2 3 4 4 5" xfId="10483" xr:uid="{9CD4C902-266E-40B3-BED7-E981F8217213}"/>
    <cellStyle name="Millares [0] 2 3 4 4 5 2" xfId="22952" xr:uid="{8D02B04E-945A-4BD9-9DC9-8C12F14DC82C}"/>
    <cellStyle name="Millares [0] 2 3 4 4 6" xfId="15149" xr:uid="{44305555-6737-49FA-804D-119B67373769}"/>
    <cellStyle name="Millares [0] 2 3 4 5" xfId="1234" xr:uid="{9CD4C902-266E-40B3-BED7-E981F8217213}"/>
    <cellStyle name="Millares [0] 2 3 4 5 2" xfId="13710" xr:uid="{14319AFF-64E2-4F0B-B1C6-7168882AF2D8}"/>
    <cellStyle name="Millares [0] 2 3 4 6" xfId="3158" xr:uid="{9CD4C902-266E-40B3-BED7-E981F8217213}"/>
    <cellStyle name="Millares [0] 2 3 4 6 2" xfId="15631" xr:uid="{E59A97E1-F34E-43BC-A187-94371620EC44}"/>
    <cellStyle name="Millares [0] 2 3 4 7" xfId="5105" xr:uid="{9CD4C902-266E-40B3-BED7-E981F8217213}"/>
    <cellStyle name="Millares [0] 2 3 4 7 2" xfId="17576" xr:uid="{E646DF73-F7FF-4294-95D1-510C8935224C}"/>
    <cellStyle name="Millares [0] 2 3 4 8" xfId="7039" xr:uid="{9CD4C902-266E-40B3-BED7-E981F8217213}"/>
    <cellStyle name="Millares [0] 2 3 4 8 2" xfId="19510" xr:uid="{5AD964DF-4131-4257-8825-34D5EE30A4BC}"/>
    <cellStyle name="Millares [0] 2 3 4 9" xfId="9051" xr:uid="{9CD4C902-266E-40B3-BED7-E981F8217213}"/>
    <cellStyle name="Millares [0] 2 3 4 9 2" xfId="21520" xr:uid="{B6284A7D-1EA9-4C69-9D2F-765AA06C296E}"/>
    <cellStyle name="Millares [0] 2 3 5" xfId="1344" xr:uid="{00000000-0005-0000-0000-000005000000}"/>
    <cellStyle name="Millares [0] 2 3 5 10" xfId="27507" xr:uid="{3011F68D-5B4A-4CFE-922A-A54C2D19C92D}"/>
    <cellStyle name="Millares [0] 2 3 5 11" xfId="28342" xr:uid="{7D43DFAD-5F8D-4FAE-87EF-B7883D187388}"/>
    <cellStyle name="Millares [0] 2 3 5 12" xfId="29227" xr:uid="{354B606D-0A97-4F14-A2A5-CCC70EB01544}"/>
    <cellStyle name="Millares [0] 2 3 5 13" xfId="31949" xr:uid="{57B8A5A1-51DE-492B-A0BC-FEBBBA77E76D}"/>
    <cellStyle name="Millares [0] 2 3 5 14" xfId="33107" xr:uid="{D4A11B4B-EFF7-4B8A-8DAE-AB3E8252BDCA}"/>
    <cellStyle name="Millares [0] 2 3 5 2" xfId="3268" xr:uid="{00000000-0005-0000-0000-000005000000}"/>
    <cellStyle name="Millares [0] 2 3 5 2 2" xfId="15741" xr:uid="{E4C4EE62-2021-4BEE-B968-8B69DBCA1750}"/>
    <cellStyle name="Millares [0] 2 3 5 3" xfId="5220" xr:uid="{00000000-0005-0000-0000-000005000000}"/>
    <cellStyle name="Millares [0] 2 3 5 3 2" xfId="17691" xr:uid="{C544D021-7EF5-4468-9819-9017493B3641}"/>
    <cellStyle name="Millares [0] 2 3 5 4" xfId="7149" xr:uid="{00000000-0005-0000-0000-000005000000}"/>
    <cellStyle name="Millares [0] 2 3 5 4 2" xfId="19620" xr:uid="{6DA0A265-7CB8-4F2E-A41A-B668CA7E67BB}"/>
    <cellStyle name="Millares [0] 2 3 5 5" xfId="9159" xr:uid="{00000000-0005-0000-0000-000005000000}"/>
    <cellStyle name="Millares [0] 2 3 5 5 2" xfId="21628" xr:uid="{F9A75F5A-755C-4F60-B305-FB84771CE43A}"/>
    <cellStyle name="Millares [0] 2 3 5 6" xfId="12699" xr:uid="{7232E495-F807-4C80-A169-F81793E0A2BF}"/>
    <cellStyle name="Millares [0] 2 3 5 6 2" xfId="24532" xr:uid="{DDB21079-A1E9-4E23-9565-C317EE9E7603}"/>
    <cellStyle name="Millares [0] 2 3 5 7" xfId="13820" xr:uid="{2C7D4A98-66CA-42AC-BFAB-219304148275}"/>
    <cellStyle name="Millares [0] 2 3 5 8" xfId="25223" xr:uid="{7E5F88A5-11CF-4A2E-8204-D27D994F4DDF}"/>
    <cellStyle name="Millares [0] 2 3 5 9" xfId="26209" xr:uid="{43E7489C-0F6B-4A45-BD99-E98780B80198}"/>
    <cellStyle name="Millares [0] 2 3 6" xfId="1824" xr:uid="{00000000-0005-0000-0000-000005000000}"/>
    <cellStyle name="Millares [0] 2 3 6 2" xfId="3748" xr:uid="{00000000-0005-0000-0000-000005000000}"/>
    <cellStyle name="Millares [0] 2 3 6 2 2" xfId="16221" xr:uid="{15FDB48D-6A5A-4004-A2E8-6B4726ECD08A}"/>
    <cellStyle name="Millares [0] 2 3 6 3" xfId="5699" xr:uid="{00000000-0005-0000-0000-000005000000}"/>
    <cellStyle name="Millares [0] 2 3 6 3 2" xfId="18171" xr:uid="{53C8B961-A679-4A8C-BBDC-FCA94A693154}"/>
    <cellStyle name="Millares [0] 2 3 6 4" xfId="7629" xr:uid="{00000000-0005-0000-0000-000005000000}"/>
    <cellStyle name="Millares [0] 2 3 6 4 2" xfId="20100" xr:uid="{3DF95913-F870-47EE-8CAA-E350C3C07A09}"/>
    <cellStyle name="Millares [0] 2 3 6 5" xfId="9637" xr:uid="{00000000-0005-0000-0000-000005000000}"/>
    <cellStyle name="Millares [0] 2 3 6 5 2" xfId="22106" xr:uid="{43DD4F0D-776D-4308-968E-B9EB62CF6C66}"/>
    <cellStyle name="Millares [0] 2 3 6 6" xfId="14300" xr:uid="{E246B6B8-5DDC-4A56-96C4-6539A27BEF0E}"/>
    <cellStyle name="Millares [0] 2 3 6 7" xfId="29367" xr:uid="{7CB13707-0FE0-447A-A2E8-1DB185857CF1}"/>
    <cellStyle name="Millares [0] 2 3 6 8" xfId="32086" xr:uid="{BA77A5A2-9B84-4003-843C-9C0FC838FE37}"/>
    <cellStyle name="Millares [0] 2 3 6 9" xfId="33244" xr:uid="{510067D9-FE7E-41FF-A982-5E94CDE06F65}"/>
    <cellStyle name="Millares [0] 2 3 7" xfId="2306" xr:uid="{00000000-0005-0000-0000-000005000000}"/>
    <cellStyle name="Millares [0] 2 3 7 2" xfId="4227" xr:uid="{00000000-0005-0000-0000-000005000000}"/>
    <cellStyle name="Millares [0] 2 3 7 2 2" xfId="16700" xr:uid="{25BDE510-5AB6-495B-86D9-549493CE1BAD}"/>
    <cellStyle name="Millares [0] 2 3 7 3" xfId="6182" xr:uid="{00000000-0005-0000-0000-000005000000}"/>
    <cellStyle name="Millares [0] 2 3 7 3 2" xfId="18654" xr:uid="{42F15D4D-C9B7-4F9F-B2C2-D41D96A9062D}"/>
    <cellStyle name="Millares [0] 2 3 7 4" xfId="8108" xr:uid="{00000000-0005-0000-0000-000005000000}"/>
    <cellStyle name="Millares [0] 2 3 7 4 2" xfId="20579" xr:uid="{2E3E9FB9-A435-48E4-842B-19F9A413C27B}"/>
    <cellStyle name="Millares [0] 2 3 7 5" xfId="10114" xr:uid="{00000000-0005-0000-0000-000005000000}"/>
    <cellStyle name="Millares [0] 2 3 7 5 2" xfId="22583" xr:uid="{B8F73391-CEBA-4674-8962-6B898B55C3BF}"/>
    <cellStyle name="Millares [0] 2 3 7 6" xfId="14779" xr:uid="{65C6771E-8DD8-46C7-9CD7-1AC2662294A8}"/>
    <cellStyle name="Millares [0] 2 3 8" xfId="864" xr:uid="{00000000-0005-0000-0000-000005000000}"/>
    <cellStyle name="Millares [0] 2 3 8 2" xfId="13340" xr:uid="{68672B9F-FAC3-4D9D-A6C0-B7CF74DFBE6B}"/>
    <cellStyle name="Millares [0] 2 3 9" xfId="2788" xr:uid="{00000000-0005-0000-0000-000005000000}"/>
    <cellStyle name="Millares [0] 2 3 9 2" xfId="15261" xr:uid="{7F5933AD-97D5-4116-B451-BD74B0AF2DBE}"/>
    <cellStyle name="Millares [0] 2 4" xfId="169" xr:uid="{00000000-0005-0000-0000-00000B000000}"/>
    <cellStyle name="Millares [0] 2 4 2" xfId="588" xr:uid="{00000000-0005-0000-0000-00000F000000}"/>
    <cellStyle name="Millares [0] 2 4 2 10" xfId="10922" xr:uid="{00000000-0005-0000-0000-00000F000000}"/>
    <cellStyle name="Millares [0] 2 4 2 10 2" xfId="23388" xr:uid="{89A41AE5-8717-4FBB-9F34-9D7045A96A71}"/>
    <cellStyle name="Millares [0] 2 4 2 11" xfId="11402" xr:uid="{00000000-0005-0000-0000-00000F000000}"/>
    <cellStyle name="Millares [0] 2 4 2 11 2" xfId="23867" xr:uid="{4A3EE080-DF79-4B64-868E-4BF027AABD5C}"/>
    <cellStyle name="Millares [0] 2 4 2 12" xfId="12545" xr:uid="{F2EAF3C8-740E-4C5C-BAC5-C0070E625CBC}"/>
    <cellStyle name="Millares [0] 2 4 2 12 2" xfId="24379" xr:uid="{F266EDC5-996B-4692-B4F9-56356C3670BC}"/>
    <cellStyle name="Millares [0] 2 4 2 13" xfId="13183" xr:uid="{FEB1AF80-43F0-4A3B-824F-0AB5CCD4980A}"/>
    <cellStyle name="Millares [0] 2 4 2 14" xfId="25085" xr:uid="{1D60D94E-F044-487D-9DFD-42F1CD310651}"/>
    <cellStyle name="Millares [0] 2 4 2 15" xfId="25760" xr:uid="{5A6ED70D-78D6-473E-9B0A-520151DEF9CD}"/>
    <cellStyle name="Millares [0] 2 4 2 16" xfId="27197" xr:uid="{D09993C3-04E2-4365-BEC4-7BDE1D56E9D3}"/>
    <cellStyle name="Millares [0] 2 4 2 17" xfId="28148" xr:uid="{788CEB9C-33CF-4764-B4F3-E12AF625C6FC}"/>
    <cellStyle name="Millares [0] 2 4 2 18" xfId="28884" xr:uid="{C690B0E9-B726-4C06-A7C9-CE104CDE248F}"/>
    <cellStyle name="Millares [0] 2 4 2 19" xfId="31800" xr:uid="{D2F90A43-50BF-43C0-93C2-9E975E7660B6}"/>
    <cellStyle name="Millares [0] 2 4 2 2" xfId="1667" xr:uid="{00000000-0005-0000-0000-00000F000000}"/>
    <cellStyle name="Millares [0] 2 4 2 2 2" xfId="3591" xr:uid="{00000000-0005-0000-0000-00000F000000}"/>
    <cellStyle name="Millares [0] 2 4 2 2 2 2" xfId="16064" xr:uid="{1AC5537F-8B24-435C-A1CD-E365E6E9D29E}"/>
    <cellStyle name="Millares [0] 2 4 2 2 3" xfId="5542" xr:uid="{00000000-0005-0000-0000-00000F000000}"/>
    <cellStyle name="Millares [0] 2 4 2 2 3 2" xfId="18014" xr:uid="{6D6C9AF1-7B5A-4390-9904-18884B840773}"/>
    <cellStyle name="Millares [0] 2 4 2 2 4" xfId="7472" xr:uid="{00000000-0005-0000-0000-00000F000000}"/>
    <cellStyle name="Millares [0] 2 4 2 2 4 2" xfId="19943" xr:uid="{2CA7BCF9-8E5A-4BC0-A5A6-983B55038BC7}"/>
    <cellStyle name="Millares [0] 2 4 2 2 5" xfId="9482" xr:uid="{00000000-0005-0000-0000-00000F000000}"/>
    <cellStyle name="Millares [0] 2 4 2 2 5 2" xfId="21951" xr:uid="{16A400F2-7E76-492D-8E74-DC50C018E07B}"/>
    <cellStyle name="Millares [0] 2 4 2 2 6" xfId="14143" xr:uid="{9A80CA3A-88DD-405A-B836-E177D3124304}"/>
    <cellStyle name="Millares [0] 2 4 2 2 7" xfId="29719" xr:uid="{6F2AB81A-AD82-4218-BE65-E9E6470A193B}"/>
    <cellStyle name="Millares [0] 2 4 2 2 8" xfId="32410" xr:uid="{C8AAE0EE-FFF8-48F4-929D-075B3672FE38}"/>
    <cellStyle name="Millares [0] 2 4 2 2 9" xfId="33568" xr:uid="{F58619AB-0804-44F2-BC11-0E3F3753F0CE}"/>
    <cellStyle name="Millares [0] 2 4 2 20" xfId="32970" xr:uid="{276D6463-C214-4333-8B81-CC74F5F83892}"/>
    <cellStyle name="Millares [0] 2 4 2 3" xfId="2147" xr:uid="{00000000-0005-0000-0000-00000F000000}"/>
    <cellStyle name="Millares [0] 2 4 2 3 2" xfId="4071" xr:uid="{00000000-0005-0000-0000-00000F000000}"/>
    <cellStyle name="Millares [0] 2 4 2 3 2 2" xfId="16544" xr:uid="{B08438C1-69A8-4E3E-8460-D57F7702F868}"/>
    <cellStyle name="Millares [0] 2 4 2 3 3" xfId="6022" xr:uid="{00000000-0005-0000-0000-00000F000000}"/>
    <cellStyle name="Millares [0] 2 4 2 3 3 2" xfId="18494" xr:uid="{DD247340-3016-4387-A2F2-237E0FC870DE}"/>
    <cellStyle name="Millares [0] 2 4 2 3 4" xfId="7952" xr:uid="{00000000-0005-0000-0000-00000F000000}"/>
    <cellStyle name="Millares [0] 2 4 2 3 4 2" xfId="20423" xr:uid="{CBD06066-1E8D-451F-818C-C0568A0169E4}"/>
    <cellStyle name="Millares [0] 2 4 2 3 5" xfId="9960" xr:uid="{00000000-0005-0000-0000-00000F000000}"/>
    <cellStyle name="Millares [0] 2 4 2 3 5 2" xfId="22429" xr:uid="{17B5CE5F-CE4C-46B8-B116-4A1768A17F73}"/>
    <cellStyle name="Millares [0] 2 4 2 3 6" xfId="14623" xr:uid="{64816F2C-DBE0-4E03-BAFE-AE1ADD52A4C4}"/>
    <cellStyle name="Millares [0] 2 4 2 4" xfId="2630" xr:uid="{00000000-0005-0000-0000-00000F000000}"/>
    <cellStyle name="Millares [0] 2 4 2 4 2" xfId="4551" xr:uid="{00000000-0005-0000-0000-00000F000000}"/>
    <cellStyle name="Millares [0] 2 4 2 4 2 2" xfId="17024" xr:uid="{9E55D12B-2D7E-4BBD-810C-16730FF2603F}"/>
    <cellStyle name="Millares [0] 2 4 2 4 3" xfId="6506" xr:uid="{00000000-0005-0000-0000-00000F000000}"/>
    <cellStyle name="Millares [0] 2 4 2 4 3 2" xfId="18978" xr:uid="{B7CE0651-F074-46DE-89C4-2A8A3B70BA3B}"/>
    <cellStyle name="Millares [0] 2 4 2 4 4" xfId="8432" xr:uid="{00000000-0005-0000-0000-00000F000000}"/>
    <cellStyle name="Millares [0] 2 4 2 4 4 2" xfId="20903" xr:uid="{33A3EAC1-7E0B-4605-8DE7-5678DBDB0D5C}"/>
    <cellStyle name="Millares [0] 2 4 2 4 5" xfId="10438" xr:uid="{00000000-0005-0000-0000-00000F000000}"/>
    <cellStyle name="Millares [0] 2 4 2 4 5 2" xfId="22907" xr:uid="{2EB120F6-4EA1-4752-9B4B-8455202784AC}"/>
    <cellStyle name="Millares [0] 2 4 2 4 6" xfId="15103" xr:uid="{93213C44-0311-41A6-BE72-88665F48A78A}"/>
    <cellStyle name="Millares [0] 2 4 2 5" xfId="1188" xr:uid="{00000000-0005-0000-0000-00000F000000}"/>
    <cellStyle name="Millares [0] 2 4 2 5 2" xfId="13664" xr:uid="{E3268CF2-8F79-415E-9041-3A4A7FB5530E}"/>
    <cellStyle name="Millares [0] 2 4 2 6" xfId="3112" xr:uid="{00000000-0005-0000-0000-00000F000000}"/>
    <cellStyle name="Millares [0] 2 4 2 6 2" xfId="15585" xr:uid="{0BC9E1C4-D64E-4033-A13D-BB36B03A336B}"/>
    <cellStyle name="Millares [0] 2 4 2 7" xfId="5055" xr:uid="{00000000-0005-0000-0000-00000F000000}"/>
    <cellStyle name="Millares [0] 2 4 2 7 2" xfId="17526" xr:uid="{F10C6761-9B63-4A87-92B9-6806353E21C3}"/>
    <cellStyle name="Millares [0] 2 4 2 8" xfId="6992" xr:uid="{00000000-0005-0000-0000-00000F000000}"/>
    <cellStyle name="Millares [0] 2 4 2 8 2" xfId="19463" xr:uid="{41956D9B-0219-44C8-B485-7DFFFB666EB2}"/>
    <cellStyle name="Millares [0] 2 4 2 9" xfId="9009" xr:uid="{00000000-0005-0000-0000-00000F000000}"/>
    <cellStyle name="Millares [0] 2 4 2 9 2" xfId="21478" xr:uid="{13A1AFB4-C003-4124-9879-D2BAFE3693BE}"/>
    <cellStyle name="Millares [0] 2 4 3" xfId="753" xr:uid="{09CA0D56-DABF-40CC-9A54-DCBA873FFE11}"/>
    <cellStyle name="Millares [0] 2 4 3 10" xfId="10992" xr:uid="{09CA0D56-DABF-40CC-9A54-DCBA873FFE11}"/>
    <cellStyle name="Millares [0] 2 4 3 10 2" xfId="23458" xr:uid="{04A27C00-6F11-463F-B00C-34639A8DD4C3}"/>
    <cellStyle name="Millares [0] 2 4 3 11" xfId="11472" xr:uid="{09CA0D56-DABF-40CC-9A54-DCBA873FFE11}"/>
    <cellStyle name="Millares [0] 2 4 3 11 2" xfId="23937" xr:uid="{DA94CBC5-B5A7-4BD5-B5B3-7ACD271A24E8}"/>
    <cellStyle name="Millares [0] 2 4 3 12" xfId="12616" xr:uid="{184C27CD-379B-45AD-8F63-8C83CD8B045D}"/>
    <cellStyle name="Millares [0] 2 4 3 12 2" xfId="24450" xr:uid="{D22D4BFA-A9B7-4459-8D1F-F4810F797E61}"/>
    <cellStyle name="Millares [0] 2 4 3 13" xfId="13254" xr:uid="{EBB20280-67EB-4C36-B94F-9458D762C43A}"/>
    <cellStyle name="Millares [0] 2 4 3 14" xfId="25155" xr:uid="{E48B6F56-2AA2-4CE1-BB9A-7C39058E9203}"/>
    <cellStyle name="Millares [0] 2 4 3 15" xfId="25870" xr:uid="{143F78F9-D334-45F4-816A-7B5CC84DC86F}"/>
    <cellStyle name="Millares [0] 2 4 3 16" xfId="27286" xr:uid="{F0526447-1073-4FFE-B8F7-69F9F34F5ECD}"/>
    <cellStyle name="Millares [0] 2 4 3 17" xfId="28227" xr:uid="{AC62F768-C9FE-4B10-8033-DEDD0647738A}"/>
    <cellStyle name="Millares [0] 2 4 3 18" xfId="28982" xr:uid="{7A2BEE0A-FEC1-46D2-8D01-6D0DEE4FA824}"/>
    <cellStyle name="Millares [0] 2 4 3 19" xfId="31870" xr:uid="{72C70F61-4727-4089-963F-F67C458DE088}"/>
    <cellStyle name="Millares [0] 2 4 3 2" xfId="1737" xr:uid="{09CA0D56-DABF-40CC-9A54-DCBA873FFE11}"/>
    <cellStyle name="Millares [0] 2 4 3 2 2" xfId="3661" xr:uid="{09CA0D56-DABF-40CC-9A54-DCBA873FFE11}"/>
    <cellStyle name="Millares [0] 2 4 3 2 2 2" xfId="16134" xr:uid="{80CA55A5-4357-4316-9576-9D47BF896637}"/>
    <cellStyle name="Millares [0] 2 4 3 2 3" xfId="5612" xr:uid="{09CA0D56-DABF-40CC-9A54-DCBA873FFE11}"/>
    <cellStyle name="Millares [0] 2 4 3 2 3 2" xfId="18084" xr:uid="{A23649B6-4E3F-4CEF-9488-9042F2997C81}"/>
    <cellStyle name="Millares [0] 2 4 3 2 4" xfId="7542" xr:uid="{09CA0D56-DABF-40CC-9A54-DCBA873FFE11}"/>
    <cellStyle name="Millares [0] 2 4 3 2 4 2" xfId="20013" xr:uid="{44FE03BE-2A8B-4D25-8F10-309C8F49CC37}"/>
    <cellStyle name="Millares [0] 2 4 3 2 5" xfId="9550" xr:uid="{09CA0D56-DABF-40CC-9A54-DCBA873FFE11}"/>
    <cellStyle name="Millares [0] 2 4 3 2 5 2" xfId="22019" xr:uid="{183AA8F1-0997-4D06-A566-FBB8F47AD2AA}"/>
    <cellStyle name="Millares [0] 2 4 3 2 6" xfId="14213" xr:uid="{9396AE13-5A2E-4625-A2CE-B0C34871393E}"/>
    <cellStyle name="Millares [0] 2 4 3 2 7" xfId="29789" xr:uid="{76A8381D-7170-450B-8FFC-44C9EB22AEAC}"/>
    <cellStyle name="Millares [0] 2 4 3 2 8" xfId="32480" xr:uid="{032A4379-CC00-4389-A93A-61A69D2C0245}"/>
    <cellStyle name="Millares [0] 2 4 3 2 9" xfId="33638" xr:uid="{1EA89242-DCDD-4E2C-9EFF-511107D5985F}"/>
    <cellStyle name="Millares [0] 2 4 3 20" xfId="33040" xr:uid="{E497997D-CC41-413A-BADB-DD51FC22E6A0}"/>
    <cellStyle name="Millares [0] 2 4 3 3" xfId="2217" xr:uid="{09CA0D56-DABF-40CC-9A54-DCBA873FFE11}"/>
    <cellStyle name="Millares [0] 2 4 3 3 2" xfId="4141" xr:uid="{09CA0D56-DABF-40CC-9A54-DCBA873FFE11}"/>
    <cellStyle name="Millares [0] 2 4 3 3 2 2" xfId="16614" xr:uid="{55FA03EE-4B66-4293-9F95-09CA50025812}"/>
    <cellStyle name="Millares [0] 2 4 3 3 3" xfId="6092" xr:uid="{09CA0D56-DABF-40CC-9A54-DCBA873FFE11}"/>
    <cellStyle name="Millares [0] 2 4 3 3 3 2" xfId="18564" xr:uid="{09A8ECA1-64FE-4C93-B8EE-6B5BC4EE05F4}"/>
    <cellStyle name="Millares [0] 2 4 3 3 4" xfId="8022" xr:uid="{09CA0D56-DABF-40CC-9A54-DCBA873FFE11}"/>
    <cellStyle name="Millares [0] 2 4 3 3 4 2" xfId="20493" xr:uid="{69540C76-26F7-44B3-80E3-8DCDBB7FE9D0}"/>
    <cellStyle name="Millares [0] 2 4 3 3 5" xfId="10028" xr:uid="{09CA0D56-DABF-40CC-9A54-DCBA873FFE11}"/>
    <cellStyle name="Millares [0] 2 4 3 3 5 2" xfId="22497" xr:uid="{19049F12-C3A4-421B-AA7C-69DBA04303F2}"/>
    <cellStyle name="Millares [0] 2 4 3 3 6" xfId="14693" xr:uid="{3EFB0BC1-EEC6-4B0B-98C2-66715B7A73B8}"/>
    <cellStyle name="Millares [0] 2 4 3 4" xfId="2700" xr:uid="{09CA0D56-DABF-40CC-9A54-DCBA873FFE11}"/>
    <cellStyle name="Millares [0] 2 4 3 4 2" xfId="4621" xr:uid="{09CA0D56-DABF-40CC-9A54-DCBA873FFE11}"/>
    <cellStyle name="Millares [0] 2 4 3 4 2 2" xfId="17094" xr:uid="{054E9E6F-8F8E-45E2-9DD6-63FA4EED0281}"/>
    <cellStyle name="Millares [0] 2 4 3 4 3" xfId="6576" xr:uid="{09CA0D56-DABF-40CC-9A54-DCBA873FFE11}"/>
    <cellStyle name="Millares [0] 2 4 3 4 3 2" xfId="19048" xr:uid="{8C583BA6-E4F9-4D83-8AFD-5C35D1AA86FB}"/>
    <cellStyle name="Millares [0] 2 4 3 4 4" xfId="8502" xr:uid="{09CA0D56-DABF-40CC-9A54-DCBA873FFE11}"/>
    <cellStyle name="Millares [0] 2 4 3 4 4 2" xfId="20973" xr:uid="{372206B7-6E52-4E46-A1BF-44AC66F34264}"/>
    <cellStyle name="Millares [0] 2 4 3 4 5" xfId="10507" xr:uid="{09CA0D56-DABF-40CC-9A54-DCBA873FFE11}"/>
    <cellStyle name="Millares [0] 2 4 3 4 5 2" xfId="22976" xr:uid="{B3608DF6-055D-4437-824D-42E559EF01BF}"/>
    <cellStyle name="Millares [0] 2 4 3 4 6" xfId="15173" xr:uid="{3BBBDBAD-59DE-4006-BD10-B0F4871B6F8A}"/>
    <cellStyle name="Millares [0] 2 4 3 5" xfId="1258" xr:uid="{09CA0D56-DABF-40CC-9A54-DCBA873FFE11}"/>
    <cellStyle name="Millares [0] 2 4 3 5 2" xfId="13734" xr:uid="{A48E8767-9951-43B4-9C10-2F218168A6F4}"/>
    <cellStyle name="Millares [0] 2 4 3 6" xfId="3182" xr:uid="{09CA0D56-DABF-40CC-9A54-DCBA873FFE11}"/>
    <cellStyle name="Millares [0] 2 4 3 6 2" xfId="15655" xr:uid="{752888F5-1B99-4B23-B6C7-3844C767E097}"/>
    <cellStyle name="Millares [0] 2 4 3 7" xfId="5132" xr:uid="{09CA0D56-DABF-40CC-9A54-DCBA873FFE11}"/>
    <cellStyle name="Millares [0] 2 4 3 7 2" xfId="17603" xr:uid="{3F965662-01A9-40FA-AF80-E5A6243C1B10}"/>
    <cellStyle name="Millares [0] 2 4 3 8" xfId="7063" xr:uid="{09CA0D56-DABF-40CC-9A54-DCBA873FFE11}"/>
    <cellStyle name="Millares [0] 2 4 3 8 2" xfId="19534" xr:uid="{63305483-DDD2-4289-BDB6-41B13CA86B81}"/>
    <cellStyle name="Millares [0] 2 4 3 9" xfId="9075" xr:uid="{09CA0D56-DABF-40CC-9A54-DCBA873FFE11}"/>
    <cellStyle name="Millares [0] 2 4 3 9 2" xfId="21544" xr:uid="{DAB433D1-3123-4E99-B53C-77E969F2713B}"/>
    <cellStyle name="Millares [0] 2 5" xfId="203" xr:uid="{00000000-0005-0000-0000-000005000000}"/>
    <cellStyle name="Millares [0] 2 5 10" xfId="8756" xr:uid="{00000000-0005-0000-0000-000005000000}"/>
    <cellStyle name="Millares [0] 2 5 10 2" xfId="21225" xr:uid="{19FE5E41-291B-4BB7-9621-C92059138044}"/>
    <cellStyle name="Millares [0] 2 5 11" xfId="10661" xr:uid="{00000000-0005-0000-0000-000005000000}"/>
    <cellStyle name="Millares [0] 2 5 11 2" xfId="23127" xr:uid="{9DBB1CC1-4A5E-475D-AF94-5F30019F691A}"/>
    <cellStyle name="Millares [0] 2 5 12" xfId="11141" xr:uid="{00000000-0005-0000-0000-000005000000}"/>
    <cellStyle name="Millares [0] 2 5 12 2" xfId="23606" xr:uid="{24DCD373-2F81-4A94-8775-94A9ED623E10}"/>
    <cellStyle name="Millares [0] 2 5 13" xfId="12282" xr:uid="{918CAAF3-100F-417B-AEAD-C737ED9E5CEE}"/>
    <cellStyle name="Millares [0] 2 5 13 2" xfId="24116" xr:uid="{A3FC16AB-BB69-4D3C-B3A3-B4F77C984416}"/>
    <cellStyle name="Millares [0] 2 5 14" xfId="12921" xr:uid="{D6B6235B-1BED-4B95-8577-6B06596B2C88}"/>
    <cellStyle name="Millares [0] 2 5 15" xfId="24824" xr:uid="{34955D3E-A554-42C1-8894-E02ADA140DC1}"/>
    <cellStyle name="Millares [0] 2 5 16" xfId="25448" xr:uid="{80999FD0-77D9-428D-940B-5192D2FFC234}"/>
    <cellStyle name="Millares [0] 2 5 17" xfId="26914" xr:uid="{F38612A2-EDC0-4089-8D30-00B984AA0AA5}"/>
    <cellStyle name="Millares [0] 2 5 18" xfId="27874" xr:uid="{F4F728F5-10EB-48DC-9A28-D0591560B930}"/>
    <cellStyle name="Millares [0] 2 5 19" xfId="28591" xr:uid="{4D830BF6-2E09-4254-B68F-1BFDDF6A1C8A}"/>
    <cellStyle name="Millares [0] 2 5 2" xfId="388" xr:uid="{00000000-0005-0000-0000-000005000000}"/>
    <cellStyle name="Millares [0] 2 5 2 10" xfId="10839" xr:uid="{00000000-0005-0000-0000-000005000000}"/>
    <cellStyle name="Millares [0] 2 5 2 10 2" xfId="23305" xr:uid="{FB56FE13-8296-4D76-B6E5-33869E0581CD}"/>
    <cellStyle name="Millares [0] 2 5 2 11" xfId="11319" xr:uid="{00000000-0005-0000-0000-000005000000}"/>
    <cellStyle name="Millares [0] 2 5 2 11 2" xfId="23784" xr:uid="{4352471B-75C2-4544-8E05-EB941D67F32D}"/>
    <cellStyle name="Millares [0] 2 5 2 12" xfId="12460" xr:uid="{5054E1A3-29E5-482F-AB61-94DECD224507}"/>
    <cellStyle name="Millares [0] 2 5 2 12 2" xfId="24294" xr:uid="{45A95995-867E-486F-A678-32BA1B16AEE5}"/>
    <cellStyle name="Millares [0] 2 5 2 13" xfId="13099" xr:uid="{55ECDE51-DB2C-45C4-90BB-14CAC9B0FDEB}"/>
    <cellStyle name="Millares [0] 2 5 2 14" xfId="25002" xr:uid="{BC23162D-A743-4104-A0AF-D5A8E74E1FA9}"/>
    <cellStyle name="Millares [0] 2 5 2 15" xfId="25630" xr:uid="{D87CC136-2127-4BA3-A748-CA6188472DAF}"/>
    <cellStyle name="Millares [0] 2 5 2 16" xfId="27093" xr:uid="{DF06EF57-C049-4782-A580-89829FA8BB9B}"/>
    <cellStyle name="Millares [0] 2 5 2 17" xfId="28052" xr:uid="{00827F23-15A4-46D3-BB97-2A35380822D4}"/>
    <cellStyle name="Millares [0] 2 5 2 18" xfId="28772" xr:uid="{01951E4D-3140-4170-B70F-D78DB18C6CF1}"/>
    <cellStyle name="Millares [0] 2 5 2 19" xfId="31716" xr:uid="{44D2EF55-76B4-4D16-94B7-B557E926BFEE}"/>
    <cellStyle name="Millares [0] 2 5 2 2" xfId="1584" xr:uid="{00000000-0005-0000-0000-000005000000}"/>
    <cellStyle name="Millares [0] 2 5 2 2 2" xfId="3508" xr:uid="{00000000-0005-0000-0000-000005000000}"/>
    <cellStyle name="Millares [0] 2 5 2 2 2 2" xfId="15981" xr:uid="{FB29B5C0-045D-43D1-95B4-5C3ECCFB270E}"/>
    <cellStyle name="Millares [0] 2 5 2 2 3" xfId="5459" xr:uid="{00000000-0005-0000-0000-000005000000}"/>
    <cellStyle name="Millares [0] 2 5 2 2 3 2" xfId="17931" xr:uid="{0D92FA52-3207-4747-8573-A036403C23D8}"/>
    <cellStyle name="Millares [0] 2 5 2 2 4" xfId="7389" xr:uid="{00000000-0005-0000-0000-000005000000}"/>
    <cellStyle name="Millares [0] 2 5 2 2 4 2" xfId="19860" xr:uid="{B498690B-D2BF-4DF8-A91B-49DF031FAF0F}"/>
    <cellStyle name="Millares [0] 2 5 2 2 5" xfId="9399" xr:uid="{00000000-0005-0000-0000-000005000000}"/>
    <cellStyle name="Millares [0] 2 5 2 2 5 2" xfId="21868" xr:uid="{BB47DC3A-D2E6-4C99-B649-16346C6CFF0D}"/>
    <cellStyle name="Millares [0] 2 5 2 2 6" xfId="14060" xr:uid="{DE81797F-FE1F-4A71-B41C-D11FCA0456B1}"/>
    <cellStyle name="Millares [0] 2 5 2 2 7" xfId="29607" xr:uid="{F1EAF85E-2FFE-4CFF-840A-3B9401830084}"/>
    <cellStyle name="Millares [0] 2 5 2 2 8" xfId="32326" xr:uid="{45163A6C-183F-47FC-9416-22A9F21DE84F}"/>
    <cellStyle name="Millares [0] 2 5 2 2 9" xfId="33484" xr:uid="{FF9E1140-922A-44D8-B28B-590D4FE42461}"/>
    <cellStyle name="Millares [0] 2 5 2 20" xfId="32887" xr:uid="{386B4E68-9EB9-4CBF-A537-0E484D0D98F8}"/>
    <cellStyle name="Millares [0] 2 5 2 3" xfId="2064" xr:uid="{00000000-0005-0000-0000-000005000000}"/>
    <cellStyle name="Millares [0] 2 5 2 3 2" xfId="3988" xr:uid="{00000000-0005-0000-0000-000005000000}"/>
    <cellStyle name="Millares [0] 2 5 2 3 2 2" xfId="16461" xr:uid="{57B5181C-FB4D-423B-8913-67A4E9CFB699}"/>
    <cellStyle name="Millares [0] 2 5 2 3 3" xfId="5939" xr:uid="{00000000-0005-0000-0000-000005000000}"/>
    <cellStyle name="Millares [0] 2 5 2 3 3 2" xfId="18411" xr:uid="{8B747513-E48F-4B9D-BB33-6DD1A0BBA5BD}"/>
    <cellStyle name="Millares [0] 2 5 2 3 4" xfId="7869" xr:uid="{00000000-0005-0000-0000-000005000000}"/>
    <cellStyle name="Millares [0] 2 5 2 3 4 2" xfId="20340" xr:uid="{4E6D4EED-501A-45C2-8B07-A99316093F27}"/>
    <cellStyle name="Millares [0] 2 5 2 3 5" xfId="9877" xr:uid="{00000000-0005-0000-0000-000005000000}"/>
    <cellStyle name="Millares [0] 2 5 2 3 5 2" xfId="22346" xr:uid="{193C809F-DA7A-47F5-A9F1-37E801718ACF}"/>
    <cellStyle name="Millares [0] 2 5 2 3 6" xfId="14540" xr:uid="{8E8A0B4B-431C-46A8-9672-1291553567C6}"/>
    <cellStyle name="Millares [0] 2 5 2 4" xfId="2546" xr:uid="{00000000-0005-0000-0000-000005000000}"/>
    <cellStyle name="Millares [0] 2 5 2 4 2" xfId="4467" xr:uid="{00000000-0005-0000-0000-000005000000}"/>
    <cellStyle name="Millares [0] 2 5 2 4 2 2" xfId="16940" xr:uid="{42563DA9-D564-481D-A35B-3AC64C8BE927}"/>
    <cellStyle name="Millares [0] 2 5 2 4 3" xfId="6422" xr:uid="{00000000-0005-0000-0000-000005000000}"/>
    <cellStyle name="Millares [0] 2 5 2 4 3 2" xfId="18894" xr:uid="{285FA614-C375-4854-9CF5-30A5C987F623}"/>
    <cellStyle name="Millares [0] 2 5 2 4 4" xfId="8348" xr:uid="{00000000-0005-0000-0000-000005000000}"/>
    <cellStyle name="Millares [0] 2 5 2 4 4 2" xfId="20819" xr:uid="{E39D850F-61E3-43B0-89A9-EF14D9007E1B}"/>
    <cellStyle name="Millares [0] 2 5 2 4 5" xfId="10354" xr:uid="{00000000-0005-0000-0000-000005000000}"/>
    <cellStyle name="Millares [0] 2 5 2 4 5 2" xfId="22823" xr:uid="{1246D89E-7E46-49D8-9397-F22D052AF3BF}"/>
    <cellStyle name="Millares [0] 2 5 2 4 6" xfId="15019" xr:uid="{21D0D019-19E5-4CE2-A865-1F7FEA011AA4}"/>
    <cellStyle name="Millares [0] 2 5 2 5" xfId="1104" xr:uid="{00000000-0005-0000-0000-000005000000}"/>
    <cellStyle name="Millares [0] 2 5 2 5 2" xfId="13580" xr:uid="{5919D38A-E9B4-433C-8982-2E9E31265038}"/>
    <cellStyle name="Millares [0] 2 5 2 6" xfId="3028" xr:uid="{00000000-0005-0000-0000-000005000000}"/>
    <cellStyle name="Millares [0] 2 5 2 6 2" xfId="15501" xr:uid="{2E1D4713-5A0D-49CB-80AD-9715E0EFDDE5}"/>
    <cellStyle name="Millares [0] 2 5 2 7" xfId="4966" xr:uid="{00000000-0005-0000-0000-000005000000}"/>
    <cellStyle name="Millares [0] 2 5 2 7 2" xfId="17438" xr:uid="{F5E8AF4F-BB64-4C73-BA29-55B7C4FE13D5}"/>
    <cellStyle name="Millares [0] 2 5 2 8" xfId="6906" xr:uid="{00000000-0005-0000-0000-000005000000}"/>
    <cellStyle name="Millares [0] 2 5 2 8 2" xfId="19377" xr:uid="{CDC4E8BF-883C-4FBD-A80F-1FFB4BD907D3}"/>
    <cellStyle name="Millares [0] 2 5 2 9" xfId="8925" xr:uid="{00000000-0005-0000-0000-000005000000}"/>
    <cellStyle name="Millares [0] 2 5 2 9 2" xfId="21394" xr:uid="{5E56D405-52ED-4472-9E8E-B67E757E242C}"/>
    <cellStyle name="Millares [0] 2 5 20" xfId="31538" xr:uid="{3C97F7F9-6FD1-46D4-A087-1208EFADEA54}"/>
    <cellStyle name="Millares [0] 2 5 21" xfId="32709" xr:uid="{9F019E5B-02DF-499D-9182-48D62CD99B76}"/>
    <cellStyle name="Millares [0] 2 5 3" xfId="1406" xr:uid="{00000000-0005-0000-0000-000005000000}"/>
    <cellStyle name="Millares [0] 2 5 3 2" xfId="3330" xr:uid="{00000000-0005-0000-0000-000005000000}"/>
    <cellStyle name="Millares [0] 2 5 3 2 2" xfId="15803" xr:uid="{5639C518-877B-4834-B0A0-635BBC043968}"/>
    <cellStyle name="Millares [0] 2 5 3 3" xfId="5282" xr:uid="{00000000-0005-0000-0000-000005000000}"/>
    <cellStyle name="Millares [0] 2 5 3 3 2" xfId="17753" xr:uid="{8E08A498-A3BD-4527-8EE2-D3B367CCEEDE}"/>
    <cellStyle name="Millares [0] 2 5 3 4" xfId="7211" xr:uid="{00000000-0005-0000-0000-000005000000}"/>
    <cellStyle name="Millares [0] 2 5 3 4 2" xfId="19682" xr:uid="{3F3C12F9-184E-4E14-9C62-3F4861138BBC}"/>
    <cellStyle name="Millares [0] 2 5 3 5" xfId="9221" xr:uid="{00000000-0005-0000-0000-000005000000}"/>
    <cellStyle name="Millares [0] 2 5 3 5 2" xfId="21690" xr:uid="{EB54EC20-EBDF-49EB-9420-072EB9B37251}"/>
    <cellStyle name="Millares [0] 2 5 3 6" xfId="13882" xr:uid="{8C3671F0-3459-409F-90B9-C4EEBF3D73F7}"/>
    <cellStyle name="Millares [0] 2 5 3 7" xfId="29429" xr:uid="{B41A62CF-BD17-4CED-9C08-5195E09CB18E}"/>
    <cellStyle name="Millares [0] 2 5 3 8" xfId="32148" xr:uid="{BFA64F00-4F50-49A1-85C7-87D301336762}"/>
    <cellStyle name="Millares [0] 2 5 3 9" xfId="33306" xr:uid="{58861509-44DD-4840-98D0-74D88C0D3D1F}"/>
    <cellStyle name="Millares [0] 2 5 4" xfId="1886" xr:uid="{00000000-0005-0000-0000-000005000000}"/>
    <cellStyle name="Millares [0] 2 5 4 2" xfId="3810" xr:uid="{00000000-0005-0000-0000-000005000000}"/>
    <cellStyle name="Millares [0] 2 5 4 2 2" xfId="16283" xr:uid="{A9A8E518-43F2-4570-B385-5FBD4A297FF6}"/>
    <cellStyle name="Millares [0] 2 5 4 3" xfId="5761" xr:uid="{00000000-0005-0000-0000-000005000000}"/>
    <cellStyle name="Millares [0] 2 5 4 3 2" xfId="18233" xr:uid="{31F78894-A3B1-427F-AF49-F1882C21F9BB}"/>
    <cellStyle name="Millares [0] 2 5 4 4" xfId="7691" xr:uid="{00000000-0005-0000-0000-000005000000}"/>
    <cellStyle name="Millares [0] 2 5 4 4 2" xfId="20162" xr:uid="{40032A86-86BA-49FA-9DC0-CF475D359FA9}"/>
    <cellStyle name="Millares [0] 2 5 4 5" xfId="9699" xr:uid="{00000000-0005-0000-0000-000005000000}"/>
    <cellStyle name="Millares [0] 2 5 4 5 2" xfId="22168" xr:uid="{70DD9B3E-AE00-4923-A531-45D7EBBE9A94}"/>
    <cellStyle name="Millares [0] 2 5 4 6" xfId="14362" xr:uid="{C4A96698-D5BA-45E4-BE3C-4051AC2B31DC}"/>
    <cellStyle name="Millares [0] 2 5 5" xfId="2368" xr:uid="{00000000-0005-0000-0000-000005000000}"/>
    <cellStyle name="Millares [0] 2 5 5 2" xfId="4289" xr:uid="{00000000-0005-0000-0000-000005000000}"/>
    <cellStyle name="Millares [0] 2 5 5 2 2" xfId="16762" xr:uid="{247DF39B-DE87-46F5-8835-1AD62F457F83}"/>
    <cellStyle name="Millares [0] 2 5 5 3" xfId="6244" xr:uid="{00000000-0005-0000-0000-000005000000}"/>
    <cellStyle name="Millares [0] 2 5 5 3 2" xfId="18716" xr:uid="{0E53377F-3F25-4BDE-80C1-15DBABE629D0}"/>
    <cellStyle name="Millares [0] 2 5 5 4" xfId="8170" xr:uid="{00000000-0005-0000-0000-000005000000}"/>
    <cellStyle name="Millares [0] 2 5 5 4 2" xfId="20641" xr:uid="{B077C445-50C1-40B3-9B78-EDA5A7C70071}"/>
    <cellStyle name="Millares [0] 2 5 5 5" xfId="10176" xr:uid="{00000000-0005-0000-0000-000005000000}"/>
    <cellStyle name="Millares [0] 2 5 5 5 2" xfId="22645" xr:uid="{AEE2A97E-2843-4B42-B141-44492F0A7A46}"/>
    <cellStyle name="Millares [0] 2 5 5 6" xfId="14841" xr:uid="{57AFDF15-7ABA-47F3-8B92-889408331B33}"/>
    <cellStyle name="Millares [0] 2 5 6" xfId="926" xr:uid="{00000000-0005-0000-0000-000005000000}"/>
    <cellStyle name="Millares [0] 2 5 6 2" xfId="13402" xr:uid="{F8AE802F-61A3-4B57-86A9-BAB6323CA16E}"/>
    <cellStyle name="Millares [0] 2 5 7" xfId="2850" xr:uid="{00000000-0005-0000-0000-000005000000}"/>
    <cellStyle name="Millares [0] 2 5 7 2" xfId="15323" xr:uid="{5A984358-24A8-48DC-B949-3DF829A99726}"/>
    <cellStyle name="Millares [0] 2 5 8" xfId="4788" xr:uid="{00000000-0005-0000-0000-000005000000}"/>
    <cellStyle name="Millares [0] 2 5 8 2" xfId="17260" xr:uid="{A406CCA6-66DC-46BD-9227-B9B524F16DB0}"/>
    <cellStyle name="Millares [0] 2 5 9" xfId="6728" xr:uid="{00000000-0005-0000-0000-000005000000}"/>
    <cellStyle name="Millares [0] 2 5 9 2" xfId="19199" xr:uid="{EF520626-D7C8-4937-9E8C-9DA6F604941B}"/>
    <cellStyle name="Millares [0] 2 6" xfId="232" xr:uid="{00000000-0005-0000-0000-000005000000}"/>
    <cellStyle name="Millares [0] 2 6 10" xfId="8784" xr:uid="{00000000-0005-0000-0000-000005000000}"/>
    <cellStyle name="Millares [0] 2 6 10 2" xfId="21253" xr:uid="{4C15B5EE-1205-4365-93E3-F6776783D121}"/>
    <cellStyle name="Millares [0] 2 6 11" xfId="10690" xr:uid="{00000000-0005-0000-0000-000005000000}"/>
    <cellStyle name="Millares [0] 2 6 11 2" xfId="23156" xr:uid="{4DD9ECEA-435A-405F-A1E8-7F6AD7225C4B}"/>
    <cellStyle name="Millares [0] 2 6 12" xfId="11170" xr:uid="{00000000-0005-0000-0000-000005000000}"/>
    <cellStyle name="Millares [0] 2 6 12 2" xfId="23635" xr:uid="{26756247-D1F9-454F-8C61-F864A337796F}"/>
    <cellStyle name="Millares [0] 2 6 13" xfId="12311" xr:uid="{FAE5CD91-935A-47F2-94FD-522430DB04D3}"/>
    <cellStyle name="Millares [0] 2 6 13 2" xfId="24145" xr:uid="{44D8B36F-DD0D-4A09-8A39-6B50B7C9E1F4}"/>
    <cellStyle name="Millares [0] 2 6 14" xfId="12950" xr:uid="{B5889261-2FA6-4359-9578-AFA8864FE591}"/>
    <cellStyle name="Millares [0] 2 6 15" xfId="24853" xr:uid="{6F3B08FB-B825-4F8C-BB0B-BA5A0391C452}"/>
    <cellStyle name="Millares [0] 2 6 16" xfId="25477" xr:uid="{45F3FA2A-D5CD-4EFB-9B19-354F20F5A6E6}"/>
    <cellStyle name="Millares [0] 2 6 17" xfId="26943" xr:uid="{EB9AD227-6D53-45F9-85F1-0D9334D281CF}"/>
    <cellStyle name="Millares [0] 2 6 18" xfId="27903" xr:uid="{B3245252-F1CA-40A8-86F5-B933E1345011}"/>
    <cellStyle name="Millares [0] 2 6 19" xfId="28620" xr:uid="{D856A503-8517-408F-9716-DDD78CA14A54}"/>
    <cellStyle name="Millares [0] 2 6 2" xfId="417" xr:uid="{00000000-0005-0000-0000-000005000000}"/>
    <cellStyle name="Millares [0] 2 6 2 10" xfId="10868" xr:uid="{00000000-0005-0000-0000-000005000000}"/>
    <cellStyle name="Millares [0] 2 6 2 10 2" xfId="23334" xr:uid="{59077C79-91D4-40DD-ACC5-ABB019BE2B94}"/>
    <cellStyle name="Millares [0] 2 6 2 11" xfId="11348" xr:uid="{00000000-0005-0000-0000-000005000000}"/>
    <cellStyle name="Millares [0] 2 6 2 11 2" xfId="23813" xr:uid="{C98A89A2-5973-4FBD-9CE3-0C906E1FC36B}"/>
    <cellStyle name="Millares [0] 2 6 2 12" xfId="12489" xr:uid="{DB56573B-FED5-486A-9FB3-526AAA715EEE}"/>
    <cellStyle name="Millares [0] 2 6 2 12 2" xfId="24323" xr:uid="{7309E7AF-757E-4BDE-9781-E5A8BC1B1553}"/>
    <cellStyle name="Millares [0] 2 6 2 13" xfId="13128" xr:uid="{CA38CD31-59C7-4D66-BB13-7C08F5C5546A}"/>
    <cellStyle name="Millares [0] 2 6 2 14" xfId="25031" xr:uid="{DA74F743-A520-4633-9236-B4563CE9D853}"/>
    <cellStyle name="Millares [0] 2 6 2 15" xfId="25659" xr:uid="{BFE6A4AD-6A22-454C-8308-EE65A88D9F8F}"/>
    <cellStyle name="Millares [0] 2 6 2 16" xfId="27122" xr:uid="{8326EBB9-8323-4B34-8D8D-5DDCC494E522}"/>
    <cellStyle name="Millares [0] 2 6 2 17" xfId="28081" xr:uid="{B5146B3E-A05A-4F47-AA03-6A44CDF1E6C0}"/>
    <cellStyle name="Millares [0] 2 6 2 18" xfId="28801" xr:uid="{45E3058F-0D51-42D4-AC70-1CE3B5C47617}"/>
    <cellStyle name="Millares [0] 2 6 2 19" xfId="31745" xr:uid="{103389E2-7E97-4C1D-A3D5-96C9F352011C}"/>
    <cellStyle name="Millares [0] 2 6 2 2" xfId="1613" xr:uid="{00000000-0005-0000-0000-000005000000}"/>
    <cellStyle name="Millares [0] 2 6 2 2 2" xfId="3537" xr:uid="{00000000-0005-0000-0000-000005000000}"/>
    <cellStyle name="Millares [0] 2 6 2 2 2 2" xfId="16010" xr:uid="{56D6F026-83CC-4288-B58F-49D6676AB79D}"/>
    <cellStyle name="Millares [0] 2 6 2 2 3" xfId="5488" xr:uid="{00000000-0005-0000-0000-000005000000}"/>
    <cellStyle name="Millares [0] 2 6 2 2 3 2" xfId="17960" xr:uid="{79FEE82C-5384-49D5-9A88-FAC68AD9E204}"/>
    <cellStyle name="Millares [0] 2 6 2 2 4" xfId="7418" xr:uid="{00000000-0005-0000-0000-000005000000}"/>
    <cellStyle name="Millares [0] 2 6 2 2 4 2" xfId="19889" xr:uid="{657010CD-3AE5-4B85-8126-9DB94987962B}"/>
    <cellStyle name="Millares [0] 2 6 2 2 5" xfId="9428" xr:uid="{00000000-0005-0000-0000-000005000000}"/>
    <cellStyle name="Millares [0] 2 6 2 2 5 2" xfId="21897" xr:uid="{0EB7F4C3-F70E-416D-9D3B-517FAFBC6CB6}"/>
    <cellStyle name="Millares [0] 2 6 2 2 6" xfId="14089" xr:uid="{A40AE940-0917-44DC-B4AA-575E627A67A7}"/>
    <cellStyle name="Millares [0] 2 6 2 2 7" xfId="29636" xr:uid="{7A5460F4-7779-4242-A290-6E725140E373}"/>
    <cellStyle name="Millares [0] 2 6 2 2 8" xfId="32355" xr:uid="{DEB914AD-7244-43F3-8AB3-D6838CCE982A}"/>
    <cellStyle name="Millares [0] 2 6 2 2 9" xfId="33513" xr:uid="{17C9BB53-C9D6-4B59-AB83-F005198C5EE9}"/>
    <cellStyle name="Millares [0] 2 6 2 20" xfId="32916" xr:uid="{13F940EC-C405-4BB0-9F04-B9DA96BFFA40}"/>
    <cellStyle name="Millares [0] 2 6 2 3" xfId="2093" xr:uid="{00000000-0005-0000-0000-000005000000}"/>
    <cellStyle name="Millares [0] 2 6 2 3 2" xfId="4017" xr:uid="{00000000-0005-0000-0000-000005000000}"/>
    <cellStyle name="Millares [0] 2 6 2 3 2 2" xfId="16490" xr:uid="{51AD7779-677B-44A2-AE23-C7F62483792D}"/>
    <cellStyle name="Millares [0] 2 6 2 3 3" xfId="5968" xr:uid="{00000000-0005-0000-0000-000005000000}"/>
    <cellStyle name="Millares [0] 2 6 2 3 3 2" xfId="18440" xr:uid="{84776F2E-4854-46CA-A347-5D9E41DE312D}"/>
    <cellStyle name="Millares [0] 2 6 2 3 4" xfId="7898" xr:uid="{00000000-0005-0000-0000-000005000000}"/>
    <cellStyle name="Millares [0] 2 6 2 3 4 2" xfId="20369" xr:uid="{B3CCE655-E579-4C86-8FFE-2BFAE0998741}"/>
    <cellStyle name="Millares [0] 2 6 2 3 5" xfId="9906" xr:uid="{00000000-0005-0000-0000-000005000000}"/>
    <cellStyle name="Millares [0] 2 6 2 3 5 2" xfId="22375" xr:uid="{B86B9D25-7A7C-4C74-80BA-90A4C7B9A6A4}"/>
    <cellStyle name="Millares [0] 2 6 2 3 6" xfId="14569" xr:uid="{2C2945E5-8007-4064-868B-E226BCD23149}"/>
    <cellStyle name="Millares [0] 2 6 2 4" xfId="2575" xr:uid="{00000000-0005-0000-0000-000005000000}"/>
    <cellStyle name="Millares [0] 2 6 2 4 2" xfId="4496" xr:uid="{00000000-0005-0000-0000-000005000000}"/>
    <cellStyle name="Millares [0] 2 6 2 4 2 2" xfId="16969" xr:uid="{A5C77F85-042D-4403-A3BB-A6C4CDC35FC2}"/>
    <cellStyle name="Millares [0] 2 6 2 4 3" xfId="6451" xr:uid="{00000000-0005-0000-0000-000005000000}"/>
    <cellStyle name="Millares [0] 2 6 2 4 3 2" xfId="18923" xr:uid="{E3E4C333-540F-4F86-B440-567AE18CE50A}"/>
    <cellStyle name="Millares [0] 2 6 2 4 4" xfId="8377" xr:uid="{00000000-0005-0000-0000-000005000000}"/>
    <cellStyle name="Millares [0] 2 6 2 4 4 2" xfId="20848" xr:uid="{DC7D2CB5-0434-4205-A2CA-AB4C889C54B2}"/>
    <cellStyle name="Millares [0] 2 6 2 4 5" xfId="10383" xr:uid="{00000000-0005-0000-0000-000005000000}"/>
    <cellStyle name="Millares [0] 2 6 2 4 5 2" xfId="22852" xr:uid="{1605CCA4-1E7A-4713-A0B5-2C6A952E617F}"/>
    <cellStyle name="Millares [0] 2 6 2 4 6" xfId="15048" xr:uid="{E81BDA43-4A14-499B-BB38-E04BDB6C1244}"/>
    <cellStyle name="Millares [0] 2 6 2 5" xfId="1133" xr:uid="{00000000-0005-0000-0000-000005000000}"/>
    <cellStyle name="Millares [0] 2 6 2 5 2" xfId="13609" xr:uid="{02E247CC-083B-4BEF-8DF3-E0CB52A9E00F}"/>
    <cellStyle name="Millares [0] 2 6 2 6" xfId="3057" xr:uid="{00000000-0005-0000-0000-000005000000}"/>
    <cellStyle name="Millares [0] 2 6 2 6 2" xfId="15530" xr:uid="{F8F6B3D3-A9F7-44AB-93CE-51FAE1D5B0F6}"/>
    <cellStyle name="Millares [0] 2 6 2 7" xfId="4995" xr:uid="{00000000-0005-0000-0000-000005000000}"/>
    <cellStyle name="Millares [0] 2 6 2 7 2" xfId="17467" xr:uid="{2FEC8A9F-EC94-4EB1-808B-03C96EDFB11D}"/>
    <cellStyle name="Millares [0] 2 6 2 8" xfId="6935" xr:uid="{00000000-0005-0000-0000-000005000000}"/>
    <cellStyle name="Millares [0] 2 6 2 8 2" xfId="19406" xr:uid="{C6D5A3B4-68FE-43E5-A0F4-32FEE9141AB3}"/>
    <cellStyle name="Millares [0] 2 6 2 9" xfId="8954" xr:uid="{00000000-0005-0000-0000-000005000000}"/>
    <cellStyle name="Millares [0] 2 6 2 9 2" xfId="21423" xr:uid="{71CEC3CF-1222-4C23-87ED-0224EC3299DA}"/>
    <cellStyle name="Millares [0] 2 6 20" xfId="31567" xr:uid="{F8A9BFB3-B1E4-43DC-B412-F8DB0425C2A3}"/>
    <cellStyle name="Millares [0] 2 6 21" xfId="32738" xr:uid="{22908CFF-93BA-4B19-9133-673D21468667}"/>
    <cellStyle name="Millares [0] 2 6 3" xfId="1435" xr:uid="{00000000-0005-0000-0000-000005000000}"/>
    <cellStyle name="Millares [0] 2 6 3 2" xfId="3359" xr:uid="{00000000-0005-0000-0000-000005000000}"/>
    <cellStyle name="Millares [0] 2 6 3 2 2" xfId="15832" xr:uid="{2FF553B7-A96A-4C19-8C77-AC511E378F04}"/>
    <cellStyle name="Millares [0] 2 6 3 3" xfId="5311" xr:uid="{00000000-0005-0000-0000-000005000000}"/>
    <cellStyle name="Millares [0] 2 6 3 3 2" xfId="17782" xr:uid="{7688493C-3455-4A84-B8CF-5D98AF2C2EB5}"/>
    <cellStyle name="Millares [0] 2 6 3 4" xfId="7240" xr:uid="{00000000-0005-0000-0000-000005000000}"/>
    <cellStyle name="Millares [0] 2 6 3 4 2" xfId="19711" xr:uid="{F3D489CF-FFA1-46C6-807C-633C72C144C1}"/>
    <cellStyle name="Millares [0] 2 6 3 5" xfId="9250" xr:uid="{00000000-0005-0000-0000-000005000000}"/>
    <cellStyle name="Millares [0] 2 6 3 5 2" xfId="21719" xr:uid="{275105D0-1284-4870-AF0E-4BD66630C1AB}"/>
    <cellStyle name="Millares [0] 2 6 3 6" xfId="13911" xr:uid="{58185DD8-4B3C-4E2B-B703-6CA69CB020F7}"/>
    <cellStyle name="Millares [0] 2 6 3 7" xfId="29458" xr:uid="{4A029212-388F-48E9-AB12-24ED9BA11210}"/>
    <cellStyle name="Millares [0] 2 6 3 8" xfId="32177" xr:uid="{F5F4AF50-56D3-4285-AAF7-7A1DA9F1AA9B}"/>
    <cellStyle name="Millares [0] 2 6 3 9" xfId="33335" xr:uid="{FE5B59F3-8738-491C-9DA4-A366B2566E9B}"/>
    <cellStyle name="Millares [0] 2 6 4" xfId="1915" xr:uid="{00000000-0005-0000-0000-000005000000}"/>
    <cellStyle name="Millares [0] 2 6 4 2" xfId="3839" xr:uid="{00000000-0005-0000-0000-000005000000}"/>
    <cellStyle name="Millares [0] 2 6 4 2 2" xfId="16312" xr:uid="{5867B105-F766-470E-AA3D-3E2695297B2E}"/>
    <cellStyle name="Millares [0] 2 6 4 3" xfId="5790" xr:uid="{00000000-0005-0000-0000-000005000000}"/>
    <cellStyle name="Millares [0] 2 6 4 3 2" xfId="18262" xr:uid="{56FC4F86-4668-4EA3-AE13-946BFC2912EC}"/>
    <cellStyle name="Millares [0] 2 6 4 4" xfId="7720" xr:uid="{00000000-0005-0000-0000-000005000000}"/>
    <cellStyle name="Millares [0] 2 6 4 4 2" xfId="20191" xr:uid="{84961CFA-1561-484A-8FE1-72A349FC2374}"/>
    <cellStyle name="Millares [0] 2 6 4 5" xfId="9728" xr:uid="{00000000-0005-0000-0000-000005000000}"/>
    <cellStyle name="Millares [0] 2 6 4 5 2" xfId="22197" xr:uid="{31EEBAE8-EEB1-434C-A7C6-0B7143394C57}"/>
    <cellStyle name="Millares [0] 2 6 4 6" xfId="14391" xr:uid="{8E8F53BE-A966-4EAA-9DF2-0ACF8D9C4759}"/>
    <cellStyle name="Millares [0] 2 6 5" xfId="2397" xr:uid="{00000000-0005-0000-0000-000005000000}"/>
    <cellStyle name="Millares [0] 2 6 5 2" xfId="4318" xr:uid="{00000000-0005-0000-0000-000005000000}"/>
    <cellStyle name="Millares [0] 2 6 5 2 2" xfId="16791" xr:uid="{BA7BD074-7B5D-44EF-832D-E3EAB7807AA6}"/>
    <cellStyle name="Millares [0] 2 6 5 3" xfId="6273" xr:uid="{00000000-0005-0000-0000-000005000000}"/>
    <cellStyle name="Millares [0] 2 6 5 3 2" xfId="18745" xr:uid="{1AFDB692-F336-4796-A993-FFE33AE620A7}"/>
    <cellStyle name="Millares [0] 2 6 5 4" xfId="8199" xr:uid="{00000000-0005-0000-0000-000005000000}"/>
    <cellStyle name="Millares [0] 2 6 5 4 2" xfId="20670" xr:uid="{3BF92F1B-36B8-4713-BF2F-9C366DD9DD0B}"/>
    <cellStyle name="Millares [0] 2 6 5 5" xfId="10205" xr:uid="{00000000-0005-0000-0000-000005000000}"/>
    <cellStyle name="Millares [0] 2 6 5 5 2" xfId="22674" xr:uid="{F7F161A7-C096-426D-979C-F6219D3BE9CA}"/>
    <cellStyle name="Millares [0] 2 6 5 6" xfId="14870" xr:uid="{FF6D4C36-7115-4244-8F8D-843CF72192BD}"/>
    <cellStyle name="Millares [0] 2 6 6" xfId="955" xr:uid="{00000000-0005-0000-0000-000005000000}"/>
    <cellStyle name="Millares [0] 2 6 6 2" xfId="13431" xr:uid="{76AB3C0D-192C-46F8-B0BC-350548554AE5}"/>
    <cellStyle name="Millares [0] 2 6 7" xfId="2879" xr:uid="{00000000-0005-0000-0000-000005000000}"/>
    <cellStyle name="Millares [0] 2 6 7 2" xfId="15352" xr:uid="{D993182D-9A50-45C5-AFB4-71072423A115}"/>
    <cellStyle name="Millares [0] 2 6 8" xfId="4817" xr:uid="{00000000-0005-0000-0000-000005000000}"/>
    <cellStyle name="Millares [0] 2 6 8 2" xfId="17289" xr:uid="{865816C5-84FB-4A4A-88C0-ACEDB15F6496}"/>
    <cellStyle name="Millares [0] 2 6 9" xfId="6757" xr:uid="{00000000-0005-0000-0000-000005000000}"/>
    <cellStyle name="Millares [0] 2 6 9 2" xfId="19228" xr:uid="{5212FE05-A9F8-4649-BE16-70FACEC4F051}"/>
    <cellStyle name="Millares [0] 2 7" xfId="275" xr:uid="{00000000-0005-0000-0000-000005000000}"/>
    <cellStyle name="Millares [0] 2 7 10" xfId="10726" xr:uid="{00000000-0005-0000-0000-000005000000}"/>
    <cellStyle name="Millares [0] 2 7 10 2" xfId="23192" xr:uid="{8FF3F3DD-6CDA-49E3-87A6-BD523240A8E7}"/>
    <cellStyle name="Millares [0] 2 7 11" xfId="11206" xr:uid="{00000000-0005-0000-0000-000005000000}"/>
    <cellStyle name="Millares [0] 2 7 11 2" xfId="23671" xr:uid="{441A9081-24AF-497D-B02E-EE375D5F6C22}"/>
    <cellStyle name="Millares [0] 2 7 12" xfId="12347" xr:uid="{274DA06C-6976-4C72-97AA-F43222BFCC7E}"/>
    <cellStyle name="Millares [0] 2 7 12 2" xfId="24181" xr:uid="{61DC8ADE-BE87-4A6A-9463-983F213ABE30}"/>
    <cellStyle name="Millares [0] 2 7 13" xfId="12986" xr:uid="{6533BB75-B535-4366-B883-58C8F7264C88}"/>
    <cellStyle name="Millares [0] 2 7 14" xfId="24889" xr:uid="{6081776F-1EEB-4843-B684-6DB61A22925A}"/>
    <cellStyle name="Millares [0] 2 7 15" xfId="25517" xr:uid="{8D8C74C2-0538-46A7-A743-011C2FC9D18C}"/>
    <cellStyle name="Millares [0] 2 7 16" xfId="26980" xr:uid="{541D7890-9B1F-426B-91F8-E0AA4CBA7555}"/>
    <cellStyle name="Millares [0] 2 7 17" xfId="27939" xr:uid="{70BD61EA-C884-4B8B-B48A-0436CFDEACFD}"/>
    <cellStyle name="Millares [0] 2 7 18" xfId="28659" xr:uid="{F4B9D7BF-0954-4B16-AEF2-C59148C2949C}"/>
    <cellStyle name="Millares [0] 2 7 19" xfId="31603" xr:uid="{4A36569C-5AA3-4B34-91F8-4748F112545D}"/>
    <cellStyle name="Millares [0] 2 7 2" xfId="1471" xr:uid="{00000000-0005-0000-0000-000005000000}"/>
    <cellStyle name="Millares [0] 2 7 2 2" xfId="3395" xr:uid="{00000000-0005-0000-0000-000005000000}"/>
    <cellStyle name="Millares [0] 2 7 2 2 2" xfId="15868" xr:uid="{F1E5AABD-3AE5-4E47-87BD-F2FF9EFB1289}"/>
    <cellStyle name="Millares [0] 2 7 2 3" xfId="5347" xr:uid="{00000000-0005-0000-0000-000005000000}"/>
    <cellStyle name="Millares [0] 2 7 2 3 2" xfId="17818" xr:uid="{D23EDB98-DD00-4E7F-9084-92DF4EE5690D}"/>
    <cellStyle name="Millares [0] 2 7 2 4" xfId="7276" xr:uid="{00000000-0005-0000-0000-000005000000}"/>
    <cellStyle name="Millares [0] 2 7 2 4 2" xfId="19747" xr:uid="{2FB78C81-D9BB-40FC-B618-37DACE4B6914}"/>
    <cellStyle name="Millares [0] 2 7 2 5" xfId="9286" xr:uid="{00000000-0005-0000-0000-000005000000}"/>
    <cellStyle name="Millares [0] 2 7 2 5 2" xfId="21755" xr:uid="{5176A587-F0C5-4364-9FA9-4D1038B14F15}"/>
    <cellStyle name="Millares [0] 2 7 2 6" xfId="13947" xr:uid="{ED532705-B545-49C8-AC3C-6CEE4C36C485}"/>
    <cellStyle name="Millares [0] 2 7 2 7" xfId="29494" xr:uid="{036BEBCA-C88B-4220-B679-13ACA20A58DC}"/>
    <cellStyle name="Millares [0] 2 7 2 8" xfId="32213" xr:uid="{6000DE0E-205F-40D5-9F21-8C2855BCD9CD}"/>
    <cellStyle name="Millares [0] 2 7 2 9" xfId="33371" xr:uid="{F0EDA046-7869-4FC6-BEDD-F44945BFED29}"/>
    <cellStyle name="Millares [0] 2 7 20" xfId="32774" xr:uid="{2DFF0C33-A523-401C-8D8F-D6DD36D501A1}"/>
    <cellStyle name="Millares [0] 2 7 3" xfId="1951" xr:uid="{00000000-0005-0000-0000-000005000000}"/>
    <cellStyle name="Millares [0] 2 7 3 2" xfId="3875" xr:uid="{00000000-0005-0000-0000-000005000000}"/>
    <cellStyle name="Millares [0] 2 7 3 2 2" xfId="16348" xr:uid="{311295A0-A2C0-4F07-B594-871A9BB11A90}"/>
    <cellStyle name="Millares [0] 2 7 3 3" xfId="5826" xr:uid="{00000000-0005-0000-0000-000005000000}"/>
    <cellStyle name="Millares [0] 2 7 3 3 2" xfId="18298" xr:uid="{BA5A7EB5-5CA8-4EF3-90F4-DA9EF6FAAA27}"/>
    <cellStyle name="Millares [0] 2 7 3 4" xfId="7756" xr:uid="{00000000-0005-0000-0000-000005000000}"/>
    <cellStyle name="Millares [0] 2 7 3 4 2" xfId="20227" xr:uid="{9E85B442-1ABD-4177-B941-7DF68B228ED0}"/>
    <cellStyle name="Millares [0] 2 7 3 5" xfId="9764" xr:uid="{00000000-0005-0000-0000-000005000000}"/>
    <cellStyle name="Millares [0] 2 7 3 5 2" xfId="22233" xr:uid="{3F802CC3-4683-46BF-93D9-473E97D00B7B}"/>
    <cellStyle name="Millares [0] 2 7 3 6" xfId="14427" xr:uid="{DC488B01-3EDA-4F62-8530-EDB2407BF3E7}"/>
    <cellStyle name="Millares [0] 2 7 4" xfId="2433" xr:uid="{00000000-0005-0000-0000-000005000000}"/>
    <cellStyle name="Millares [0] 2 7 4 2" xfId="4354" xr:uid="{00000000-0005-0000-0000-000005000000}"/>
    <cellStyle name="Millares [0] 2 7 4 2 2" xfId="16827" xr:uid="{0426CCB1-620F-4194-A78A-6F6B280A1748}"/>
    <cellStyle name="Millares [0] 2 7 4 3" xfId="6309" xr:uid="{00000000-0005-0000-0000-000005000000}"/>
    <cellStyle name="Millares [0] 2 7 4 3 2" xfId="18781" xr:uid="{27AF986B-3337-4B19-9210-8558A0A34F00}"/>
    <cellStyle name="Millares [0] 2 7 4 4" xfId="8235" xr:uid="{00000000-0005-0000-0000-000005000000}"/>
    <cellStyle name="Millares [0] 2 7 4 4 2" xfId="20706" xr:uid="{42415259-EF68-4DAF-B5F1-4D804B2BF28E}"/>
    <cellStyle name="Millares [0] 2 7 4 5" xfId="10241" xr:uid="{00000000-0005-0000-0000-000005000000}"/>
    <cellStyle name="Millares [0] 2 7 4 5 2" xfId="22710" xr:uid="{29662032-F1E1-4B59-AC48-8C2B506DBA75}"/>
    <cellStyle name="Millares [0] 2 7 4 6" xfId="14906" xr:uid="{078332CF-E4DC-436A-9CBA-25826E848A48}"/>
    <cellStyle name="Millares [0] 2 7 5" xfId="991" xr:uid="{00000000-0005-0000-0000-000005000000}"/>
    <cellStyle name="Millares [0] 2 7 5 2" xfId="13467" xr:uid="{C5D89318-27EF-444E-BC87-A2AAE663095F}"/>
    <cellStyle name="Millares [0] 2 7 6" xfId="2915" xr:uid="{00000000-0005-0000-0000-000005000000}"/>
    <cellStyle name="Millares [0] 2 7 6 2" xfId="15388" xr:uid="{F18DEAF5-2470-42B8-A693-C408E7F26076}"/>
    <cellStyle name="Millares [0] 2 7 7" xfId="4853" xr:uid="{00000000-0005-0000-0000-000005000000}"/>
    <cellStyle name="Millares [0] 2 7 7 2" xfId="17325" xr:uid="{BB9E0C4D-4D26-4D9E-8963-15C52CE4DF55}"/>
    <cellStyle name="Millares [0] 2 7 8" xfId="6793" xr:uid="{00000000-0005-0000-0000-000005000000}"/>
    <cellStyle name="Millares [0] 2 7 8 2" xfId="19264" xr:uid="{890637E5-539D-4720-88CE-E8B9367E300E}"/>
    <cellStyle name="Millares [0] 2 7 9" xfId="8820" xr:uid="{00000000-0005-0000-0000-000005000000}"/>
    <cellStyle name="Millares [0] 2 7 9 2" xfId="21289" xr:uid="{FE518DA3-4CF2-43FB-A994-AF400DB51FA3}"/>
    <cellStyle name="Millares [0] 2 8" xfId="486" xr:uid="{00000000-0005-0000-0000-00000A000000}"/>
    <cellStyle name="Millares [0] 2 8 10" xfId="10901" xr:uid="{00000000-0005-0000-0000-00000A000000}"/>
    <cellStyle name="Millares [0] 2 8 10 2" xfId="23367" xr:uid="{7BE4BA9F-07FA-4634-9D21-A1376B69922B}"/>
    <cellStyle name="Millares [0] 2 8 11" xfId="11381" xr:uid="{00000000-0005-0000-0000-00000A000000}"/>
    <cellStyle name="Millares [0] 2 8 11 2" xfId="23846" xr:uid="{AD764EFE-2425-4964-B7EC-B6949559F96C}"/>
    <cellStyle name="Millares [0] 2 8 12" xfId="12524" xr:uid="{D32BB961-FE9B-4471-86D7-3257232B1E71}"/>
    <cellStyle name="Millares [0] 2 8 12 2" xfId="24358" xr:uid="{745A853F-E256-4B35-8D4E-727902603BE6}"/>
    <cellStyle name="Millares [0] 2 8 13" xfId="13162" xr:uid="{B84651A5-DD84-4C9A-8033-6D653F9DE6E6}"/>
    <cellStyle name="Millares [0] 2 8 14" xfId="25064" xr:uid="{1D7958B5-5D25-4E20-BCBD-C99A03EEE448}"/>
    <cellStyle name="Millares [0] 2 8 15" xfId="25709" xr:uid="{7ABABB74-9DCF-4744-864A-067BBF2B1ABF}"/>
    <cellStyle name="Millares [0] 2 8 16" xfId="27161" xr:uid="{3EB04EC1-6039-424C-805E-39FD4C304D04}"/>
    <cellStyle name="Millares [0] 2 8 17" xfId="28117" xr:uid="{8CA4CA79-3506-4F6E-8D2B-0CAB7BE3A7EE}"/>
    <cellStyle name="Millares [0] 2 8 18" xfId="28839" xr:uid="{3E4766CF-2119-49F7-BB4D-208D598CFF99}"/>
    <cellStyle name="Millares [0] 2 8 19" xfId="31779" xr:uid="{775F7233-3F75-4638-86F1-2B9136C33D83}"/>
    <cellStyle name="Millares [0] 2 8 2" xfId="1646" xr:uid="{00000000-0005-0000-0000-00000A000000}"/>
    <cellStyle name="Millares [0] 2 8 2 2" xfId="3570" xr:uid="{00000000-0005-0000-0000-00000A000000}"/>
    <cellStyle name="Millares [0] 2 8 2 2 2" xfId="16043" xr:uid="{3865C4DE-A241-44D3-B030-3DFAEF9485FB}"/>
    <cellStyle name="Millares [0] 2 8 2 3" xfId="5521" xr:uid="{00000000-0005-0000-0000-00000A000000}"/>
    <cellStyle name="Millares [0] 2 8 2 3 2" xfId="17993" xr:uid="{006221B3-696E-4458-A047-2173D04DEF78}"/>
    <cellStyle name="Millares [0] 2 8 2 4" xfId="7451" xr:uid="{00000000-0005-0000-0000-00000A000000}"/>
    <cellStyle name="Millares [0] 2 8 2 4 2" xfId="19922" xr:uid="{6DC6A9A0-B1E9-4EB5-BA86-15220967485A}"/>
    <cellStyle name="Millares [0] 2 8 2 5" xfId="9461" xr:uid="{00000000-0005-0000-0000-00000A000000}"/>
    <cellStyle name="Millares [0] 2 8 2 5 2" xfId="21930" xr:uid="{68883226-3714-4C1B-B33C-011BFE4F7723}"/>
    <cellStyle name="Millares [0] 2 8 2 6" xfId="14122" xr:uid="{12DF6E76-318F-435B-9A0A-DB386E9421E0}"/>
    <cellStyle name="Millares [0] 2 8 2 7" xfId="29698" xr:uid="{54C2D4ED-C7A7-47FA-A662-E6FCF308AC08}"/>
    <cellStyle name="Millares [0] 2 8 2 8" xfId="32389" xr:uid="{0B4BADAA-1084-420D-9623-70C6BF8E0727}"/>
    <cellStyle name="Millares [0] 2 8 2 9" xfId="33547" xr:uid="{F0C96878-E0B4-4040-8068-34F2D62DCD5C}"/>
    <cellStyle name="Millares [0] 2 8 20" xfId="32949" xr:uid="{2A9E8D92-3508-4A5C-B37D-DC8969E6D9DB}"/>
    <cellStyle name="Millares [0] 2 8 3" xfId="2126" xr:uid="{00000000-0005-0000-0000-00000A000000}"/>
    <cellStyle name="Millares [0] 2 8 3 2" xfId="4050" xr:uid="{00000000-0005-0000-0000-00000A000000}"/>
    <cellStyle name="Millares [0] 2 8 3 2 2" xfId="16523" xr:uid="{75E2A3C9-C447-455C-A9B7-369271676D7C}"/>
    <cellStyle name="Millares [0] 2 8 3 3" xfId="6001" xr:uid="{00000000-0005-0000-0000-00000A000000}"/>
    <cellStyle name="Millares [0] 2 8 3 3 2" xfId="18473" xr:uid="{12A369BF-1167-46C4-89E2-E05E327539F0}"/>
    <cellStyle name="Millares [0] 2 8 3 4" xfId="7931" xr:uid="{00000000-0005-0000-0000-00000A000000}"/>
    <cellStyle name="Millares [0] 2 8 3 4 2" xfId="20402" xr:uid="{E82D5113-E1A8-4EDD-8AAA-988CDAD3AA72}"/>
    <cellStyle name="Millares [0] 2 8 3 5" xfId="9939" xr:uid="{00000000-0005-0000-0000-00000A000000}"/>
    <cellStyle name="Millares [0] 2 8 3 5 2" xfId="22408" xr:uid="{D2FEE0C0-89B1-4F86-B965-0E3D1DBC1B5A}"/>
    <cellStyle name="Millares [0] 2 8 3 6" xfId="14602" xr:uid="{0B3F4A9D-0DF9-47FD-8BD2-82193266C6B3}"/>
    <cellStyle name="Millares [0] 2 8 4" xfId="2609" xr:uid="{00000000-0005-0000-0000-00000A000000}"/>
    <cellStyle name="Millares [0] 2 8 4 2" xfId="4530" xr:uid="{00000000-0005-0000-0000-00000A000000}"/>
    <cellStyle name="Millares [0] 2 8 4 2 2" xfId="17003" xr:uid="{8CF5FDF4-0903-44D0-9DF7-2DF665EBDB8A}"/>
    <cellStyle name="Millares [0] 2 8 4 3" xfId="6485" xr:uid="{00000000-0005-0000-0000-00000A000000}"/>
    <cellStyle name="Millares [0] 2 8 4 3 2" xfId="18957" xr:uid="{34A67F52-2025-4B69-B016-319FB8CAD648}"/>
    <cellStyle name="Millares [0] 2 8 4 4" xfId="8411" xr:uid="{00000000-0005-0000-0000-00000A000000}"/>
    <cellStyle name="Millares [0] 2 8 4 4 2" xfId="20882" xr:uid="{C0CA4876-0516-48F2-A409-EC08F96945A2}"/>
    <cellStyle name="Millares [0] 2 8 4 5" xfId="10417" xr:uid="{00000000-0005-0000-0000-00000A000000}"/>
    <cellStyle name="Millares [0] 2 8 4 5 2" xfId="22886" xr:uid="{8D985531-C353-4A6A-8A19-9B0B72184A0E}"/>
    <cellStyle name="Millares [0] 2 8 4 6" xfId="15082" xr:uid="{0C83409F-DF11-479C-B1E1-A6D04D06AE74}"/>
    <cellStyle name="Millares [0] 2 8 5" xfId="1167" xr:uid="{00000000-0005-0000-0000-00000A000000}"/>
    <cellStyle name="Millares [0] 2 8 5 2" xfId="13643" xr:uid="{F9D95B0B-C2C6-412C-A252-D687536069C5}"/>
    <cellStyle name="Millares [0] 2 8 6" xfId="3091" xr:uid="{00000000-0005-0000-0000-00000A000000}"/>
    <cellStyle name="Millares [0] 2 8 6 2" xfId="15564" xr:uid="{73F60827-71DF-4511-A964-1AC729C73F94}"/>
    <cellStyle name="Millares [0] 2 8 7" xfId="5030" xr:uid="{00000000-0005-0000-0000-00000A000000}"/>
    <cellStyle name="Millares [0] 2 8 7 2" xfId="17501" xr:uid="{0ABF0FC8-46DA-4D1D-801A-8C11B1FD4D99}"/>
    <cellStyle name="Millares [0] 2 8 8" xfId="6969" xr:uid="{00000000-0005-0000-0000-00000A000000}"/>
    <cellStyle name="Millares [0] 2 8 8 2" xfId="19440" xr:uid="{645E0668-2A8E-4DE3-A6D9-AEF659EFF376}"/>
    <cellStyle name="Millares [0] 2 8 9" xfId="8987" xr:uid="{00000000-0005-0000-0000-00000A000000}"/>
    <cellStyle name="Millares [0] 2 8 9 2" xfId="21456" xr:uid="{31CC4B29-9DFF-4B41-9988-B1B299888581}"/>
    <cellStyle name="Millares [0] 2 9" xfId="656" xr:uid="{00000000-0005-0000-0000-00002E000000}"/>
    <cellStyle name="Millares [0] 2 9 10" xfId="10940" xr:uid="{00000000-0005-0000-0000-00002E000000}"/>
    <cellStyle name="Millares [0] 2 9 10 2" xfId="23406" xr:uid="{0CD2632F-1BD7-4437-89D0-F181F519F90C}"/>
    <cellStyle name="Millares [0] 2 9 11" xfId="11420" xr:uid="{00000000-0005-0000-0000-00002E000000}"/>
    <cellStyle name="Millares [0] 2 9 11 2" xfId="23885" xr:uid="{F79AE075-CD4C-445E-B5B6-F1E50B9F6B78}"/>
    <cellStyle name="Millares [0] 2 9 12" xfId="12564" xr:uid="{373C1980-3C66-430A-81D1-1A5B2DF0BD67}"/>
    <cellStyle name="Millares [0] 2 9 12 2" xfId="24398" xr:uid="{7A1F1511-ECA6-44D8-AD45-F65409912F00}"/>
    <cellStyle name="Millares [0] 2 9 13" xfId="13201" xr:uid="{AB28C255-B64B-4C91-9E64-247878CC61DB}"/>
    <cellStyle name="Millares [0] 2 9 14" xfId="25103" xr:uid="{6E9405CC-94BD-4BA4-B1D3-4B0DBDABA50F}"/>
    <cellStyle name="Millares [0] 2 9 15" xfId="25795" xr:uid="{147A17C7-17FA-46DE-A476-234ED1B6070B}"/>
    <cellStyle name="Millares [0] 2 9 16" xfId="27226" xr:uid="{3994FC22-D3BB-4049-8C0B-3673B974630C}"/>
    <cellStyle name="Millares [0] 2 9 17" xfId="28170" xr:uid="{F6E8116D-9DC0-423C-AC8D-342850636309}"/>
    <cellStyle name="Millares [0] 2 9 18" xfId="28916" xr:uid="{C09568CC-023E-4749-B979-D13F68DFEEC4}"/>
    <cellStyle name="Millares [0] 2 9 19" xfId="31818" xr:uid="{12135A05-40ED-41F6-B053-6FA6A8D5C9B3}"/>
    <cellStyle name="Millares [0] 2 9 2" xfId="1685" xr:uid="{00000000-0005-0000-0000-00002E000000}"/>
    <cellStyle name="Millares [0] 2 9 2 2" xfId="3609" xr:uid="{00000000-0005-0000-0000-00002E000000}"/>
    <cellStyle name="Millares [0] 2 9 2 2 2" xfId="16082" xr:uid="{D79BD354-3A6F-4AB6-84BD-F4F9D6DC5323}"/>
    <cellStyle name="Millares [0] 2 9 2 3" xfId="5560" xr:uid="{00000000-0005-0000-0000-00002E000000}"/>
    <cellStyle name="Millares [0] 2 9 2 3 2" xfId="18032" xr:uid="{FFFA9D6C-5F5E-4193-A808-59F15AF3E79B}"/>
    <cellStyle name="Millares [0] 2 9 2 4" xfId="7490" xr:uid="{00000000-0005-0000-0000-00002E000000}"/>
    <cellStyle name="Millares [0] 2 9 2 4 2" xfId="19961" xr:uid="{B51C17C6-4590-4FB6-BAFE-82DCFB802D03}"/>
    <cellStyle name="Millares [0] 2 9 2 5" xfId="9500" xr:uid="{00000000-0005-0000-0000-00002E000000}"/>
    <cellStyle name="Millares [0] 2 9 2 5 2" xfId="21969" xr:uid="{9DD2E6C1-6889-4532-90FB-C518711E73F7}"/>
    <cellStyle name="Millares [0] 2 9 2 6" xfId="14161" xr:uid="{D41E9EE5-A58C-4929-A5D0-DF0E20B2B30C}"/>
    <cellStyle name="Millares [0] 2 9 2 7" xfId="29737" xr:uid="{AE5F3897-01A9-4AAA-8939-521C0BDC2C07}"/>
    <cellStyle name="Millares [0] 2 9 2 8" xfId="32428" xr:uid="{43F6D2B5-339C-4D95-8C64-604C79CAC5D6}"/>
    <cellStyle name="Millares [0] 2 9 2 9" xfId="33586" xr:uid="{CBC74322-4A01-49DB-82FC-7D0546AFB6C1}"/>
    <cellStyle name="Millares [0] 2 9 20" xfId="32988" xr:uid="{7BF0150A-30D8-42C6-B0CF-D7091F37C4AF}"/>
    <cellStyle name="Millares [0] 2 9 3" xfId="2165" xr:uid="{00000000-0005-0000-0000-00002E000000}"/>
    <cellStyle name="Millares [0] 2 9 3 2" xfId="4089" xr:uid="{00000000-0005-0000-0000-00002E000000}"/>
    <cellStyle name="Millares [0] 2 9 3 2 2" xfId="16562" xr:uid="{00940074-3F41-471C-A2FF-F5C3D897CE2A}"/>
    <cellStyle name="Millares [0] 2 9 3 3" xfId="6040" xr:uid="{00000000-0005-0000-0000-00002E000000}"/>
    <cellStyle name="Millares [0] 2 9 3 3 2" xfId="18512" xr:uid="{81C596F1-7BC8-4F76-A274-4E14F5208CBF}"/>
    <cellStyle name="Millares [0] 2 9 3 4" xfId="7970" xr:uid="{00000000-0005-0000-0000-00002E000000}"/>
    <cellStyle name="Millares [0] 2 9 3 4 2" xfId="20441" xr:uid="{2E2474B3-8047-4885-89D6-55DC70513BAE}"/>
    <cellStyle name="Millares [0] 2 9 3 5" xfId="9978" xr:uid="{00000000-0005-0000-0000-00002E000000}"/>
    <cellStyle name="Millares [0] 2 9 3 5 2" xfId="22447" xr:uid="{4D94565D-922E-4DF4-BD3F-8D873BA0878C}"/>
    <cellStyle name="Millares [0] 2 9 3 6" xfId="14641" xr:uid="{C85792B4-9285-412E-81FB-0085C4B25660}"/>
    <cellStyle name="Millares [0] 2 9 4" xfId="2648" xr:uid="{00000000-0005-0000-0000-00002E000000}"/>
    <cellStyle name="Millares [0] 2 9 4 2" xfId="4569" xr:uid="{00000000-0005-0000-0000-00002E000000}"/>
    <cellStyle name="Millares [0] 2 9 4 2 2" xfId="17042" xr:uid="{42518F16-1719-467F-BB91-D0387F3B4EFA}"/>
    <cellStyle name="Millares [0] 2 9 4 3" xfId="6524" xr:uid="{00000000-0005-0000-0000-00002E000000}"/>
    <cellStyle name="Millares [0] 2 9 4 3 2" xfId="18996" xr:uid="{D9390206-0B55-4986-8665-040BECF907B5}"/>
    <cellStyle name="Millares [0] 2 9 4 4" xfId="8450" xr:uid="{00000000-0005-0000-0000-00002E000000}"/>
    <cellStyle name="Millares [0] 2 9 4 4 2" xfId="20921" xr:uid="{CE71CFAB-08A6-43D2-85E4-F1B5B3A59D38}"/>
    <cellStyle name="Millares [0] 2 9 4 5" xfId="10456" xr:uid="{00000000-0005-0000-0000-00002E000000}"/>
    <cellStyle name="Millares [0] 2 9 4 5 2" xfId="22925" xr:uid="{00A760F5-0476-473F-AE8D-E164CAF42355}"/>
    <cellStyle name="Millares [0] 2 9 4 6" xfId="15121" xr:uid="{A6B52363-E649-43BE-AC6D-F0FACDE616F3}"/>
    <cellStyle name="Millares [0] 2 9 5" xfId="1206" xr:uid="{00000000-0005-0000-0000-00002E000000}"/>
    <cellStyle name="Millares [0] 2 9 5 2" xfId="13682" xr:uid="{B0C9CED3-B27F-46D7-BD8E-C8163FDC9EC5}"/>
    <cellStyle name="Millares [0] 2 9 6" xfId="3130" xr:uid="{00000000-0005-0000-0000-00002E000000}"/>
    <cellStyle name="Millares [0] 2 9 6 2" xfId="15603" xr:uid="{1B52A2E8-647B-45AC-9285-4282DE6EBEA3}"/>
    <cellStyle name="Millares [0] 2 9 7" xfId="5074" xr:uid="{00000000-0005-0000-0000-00002E000000}"/>
    <cellStyle name="Millares [0] 2 9 7 2" xfId="17545" xr:uid="{B6BC7BB5-5539-4473-BB6D-63CD06039221}"/>
    <cellStyle name="Millares [0] 2 9 8" xfId="7011" xr:uid="{00000000-0005-0000-0000-00002E000000}"/>
    <cellStyle name="Millares [0] 2 9 8 2" xfId="19482" xr:uid="{DD723786-FF92-41B1-AF79-3908FE7A87FE}"/>
    <cellStyle name="Millares [0] 2 9 9" xfId="9027" xr:uid="{00000000-0005-0000-0000-00002E000000}"/>
    <cellStyle name="Millares [0] 2 9 9 2" xfId="21496" xr:uid="{4E2DC035-65CF-4398-B300-B9E2AB61A870}"/>
    <cellStyle name="Millares [0] 20" xfId="4688" xr:uid="{00000000-0005-0000-0000-000081120000}"/>
    <cellStyle name="Millares [0] 20 2" xfId="17160" xr:uid="{72A8FBCA-E980-4782-8C44-6BBFB4510504}"/>
    <cellStyle name="Millares [0] 20 3" xfId="26289" xr:uid="{17BC2177-2883-4A3A-9EB5-9363512DFFFA}"/>
    <cellStyle name="Millares [0] 20 4" xfId="27586" xr:uid="{826AD611-0E3D-4E15-B511-276272DCC817}"/>
    <cellStyle name="Millares [0] 20 5" xfId="28421" xr:uid="{C51152CC-9C27-4140-928B-09026215C5BC}"/>
    <cellStyle name="Millares [0] 20 6" xfId="29307" xr:uid="{BC155C5A-688D-4F7D-9D55-A0FF45054057}"/>
    <cellStyle name="Millares [0] 20 7" xfId="32028" xr:uid="{D45FAB3E-4F3F-42C6-AFC5-765C56D6D5DF}"/>
    <cellStyle name="Millares [0] 20 8" xfId="33186" xr:uid="{2A682B3C-DAAA-4E7E-9D89-FBC64E01FA77}"/>
    <cellStyle name="Millares [0] 21" xfId="6634" xr:uid="{00000000-0005-0000-0000-0000211A0000}"/>
    <cellStyle name="Millares [0] 21 2" xfId="19105" xr:uid="{482D2988-B3C1-47F1-8CF0-BA8E2D1C56E2}"/>
    <cellStyle name="Millares [0] 21 3" xfId="29879" xr:uid="{C486F870-E2DF-4476-A186-B1F965A7EFDF}"/>
    <cellStyle name="Millares [0] 21 4" xfId="32558" xr:uid="{6968B59F-213C-494B-A34D-8D031050E1D1}"/>
    <cellStyle name="Millares [0] 21 5" xfId="33685" xr:uid="{3E725466-C9C6-4287-8FC7-CF03BEBDEF55}"/>
    <cellStyle name="Millares [0] 22" xfId="8576" xr:uid="{00000000-0005-0000-0000-000089210000}"/>
    <cellStyle name="Millares [0] 22 2" xfId="21045" xr:uid="{B632524F-41BA-4E41-B834-76FCFF427C40}"/>
    <cellStyle name="Millares [0] 23" xfId="10567" xr:uid="{00000000-0005-0000-0000-00004F290000}"/>
    <cellStyle name="Millares [0] 23 2" xfId="23033" xr:uid="{CD602411-54D2-444B-AE2B-47F5522C5C0F}"/>
    <cellStyle name="Millares [0] 24" xfId="11047" xr:uid="{00000000-0005-0000-0000-0000822C0000}"/>
    <cellStyle name="Millares [0] 24 2" xfId="23512" xr:uid="{11CA0342-D117-4DA9-8DD9-9B911B2C23C3}"/>
    <cellStyle name="Millares [0] 25" xfId="12188" xr:uid="{CAD6E65D-B008-4402-A793-342C6461DB58}"/>
    <cellStyle name="Millares [0] 25 2" xfId="24022" xr:uid="{AC49E2C8-447F-4638-BD79-C22A8A29A118}"/>
    <cellStyle name="Millares [0] 26" xfId="12827" xr:uid="{F70F5AFE-71A5-4CE3-8BB1-0C4A28FED47E}"/>
    <cellStyle name="Millares [0] 27" xfId="24730" xr:uid="{AE9BC631-D4C7-4EFA-B180-791006D31F1B}"/>
    <cellStyle name="Millares [0] 28" xfId="25340" xr:uid="{D99C9F23-F31A-45C4-98C3-27F47763E317}"/>
    <cellStyle name="Millares [0] 29" xfId="26807" xr:uid="{78368EC6-7F8F-446A-90AE-5A90A8AD5DA3}"/>
    <cellStyle name="Millares [0] 3" xfId="68" xr:uid="{00000000-0005-0000-0000-000072000000}"/>
    <cellStyle name="Millares [0] 3 10" xfId="2757" xr:uid="{00000000-0005-0000-0000-000072000000}"/>
    <cellStyle name="Millares [0] 3 10 2" xfId="15230" xr:uid="{464CACAB-2D39-4641-9D52-5CF8D5176BC7}"/>
    <cellStyle name="Millares [0] 3 11" xfId="4690" xr:uid="{00000000-0005-0000-0000-000072000000}"/>
    <cellStyle name="Millares [0] 3 11 2" xfId="17162" xr:uid="{DC829C94-91AB-404C-B7A0-1DE91D5955A3}"/>
    <cellStyle name="Millares [0] 3 12" xfId="6635" xr:uid="{00000000-0005-0000-0000-000072000000}"/>
    <cellStyle name="Millares [0] 3 12 2" xfId="19106" xr:uid="{728F1C90-24B3-4B96-8306-A13C83859F4C}"/>
    <cellStyle name="Millares [0] 3 13" xfId="8580" xr:uid="{00000000-0005-0000-0000-00002A000000}"/>
    <cellStyle name="Millares [0] 3 13 2" xfId="21049" xr:uid="{D2F3F52C-707A-4E42-998D-2DCAA1F3E95F}"/>
    <cellStyle name="Millares [0] 3 14" xfId="10568" xr:uid="{00000000-0005-0000-0000-000072000000}"/>
    <cellStyle name="Millares [0] 3 14 2" xfId="23034" xr:uid="{30FEC151-3015-4A5F-A5D9-87BF24C30F8F}"/>
    <cellStyle name="Millares [0] 3 15" xfId="11048" xr:uid="{00000000-0005-0000-0000-000072000000}"/>
    <cellStyle name="Millares [0] 3 15 2" xfId="23513" xr:uid="{4E64D76A-7493-4D00-A053-76260E24E0C6}"/>
    <cellStyle name="Millares [0] 3 16" xfId="12189" xr:uid="{DBA2A152-1783-470D-B877-A2EE7050A8F6}"/>
    <cellStyle name="Millares [0] 3 16 2" xfId="24023" xr:uid="{78998625-7DC6-4F32-87EE-41F183B088BB}"/>
    <cellStyle name="Millares [0] 3 17" xfId="12828" xr:uid="{1B32CBB4-A515-4649-BC76-0F0BAB2ED26C}"/>
    <cellStyle name="Millares [0] 3 18" xfId="24731" xr:uid="{539D866B-9E1B-4FC4-A449-FAA6C6B59B05}"/>
    <cellStyle name="Millares [0] 3 19" xfId="25342" xr:uid="{8A82829D-8746-4A48-8CD4-ACC1ECEDE6DC}"/>
    <cellStyle name="Millares [0] 3 2" xfId="101" xr:uid="{00000000-0005-0000-0000-000075000000}"/>
    <cellStyle name="Millares [0] 3 2 2" xfId="592" xr:uid="{00000000-0005-0000-0000-000011000000}"/>
    <cellStyle name="Millares [0] 3 2 2 10" xfId="8547" xr:uid="{8757F06C-7636-4654-9DCB-9B1B82779A7F}"/>
    <cellStyle name="Millares [0] 3 2 2 10 2" xfId="21018" xr:uid="{0A881954-FD77-498A-9138-2BE5E3E188CD}"/>
    <cellStyle name="Millares [0] 3 2 2 11" xfId="8626" xr:uid="{8757F06C-7636-4654-9DCB-9B1B82779A7F}"/>
    <cellStyle name="Millares [0] 3 2 2 11 2" xfId="21095" xr:uid="{5388AB3A-B0AD-4977-8B49-3E71BFDA7895}"/>
    <cellStyle name="Millares [0] 3 2 2 12" xfId="9013" xr:uid="{00000000-0005-0000-0000-000011000000}"/>
    <cellStyle name="Millares [0] 3 2 2 12 2" xfId="21482" xr:uid="{5D68953B-BAA5-475E-9F16-86FE8435A4AE}"/>
    <cellStyle name="Millares [0] 3 2 2 13" xfId="10926" xr:uid="{00000000-0005-0000-0000-000011000000}"/>
    <cellStyle name="Millares [0] 3 2 2 13 2" xfId="23392" xr:uid="{826F4B24-0C85-4F08-B4D3-011C4E526975}"/>
    <cellStyle name="Millares [0] 3 2 2 14" xfId="11406" xr:uid="{00000000-0005-0000-0000-000011000000}"/>
    <cellStyle name="Millares [0] 3 2 2 14 2" xfId="23871" xr:uid="{B6F2D05A-55BE-40EE-BDA3-EDEEDEABE526}"/>
    <cellStyle name="Millares [0] 3 2 2 15" xfId="12549" xr:uid="{A2AD0BA0-25CE-4C85-B30A-6B268A8E02F7}"/>
    <cellStyle name="Millares [0] 3 2 2 15 2" xfId="24383" xr:uid="{D71A45F3-BC8E-4668-8097-33B8AF789B4B}"/>
    <cellStyle name="Millares [0] 3 2 2 16" xfId="13187" xr:uid="{29CC7281-ABC3-47B0-BFCE-52A9644D7DE5}"/>
    <cellStyle name="Millares [0] 3 2 2 17" xfId="25089" xr:uid="{574EFBA9-B41B-47E8-B965-B4EEF8449B59}"/>
    <cellStyle name="Millares [0] 3 2 2 18" xfId="25764" xr:uid="{6ADA6B12-5232-414F-96B4-44AC76E3500C}"/>
    <cellStyle name="Millares [0] 3 2 2 19" xfId="27201" xr:uid="{55F8178F-20E2-44E9-81E1-BD7F794D1949}"/>
    <cellStyle name="Millares [0] 3 2 2 2" xfId="1671" xr:uid="{00000000-0005-0000-0000-000011000000}"/>
    <cellStyle name="Millares [0] 3 2 2 2 10" xfId="14147" xr:uid="{B751173E-4D61-4CA4-919F-80A6CCF8CC52}"/>
    <cellStyle name="Millares [0] 3 2 2 2 11" xfId="25297" xr:uid="{5F20058A-1950-4EA8-B593-E76851D89B51}"/>
    <cellStyle name="Millares [0] 3 2 2 2 12" xfId="26283" xr:uid="{F279BE47-30D9-447E-9575-F98448ECD98E}"/>
    <cellStyle name="Millares [0] 3 2 2 2 13" xfId="27581" xr:uid="{1443CDFA-FB0F-405F-908A-BA0DAF8ED456}"/>
    <cellStyle name="Millares [0] 3 2 2 2 14" xfId="28416" xr:uid="{665FE996-4174-43A0-ACA0-73A30F3C1388}"/>
    <cellStyle name="Millares [0] 3 2 2 2 15" xfId="29301" xr:uid="{AA1DEC64-EF9E-4C3A-8DC0-874A015F17C4}"/>
    <cellStyle name="Millares [0] 3 2 2 2 16" xfId="32023" xr:uid="{CD4DE107-9FC8-48DE-A50C-6C7CA0A39FE3}"/>
    <cellStyle name="Millares [0] 3 2 2 2 17" xfId="33181" xr:uid="{C4D6AA29-35B7-4C00-B3A8-9F6A98F2EE18}"/>
    <cellStyle name="Millares [0] 3 2 2 2 2" xfId="3595" xr:uid="{00000000-0005-0000-0000-000011000000}"/>
    <cellStyle name="Millares [0] 3 2 2 2 2 2" xfId="16068" xr:uid="{E52F48A1-073A-4948-956C-963AA7B7153E}"/>
    <cellStyle name="Millares [0] 3 2 2 2 3" xfId="5546" xr:uid="{00000000-0005-0000-0000-000011000000}"/>
    <cellStyle name="Millares [0] 3 2 2 2 3 2" xfId="18018" xr:uid="{E3C04C80-37C6-40E4-B225-4726B989877C}"/>
    <cellStyle name="Millares [0] 3 2 2 2 4" xfId="5062" xr:uid="{0491A3BB-95E7-408E-B4F6-A1ECEE80159C}"/>
    <cellStyle name="Millares [0] 3 2 2 2 4 2" xfId="17533" xr:uid="{C16C7E15-68B7-4F39-AAB7-DA7DDDC55AC8}"/>
    <cellStyle name="Millares [0] 3 2 2 2 5" xfId="7476" xr:uid="{00000000-0005-0000-0000-000011000000}"/>
    <cellStyle name="Millares [0] 3 2 2 2 5 2" xfId="19947" xr:uid="{8EE01C4C-2047-4241-AF8E-346094316CA2}"/>
    <cellStyle name="Millares [0] 3 2 2 2 6" xfId="8546" xr:uid="{0491A3BB-95E7-408E-B4F6-A1ECEE80159C}"/>
    <cellStyle name="Millares [0] 3 2 2 2 6 2" xfId="21017" xr:uid="{CCDF30AB-1E04-42EC-8F41-3AF54F15EFCD}"/>
    <cellStyle name="Millares [0] 3 2 2 2 7" xfId="8668" xr:uid="{0491A3BB-95E7-408E-B4F6-A1ECEE80159C}"/>
    <cellStyle name="Millares [0] 3 2 2 2 7 2" xfId="21137" xr:uid="{912DE8BA-0FAB-4361-AA18-EB57ACBD4B7F}"/>
    <cellStyle name="Millares [0] 3 2 2 2 8" xfId="9486" xr:uid="{00000000-0005-0000-0000-000011000000}"/>
    <cellStyle name="Millares [0] 3 2 2 2 8 2" xfId="21955" xr:uid="{671C772B-A0DC-4BAE-863D-85BA28CBB269}"/>
    <cellStyle name="Millares [0] 3 2 2 2 9" xfId="12773" xr:uid="{E77A718B-6D69-4F90-8755-FEBA83820C8A}"/>
    <cellStyle name="Millares [0] 3 2 2 2 9 2" xfId="24606" xr:uid="{938F5DC1-0525-44D0-AF01-8A94F07A6780}"/>
    <cellStyle name="Millares [0] 3 2 2 20" xfId="28152" xr:uid="{046AABA6-05AB-4C7D-9FF9-F65780D16860}"/>
    <cellStyle name="Millares [0] 3 2 2 21" xfId="28888" xr:uid="{F616D946-3B19-49EB-99AE-ECA0E0F055C9}"/>
    <cellStyle name="Millares [0] 3 2 2 22" xfId="31804" xr:uid="{13319645-7256-4575-9EA2-9E85B960CDDD}"/>
    <cellStyle name="Millares [0] 3 2 2 23" xfId="32974" xr:uid="{504482EE-D82F-41DD-8849-24E87EC1B4DA}"/>
    <cellStyle name="Millares [0] 3 2 2 3" xfId="2151" xr:uid="{00000000-0005-0000-0000-000011000000}"/>
    <cellStyle name="Millares [0] 3 2 2 3 10" xfId="27539" xr:uid="{67DF590B-6559-42FE-91D8-E73FC8BB0B43}"/>
    <cellStyle name="Millares [0] 3 2 2 3 11" xfId="28374" xr:uid="{11E63D37-95D6-4CB4-B6C2-A8A581BF2C70}"/>
    <cellStyle name="Millares [0] 3 2 2 3 12" xfId="29259" xr:uid="{C143C30E-CC32-4133-BED0-5713C9FAB33B}"/>
    <cellStyle name="Millares [0] 3 2 2 3 13" xfId="31981" xr:uid="{B7C523AC-452F-4EFD-941F-389A9E8A6519}"/>
    <cellStyle name="Millares [0] 3 2 2 3 14" xfId="33139" xr:uid="{B317AA5C-A36D-44E8-B2B2-8D53CD1AD628}"/>
    <cellStyle name="Millares [0] 3 2 2 3 2" xfId="4075" xr:uid="{00000000-0005-0000-0000-000011000000}"/>
    <cellStyle name="Millares [0] 3 2 2 3 2 2" xfId="16548" xr:uid="{ABEA772E-C288-4079-BE1A-C56AD7EE122D}"/>
    <cellStyle name="Millares [0] 3 2 2 3 3" xfId="6026" xr:uid="{00000000-0005-0000-0000-000011000000}"/>
    <cellStyle name="Millares [0] 3 2 2 3 3 2" xfId="18498" xr:uid="{6071B646-F522-4E97-996D-E0A22042B683}"/>
    <cellStyle name="Millares [0] 3 2 2 3 4" xfId="7956" xr:uid="{00000000-0005-0000-0000-000011000000}"/>
    <cellStyle name="Millares [0] 3 2 2 3 4 2" xfId="20427" xr:uid="{9BF87199-C91A-443A-8840-9B9825327427}"/>
    <cellStyle name="Millares [0] 3 2 2 3 5" xfId="9964" xr:uid="{00000000-0005-0000-0000-000011000000}"/>
    <cellStyle name="Millares [0] 3 2 2 3 5 2" xfId="22433" xr:uid="{532C12F1-9B14-4E68-B2D9-F047852F39AC}"/>
    <cellStyle name="Millares [0] 3 2 2 3 6" xfId="12731" xr:uid="{3974DE5F-94F2-4ED7-98A8-D3DA1732A41B}"/>
    <cellStyle name="Millares [0] 3 2 2 3 6 2" xfId="24564" xr:uid="{EE6B65F5-0605-4CA3-90B5-53E59287FD1B}"/>
    <cellStyle name="Millares [0] 3 2 2 3 7" xfId="14627" xr:uid="{F89A50D3-F274-45E3-BA44-C7CB25E9B3E8}"/>
    <cellStyle name="Millares [0] 3 2 2 3 8" xfId="25255" xr:uid="{5AB808FE-DF20-473A-A0EF-A391BEC861E2}"/>
    <cellStyle name="Millares [0] 3 2 2 3 9" xfId="26241" xr:uid="{9B31EDE8-6C95-41F8-A771-7A8EBDD82B53}"/>
    <cellStyle name="Millares [0] 3 2 2 4" xfId="2634" xr:uid="{00000000-0005-0000-0000-000011000000}"/>
    <cellStyle name="Millares [0] 3 2 2 4 2" xfId="4555" xr:uid="{00000000-0005-0000-0000-000011000000}"/>
    <cellStyle name="Millares [0] 3 2 2 4 2 2" xfId="17028" xr:uid="{8DA748C1-B146-4913-A4D9-48A0EE540073}"/>
    <cellStyle name="Millares [0] 3 2 2 4 3" xfId="6510" xr:uid="{00000000-0005-0000-0000-000011000000}"/>
    <cellStyle name="Millares [0] 3 2 2 4 3 2" xfId="18982" xr:uid="{E8ABAFFC-42FD-4FCF-80DD-D9581F8BDCCB}"/>
    <cellStyle name="Millares [0] 3 2 2 4 4" xfId="8436" xr:uid="{00000000-0005-0000-0000-000011000000}"/>
    <cellStyle name="Millares [0] 3 2 2 4 4 2" xfId="20907" xr:uid="{AE946788-D50D-4A42-B3B3-7C054A1D499F}"/>
    <cellStyle name="Millares [0] 3 2 2 4 5" xfId="10442" xr:uid="{00000000-0005-0000-0000-000011000000}"/>
    <cellStyle name="Millares [0] 3 2 2 4 5 2" xfId="22911" xr:uid="{FF1A8E19-7E07-4DEA-8465-3B948EE668B7}"/>
    <cellStyle name="Millares [0] 3 2 2 4 6" xfId="15107" xr:uid="{53D4FDE1-4675-4E74-8C99-B28930C6F8E1}"/>
    <cellStyle name="Millares [0] 3 2 2 4 7" xfId="29723" xr:uid="{777C3AB0-3674-4337-95D2-138511C25CC6}"/>
    <cellStyle name="Millares [0] 3 2 2 4 8" xfId="32414" xr:uid="{DA63D614-5C19-4706-B8E7-F5119A436260}"/>
    <cellStyle name="Millares [0] 3 2 2 4 9" xfId="33572" xr:uid="{2FBE268B-F412-4ABC-A284-64CAD164EBF4}"/>
    <cellStyle name="Millares [0] 3 2 2 5" xfId="1192" xr:uid="{00000000-0005-0000-0000-000011000000}"/>
    <cellStyle name="Millares [0] 3 2 2 5 2" xfId="13668" xr:uid="{54444A14-240A-4B9A-8319-99210B041151}"/>
    <cellStyle name="Millares [0] 3 2 2 6" xfId="3116" xr:uid="{00000000-0005-0000-0000-000011000000}"/>
    <cellStyle name="Millares [0] 3 2 2 6 2" xfId="15589" xr:uid="{73805760-7007-418F-8DD4-7EF8A15684F3}"/>
    <cellStyle name="Millares [0] 3 2 2 7" xfId="5059" xr:uid="{00000000-0005-0000-0000-000011000000}"/>
    <cellStyle name="Millares [0] 3 2 2 7 2" xfId="17530" xr:uid="{C515B163-2C15-4334-8286-7599EEC5C5CA}"/>
    <cellStyle name="Millares [0] 3 2 2 8" xfId="5093" xr:uid="{8757F06C-7636-4654-9DCB-9B1B82779A7F}"/>
    <cellStyle name="Millares [0] 3 2 2 8 2" xfId="17564" xr:uid="{0AEC2B7B-A8B3-4A18-BC94-86A8FAD85C09}"/>
    <cellStyle name="Millares [0] 3 2 2 9" xfId="6996" xr:uid="{00000000-0005-0000-0000-000011000000}"/>
    <cellStyle name="Millares [0] 3 2 2 9 2" xfId="19467" xr:uid="{AE5C04DE-6314-4BF4-B1C4-1340264BB620}"/>
    <cellStyle name="Millares [0] 3 2 3" xfId="676" xr:uid="{00000000-0005-0000-0000-000032000000}"/>
    <cellStyle name="Millares [0] 3 2 3 10" xfId="10955" xr:uid="{00000000-0005-0000-0000-000032000000}"/>
    <cellStyle name="Millares [0] 3 2 3 10 2" xfId="23421" xr:uid="{86C7F13F-D5F2-4493-9845-150057A8A4F4}"/>
    <cellStyle name="Millares [0] 3 2 3 11" xfId="11435" xr:uid="{00000000-0005-0000-0000-000032000000}"/>
    <cellStyle name="Millares [0] 3 2 3 11 2" xfId="23900" xr:uid="{C3C90464-1C20-4C73-A866-666566478C6D}"/>
    <cellStyle name="Millares [0] 3 2 3 12" xfId="12579" xr:uid="{4DE7FDE3-0F65-4EB3-BA22-FDAAC3FAF67A}"/>
    <cellStyle name="Millares [0] 3 2 3 12 2" xfId="24413" xr:uid="{6A6F70E8-9B3D-4568-BA2F-9565AEC1CCB9}"/>
    <cellStyle name="Millares [0] 3 2 3 13" xfId="13216" xr:uid="{DC8B4788-B831-4FE5-9613-644114B556CF}"/>
    <cellStyle name="Millares [0] 3 2 3 14" xfId="25118" xr:uid="{44CDD1B8-D796-43AD-8F43-C885560ECAE9}"/>
    <cellStyle name="Millares [0] 3 2 3 15" xfId="25814" xr:uid="{95EA7812-166F-4486-A422-348548713F5E}"/>
    <cellStyle name="Millares [0] 3 2 3 16" xfId="27243" xr:uid="{55192AD8-ED8C-43FB-AE75-9A16B54C2FA1}"/>
    <cellStyle name="Millares [0] 3 2 3 17" xfId="28186" xr:uid="{AB606DD6-C989-49FE-BA7B-8786D1197FFE}"/>
    <cellStyle name="Millares [0] 3 2 3 18" xfId="28934" xr:uid="{B73E077B-7A8B-43B3-8FC5-78A3AD69E602}"/>
    <cellStyle name="Millares [0] 3 2 3 19" xfId="31833" xr:uid="{40938EA9-4B85-46C9-979D-279E14D2F9AB}"/>
    <cellStyle name="Millares [0] 3 2 3 2" xfId="1700" xr:uid="{00000000-0005-0000-0000-000032000000}"/>
    <cellStyle name="Millares [0] 3 2 3 2 10" xfId="27547" xr:uid="{FBECD985-CB93-42FF-83E7-E7FE89C0BE72}"/>
    <cellStyle name="Millares [0] 3 2 3 2 11" xfId="28382" xr:uid="{06171C3D-0242-489F-9717-AC5A46630DBA}"/>
    <cellStyle name="Millares [0] 3 2 3 2 12" xfId="29267" xr:uid="{CEFA824C-7189-4758-AF4C-61076647E359}"/>
    <cellStyle name="Millares [0] 3 2 3 2 13" xfId="31989" xr:uid="{49ECDE12-168B-4EF9-81B3-4C521DAE3D3E}"/>
    <cellStyle name="Millares [0] 3 2 3 2 14" xfId="33147" xr:uid="{D732525C-884B-4D96-9A1B-9BE449232532}"/>
    <cellStyle name="Millares [0] 3 2 3 2 2" xfId="3624" xr:uid="{00000000-0005-0000-0000-000032000000}"/>
    <cellStyle name="Millares [0] 3 2 3 2 2 2" xfId="16097" xr:uid="{BE453ADD-A9A0-4EB0-8663-A6F31C332586}"/>
    <cellStyle name="Millares [0] 3 2 3 2 3" xfId="5575" xr:uid="{00000000-0005-0000-0000-000032000000}"/>
    <cellStyle name="Millares [0] 3 2 3 2 3 2" xfId="18047" xr:uid="{FCFF6D1A-3C23-48F8-A983-C1996DD3F470}"/>
    <cellStyle name="Millares [0] 3 2 3 2 4" xfId="7505" xr:uid="{00000000-0005-0000-0000-000032000000}"/>
    <cellStyle name="Millares [0] 3 2 3 2 4 2" xfId="19976" xr:uid="{B00A8E07-821B-48BA-8A37-7FB2FDA4CEB2}"/>
    <cellStyle name="Millares [0] 3 2 3 2 5" xfId="9514" xr:uid="{00000000-0005-0000-0000-000032000000}"/>
    <cellStyle name="Millares [0] 3 2 3 2 5 2" xfId="21983" xr:uid="{13CAC493-DB98-4DF3-BE0C-9BA583AAA2E0}"/>
    <cellStyle name="Millares [0] 3 2 3 2 6" xfId="12739" xr:uid="{FEE13CC1-9093-4434-AFD2-4B2B5953ECEA}"/>
    <cellStyle name="Millares [0] 3 2 3 2 6 2" xfId="24572" xr:uid="{F75AFED4-7B14-403F-9AF2-DC11021432DC}"/>
    <cellStyle name="Millares [0] 3 2 3 2 7" xfId="14176" xr:uid="{880DBDE0-79A5-45C5-B4B9-5891416039EE}"/>
    <cellStyle name="Millares [0] 3 2 3 2 8" xfId="25263" xr:uid="{67B9A82F-10AC-4D17-B7B5-BE54700D57B2}"/>
    <cellStyle name="Millares [0] 3 2 3 2 9" xfId="26249" xr:uid="{31741F44-F3BF-40EC-A053-E0199A9BE547}"/>
    <cellStyle name="Millares [0] 3 2 3 20" xfId="33003" xr:uid="{65E2D603-A866-4E1D-A89F-91A48D154D06}"/>
    <cellStyle name="Millares [0] 3 2 3 3" xfId="2180" xr:uid="{00000000-0005-0000-0000-000032000000}"/>
    <cellStyle name="Millares [0] 3 2 3 3 2" xfId="4104" xr:uid="{00000000-0005-0000-0000-000032000000}"/>
    <cellStyle name="Millares [0] 3 2 3 3 2 2" xfId="16577" xr:uid="{7126E70F-0230-47EB-8197-2037F51CC151}"/>
    <cellStyle name="Millares [0] 3 2 3 3 3" xfId="6055" xr:uid="{00000000-0005-0000-0000-000032000000}"/>
    <cellStyle name="Millares [0] 3 2 3 3 3 2" xfId="18527" xr:uid="{77F2FD68-83FD-4DF7-97BA-ABC8DF0E44FB}"/>
    <cellStyle name="Millares [0] 3 2 3 3 4" xfId="7985" xr:uid="{00000000-0005-0000-0000-000032000000}"/>
    <cellStyle name="Millares [0] 3 2 3 3 4 2" xfId="20456" xr:uid="{641B3149-2D45-4B08-B78F-35029D02DF37}"/>
    <cellStyle name="Millares [0] 3 2 3 3 5" xfId="9992" xr:uid="{00000000-0005-0000-0000-000032000000}"/>
    <cellStyle name="Millares [0] 3 2 3 3 5 2" xfId="22461" xr:uid="{D9515499-311D-4E9A-A5FE-9F032F3CC06D}"/>
    <cellStyle name="Millares [0] 3 2 3 3 6" xfId="14656" xr:uid="{7D43D4CA-EA81-434B-B049-046D6F41688F}"/>
    <cellStyle name="Millares [0] 3 2 3 3 7" xfId="29752" xr:uid="{7E10F8CA-2BE4-48B0-B8DC-636E182C6A65}"/>
    <cellStyle name="Millares [0] 3 2 3 3 8" xfId="32443" xr:uid="{B3DFF257-5CD0-4285-8EB9-E011679CD65F}"/>
    <cellStyle name="Millares [0] 3 2 3 3 9" xfId="33601" xr:uid="{F67E02F7-555E-46BF-A869-60A8458CAF37}"/>
    <cellStyle name="Millares [0] 3 2 3 4" xfId="2663" xr:uid="{00000000-0005-0000-0000-000032000000}"/>
    <cellStyle name="Millares [0] 3 2 3 4 2" xfId="4584" xr:uid="{00000000-0005-0000-0000-000032000000}"/>
    <cellStyle name="Millares [0] 3 2 3 4 2 2" xfId="17057" xr:uid="{E83D5DEA-6F06-42F4-A208-50D48935EC1B}"/>
    <cellStyle name="Millares [0] 3 2 3 4 3" xfId="6539" xr:uid="{00000000-0005-0000-0000-000032000000}"/>
    <cellStyle name="Millares [0] 3 2 3 4 3 2" xfId="19011" xr:uid="{4A0C1140-DA53-4B40-91F3-F0ED1C6EB002}"/>
    <cellStyle name="Millares [0] 3 2 3 4 4" xfId="8465" xr:uid="{00000000-0005-0000-0000-000032000000}"/>
    <cellStyle name="Millares [0] 3 2 3 4 4 2" xfId="20936" xr:uid="{4560BA7E-7122-4082-ACEB-082FCDAFEABC}"/>
    <cellStyle name="Millares [0] 3 2 3 4 5" xfId="10470" xr:uid="{00000000-0005-0000-0000-000032000000}"/>
    <cellStyle name="Millares [0] 3 2 3 4 5 2" xfId="22939" xr:uid="{943CA014-5970-4B1A-8D0E-AACC8BAEBCEA}"/>
    <cellStyle name="Millares [0] 3 2 3 4 6" xfId="15136" xr:uid="{20C328A6-0BC5-4781-826B-6ADEB5E41636}"/>
    <cellStyle name="Millares [0] 3 2 3 5" xfId="1221" xr:uid="{00000000-0005-0000-0000-000032000000}"/>
    <cellStyle name="Millares [0] 3 2 3 5 2" xfId="13697" xr:uid="{24D17030-7CF8-441A-BBE0-611219D65066}"/>
    <cellStyle name="Millares [0] 3 2 3 6" xfId="3145" xr:uid="{00000000-0005-0000-0000-000032000000}"/>
    <cellStyle name="Millares [0] 3 2 3 6 2" xfId="15618" xr:uid="{B6427ED9-8368-4A6A-9CAB-95B50474040E}"/>
    <cellStyle name="Millares [0] 3 2 3 7" xfId="5091" xr:uid="{00000000-0005-0000-0000-000032000000}"/>
    <cellStyle name="Millares [0] 3 2 3 7 2" xfId="17562" xr:uid="{6243C822-45ED-4977-B316-49376C7D3510}"/>
    <cellStyle name="Millares [0] 3 2 3 8" xfId="7026" xr:uid="{00000000-0005-0000-0000-000032000000}"/>
    <cellStyle name="Millares [0] 3 2 3 8 2" xfId="19497" xr:uid="{518D51B9-6595-426A-A739-1314D18751C1}"/>
    <cellStyle name="Millares [0] 3 2 3 9" xfId="8634" xr:uid="{B79A6F1F-8CBF-430F-8BD0-CFF1B9D672C3}"/>
    <cellStyle name="Millares [0] 3 2 3 9 2" xfId="21103" xr:uid="{A864C4EA-1022-450E-AEF0-A816E59C668E}"/>
    <cellStyle name="Millares [0] 3 2 4" xfId="8586" xr:uid="{C96D6BAC-3391-449B-9FA8-57CAE0B415B0}"/>
    <cellStyle name="Millares [0] 3 2 4 2" xfId="11638" xr:uid="{177CC79C-C0B4-4202-B72A-C438472324FA}"/>
    <cellStyle name="Millares [0] 3 2 4 3" xfId="21055" xr:uid="{3FC9D3EF-BA7F-4F3B-A952-72C232459BA4}"/>
    <cellStyle name="Millares [0] 3 2 5" xfId="12697" xr:uid="{2FA22013-4864-4570-A55B-C6F103A7DCF0}"/>
    <cellStyle name="Millares [0] 3 2 5 2" xfId="24530" xr:uid="{1307C66F-9F17-4083-8037-A10821872C90}"/>
    <cellStyle name="Millares [0] 3 2 5 3" xfId="25221" xr:uid="{5F047976-19D7-4789-9967-5F595C596A27}"/>
    <cellStyle name="Millares [0] 3 2 5 4" xfId="26207" xr:uid="{5DC7BD0C-6DE6-4CE3-8183-BAE6287FFA0C}"/>
    <cellStyle name="Millares [0] 3 2 5 5" xfId="27505" xr:uid="{63A68529-81E6-46E2-8D68-786ECE445C46}"/>
    <cellStyle name="Millares [0] 3 2 5 6" xfId="28340" xr:uid="{1803DE2C-1913-40FA-95E9-A6572C3D8B6D}"/>
    <cellStyle name="Millares [0] 3 2 5 7" xfId="29225" xr:uid="{DC944790-489F-4634-BD80-4D178F341E75}"/>
    <cellStyle name="Millares [0] 3 2 5 8" xfId="31947" xr:uid="{F9C69624-55AD-4E76-9C61-8D7ED3BC098D}"/>
    <cellStyle name="Millares [0] 3 2 5 9" xfId="33105" xr:uid="{6AD71ED4-FE7E-4444-AE4E-9952BCBE34FE}"/>
    <cellStyle name="Millares [0] 3 20" xfId="26808" xr:uid="{BFC4ABE3-0905-4501-8659-DB2D71FC61A0}"/>
    <cellStyle name="Millares [0] 3 21" xfId="27780" xr:uid="{1FAF29AE-F463-42CA-B57C-290578E904A8}"/>
    <cellStyle name="Millares [0] 3 22" xfId="28485" xr:uid="{C2965FB0-7C69-47C9-A982-048FBD081C3A}"/>
    <cellStyle name="Millares [0] 3 23" xfId="31445" xr:uid="{BDD56E67-C0B4-4E06-B458-92C9810103C9}"/>
    <cellStyle name="Millares [0] 3 24" xfId="32616" xr:uid="{9D191A0E-1E22-4B82-A661-D2FA488F454B}"/>
    <cellStyle name="Millares [0] 3 3" xfId="130" xr:uid="{00000000-0005-0000-0000-000072000000}"/>
    <cellStyle name="Millares [0] 3 3 10" xfId="6687" xr:uid="{00000000-0005-0000-0000-000072000000}"/>
    <cellStyle name="Millares [0] 3 3 10 2" xfId="19158" xr:uid="{C969E27F-AE8C-48A0-989A-7A66E6A6E21C}"/>
    <cellStyle name="Millares [0] 3 3 11" xfId="8622" xr:uid="{627955D9-7A17-40E0-8546-1C16050ACF88}"/>
    <cellStyle name="Millares [0] 3 3 11 2" xfId="21091" xr:uid="{CF2E813B-64CE-42A7-954D-81DA0CECC946}"/>
    <cellStyle name="Millares [0] 3 3 12" xfId="10620" xr:uid="{00000000-0005-0000-0000-000072000000}"/>
    <cellStyle name="Millares [0] 3 3 12 2" xfId="23086" xr:uid="{986C200C-E540-4010-A202-988049C63933}"/>
    <cellStyle name="Millares [0] 3 3 13" xfId="11100" xr:uid="{00000000-0005-0000-0000-000072000000}"/>
    <cellStyle name="Millares [0] 3 3 13 2" xfId="23565" xr:uid="{D2273FBE-1F9A-4C93-9A03-DFB04F73CE26}"/>
    <cellStyle name="Millares [0] 3 3 14" xfId="12241" xr:uid="{684559E7-82EA-4FFF-AF2A-C78B6B227639}"/>
    <cellStyle name="Millares [0] 3 3 14 2" xfId="24075" xr:uid="{2085297C-818E-4C12-ABF7-79065D130A3D}"/>
    <cellStyle name="Millares [0] 3 3 15" xfId="12880" xr:uid="{94169117-6C67-4AD7-A718-65EB0774E5D8}"/>
    <cellStyle name="Millares [0] 3 3 16" xfId="24783" xr:uid="{1A00A0B9-B59B-453F-8F81-3AFD06F9B4FE}"/>
    <cellStyle name="Millares [0] 3 3 17" xfId="25396" xr:uid="{53295B61-09A4-48E6-87FD-EA276C067585}"/>
    <cellStyle name="Millares [0] 3 3 18" xfId="26863" xr:uid="{608F6E40-9487-44A2-8D82-38050F83A9A6}"/>
    <cellStyle name="Millares [0] 3 3 19" xfId="27832" xr:uid="{CA07C941-8577-4521-B691-0B2FA7FD9AE3}"/>
    <cellStyle name="Millares [0] 3 3 2" xfId="347" xr:uid="{00000000-0005-0000-0000-000072000000}"/>
    <cellStyle name="Millares [0] 3 3 2 10" xfId="10798" xr:uid="{00000000-0005-0000-0000-000072000000}"/>
    <cellStyle name="Millares [0] 3 3 2 10 2" xfId="23264" xr:uid="{A7D7FD0A-918E-4443-A815-59D6C13E51F3}"/>
    <cellStyle name="Millares [0] 3 3 2 11" xfId="11278" xr:uid="{00000000-0005-0000-0000-000072000000}"/>
    <cellStyle name="Millares [0] 3 3 2 11 2" xfId="23743" xr:uid="{DADAA52B-7460-48FF-9D89-D809A3FBB4F3}"/>
    <cellStyle name="Millares [0] 3 3 2 12" xfId="12419" xr:uid="{6DF1F47A-6FD3-495D-ACB2-4963DA6C2BE3}"/>
    <cellStyle name="Millares [0] 3 3 2 12 2" xfId="24253" xr:uid="{895684C7-60BF-4301-B172-C247008845E0}"/>
    <cellStyle name="Millares [0] 3 3 2 13" xfId="13058" xr:uid="{1AB6A3F2-EDF1-4CF0-9FDF-BECED9E9F575}"/>
    <cellStyle name="Millares [0] 3 3 2 14" xfId="24961" xr:uid="{BA1D3D45-708A-49B0-B1D5-504D5B60E9BA}"/>
    <cellStyle name="Millares [0] 3 3 2 15" xfId="25589" xr:uid="{82014251-13B1-438D-A126-B46E63E8E216}"/>
    <cellStyle name="Millares [0] 3 3 2 16" xfId="27052" xr:uid="{A463FCCB-AB5C-40CC-800A-2287F6C47B90}"/>
    <cellStyle name="Millares [0] 3 3 2 17" xfId="28011" xr:uid="{A82F4057-CE6C-4478-926C-DF04E5C4EC31}"/>
    <cellStyle name="Millares [0] 3 3 2 18" xfId="28731" xr:uid="{D72CD149-82BF-4783-872F-55C2919C83E9}"/>
    <cellStyle name="Millares [0] 3 3 2 19" xfId="31675" xr:uid="{A0F2AF9F-5134-419D-B4DD-EF259285A969}"/>
    <cellStyle name="Millares [0] 3 3 2 2" xfId="1543" xr:uid="{00000000-0005-0000-0000-000072000000}"/>
    <cellStyle name="Millares [0] 3 3 2 2 10" xfId="27577" xr:uid="{E0EAC769-FEC0-4FA8-9F6E-1069D0D7BD75}"/>
    <cellStyle name="Millares [0] 3 3 2 2 11" xfId="28412" xr:uid="{27B6EF57-43DA-48F8-A063-28AA979DF27A}"/>
    <cellStyle name="Millares [0] 3 3 2 2 12" xfId="29297" xr:uid="{73A20A7A-6B64-4472-8B15-B737FF39B774}"/>
    <cellStyle name="Millares [0] 3 3 2 2 13" xfId="32019" xr:uid="{3E691328-2849-4F85-BA9E-1DE07AD4F7A9}"/>
    <cellStyle name="Millares [0] 3 3 2 2 14" xfId="33177" xr:uid="{BB9C0502-9489-4995-BC3B-0083471A0103}"/>
    <cellStyle name="Millares [0] 3 3 2 2 2" xfId="3467" xr:uid="{00000000-0005-0000-0000-000072000000}"/>
    <cellStyle name="Millares [0] 3 3 2 2 2 2" xfId="15940" xr:uid="{B43F4DB6-03D6-4CC5-A65A-2D0C77BD440B}"/>
    <cellStyle name="Millares [0] 3 3 2 2 3" xfId="5418" xr:uid="{00000000-0005-0000-0000-000072000000}"/>
    <cellStyle name="Millares [0] 3 3 2 2 3 2" xfId="17890" xr:uid="{71C7AB91-9318-4B6A-ACED-9FB134A40A2B}"/>
    <cellStyle name="Millares [0] 3 3 2 2 4" xfId="7348" xr:uid="{00000000-0005-0000-0000-000072000000}"/>
    <cellStyle name="Millares [0] 3 3 2 2 4 2" xfId="19819" xr:uid="{6AF7AAE4-CDA9-4970-9885-BF9BCA1950A7}"/>
    <cellStyle name="Millares [0] 3 3 2 2 5" xfId="9358" xr:uid="{00000000-0005-0000-0000-000072000000}"/>
    <cellStyle name="Millares [0] 3 3 2 2 5 2" xfId="21827" xr:uid="{45D0456E-C1A3-4095-A2F3-5DEC0FA83F72}"/>
    <cellStyle name="Millares [0] 3 3 2 2 6" xfId="12769" xr:uid="{7455CFDC-7806-4300-9E70-DA66AFFC7F77}"/>
    <cellStyle name="Millares [0] 3 3 2 2 6 2" xfId="24602" xr:uid="{F11CA233-AAEB-42F9-8630-63E832ECEDD8}"/>
    <cellStyle name="Millares [0] 3 3 2 2 7" xfId="14019" xr:uid="{164487B8-DB92-4242-B20D-2C47AAEEED44}"/>
    <cellStyle name="Millares [0] 3 3 2 2 8" xfId="25293" xr:uid="{4B28EEF7-1566-4399-8816-0A633650A399}"/>
    <cellStyle name="Millares [0] 3 3 2 2 9" xfId="26279" xr:uid="{9428973F-C58B-46FE-88FB-8B119A30989A}"/>
    <cellStyle name="Millares [0] 3 3 2 20" xfId="32846" xr:uid="{D8BD2205-1CEF-4F1C-8169-5CFA0E5388F0}"/>
    <cellStyle name="Millares [0] 3 3 2 3" xfId="2023" xr:uid="{00000000-0005-0000-0000-000072000000}"/>
    <cellStyle name="Millares [0] 3 3 2 3 2" xfId="3947" xr:uid="{00000000-0005-0000-0000-000072000000}"/>
    <cellStyle name="Millares [0] 3 3 2 3 2 2" xfId="16420" xr:uid="{1C3DDDC4-8D21-4145-84EF-EA55D9CF62C2}"/>
    <cellStyle name="Millares [0] 3 3 2 3 3" xfId="5898" xr:uid="{00000000-0005-0000-0000-000072000000}"/>
    <cellStyle name="Millares [0] 3 3 2 3 3 2" xfId="18370" xr:uid="{6BB29D54-3351-4802-80D9-A67269E8787F}"/>
    <cellStyle name="Millares [0] 3 3 2 3 4" xfId="7828" xr:uid="{00000000-0005-0000-0000-000072000000}"/>
    <cellStyle name="Millares [0] 3 3 2 3 4 2" xfId="20299" xr:uid="{8FFCDDA2-3939-4236-9429-6894610787C2}"/>
    <cellStyle name="Millares [0] 3 3 2 3 5" xfId="9836" xr:uid="{00000000-0005-0000-0000-000072000000}"/>
    <cellStyle name="Millares [0] 3 3 2 3 5 2" xfId="22305" xr:uid="{D012BB80-57CE-41EC-85F4-6C9E3A9B94D9}"/>
    <cellStyle name="Millares [0] 3 3 2 3 6" xfId="14499" xr:uid="{ED2B5C78-E478-4A17-B741-0E9A8A6C34F2}"/>
    <cellStyle name="Millares [0] 3 3 2 3 7" xfId="29566" xr:uid="{FEC7C21F-EDE3-414E-AB1D-E9803E1CA2F3}"/>
    <cellStyle name="Millares [0] 3 3 2 3 8" xfId="32285" xr:uid="{8A66F24E-EDB5-48B1-BDFF-847D70F63969}"/>
    <cellStyle name="Millares [0] 3 3 2 3 9" xfId="33443" xr:uid="{FF0FE055-CB78-48ED-852D-5AEF663248F7}"/>
    <cellStyle name="Millares [0] 3 3 2 4" xfId="2505" xr:uid="{00000000-0005-0000-0000-000072000000}"/>
    <cellStyle name="Millares [0] 3 3 2 4 2" xfId="4426" xr:uid="{00000000-0005-0000-0000-000072000000}"/>
    <cellStyle name="Millares [0] 3 3 2 4 2 2" xfId="16899" xr:uid="{5096990F-3585-44A9-BA98-1DAF0776FBC4}"/>
    <cellStyle name="Millares [0] 3 3 2 4 3" xfId="6381" xr:uid="{00000000-0005-0000-0000-000072000000}"/>
    <cellStyle name="Millares [0] 3 3 2 4 3 2" xfId="18853" xr:uid="{74F1CB46-C696-47A3-960B-12689A53BD05}"/>
    <cellStyle name="Millares [0] 3 3 2 4 4" xfId="8307" xr:uid="{00000000-0005-0000-0000-000072000000}"/>
    <cellStyle name="Millares [0] 3 3 2 4 4 2" xfId="20778" xr:uid="{3D1E316F-9376-42FA-B714-1C1C71FDF342}"/>
    <cellStyle name="Millares [0] 3 3 2 4 5" xfId="10313" xr:uid="{00000000-0005-0000-0000-000072000000}"/>
    <cellStyle name="Millares [0] 3 3 2 4 5 2" xfId="22782" xr:uid="{576CBEA4-0160-4715-A5D7-5E45D4F8A2A3}"/>
    <cellStyle name="Millares [0] 3 3 2 4 6" xfId="14978" xr:uid="{B8D2B532-804C-4BF4-82C4-21E07F21C4E9}"/>
    <cellStyle name="Millares [0] 3 3 2 5" xfId="1063" xr:uid="{00000000-0005-0000-0000-000072000000}"/>
    <cellStyle name="Millares [0] 3 3 2 5 2" xfId="13539" xr:uid="{626048E0-AAFC-4E37-83F5-B828DDE7AAE1}"/>
    <cellStyle name="Millares [0] 3 3 2 6" xfId="2987" xr:uid="{00000000-0005-0000-0000-000072000000}"/>
    <cellStyle name="Millares [0] 3 3 2 6 2" xfId="15460" xr:uid="{B21D4D8E-A753-4A87-B813-22011F3104C0}"/>
    <cellStyle name="Millares [0] 3 3 2 7" xfId="4925" xr:uid="{00000000-0005-0000-0000-000072000000}"/>
    <cellStyle name="Millares [0] 3 3 2 7 2" xfId="17397" xr:uid="{AFE2A1B1-923A-4202-8E59-CD4CC81F4EAE}"/>
    <cellStyle name="Millares [0] 3 3 2 8" xfId="6865" xr:uid="{00000000-0005-0000-0000-000072000000}"/>
    <cellStyle name="Millares [0] 3 3 2 8 2" xfId="19336" xr:uid="{9BC2CDAB-9143-4554-B25B-D379D7C613DE}"/>
    <cellStyle name="Millares [0] 3 3 2 9" xfId="8664" xr:uid="{C954C0E0-42AB-4630-9927-5A1DE131B2B4}"/>
    <cellStyle name="Millares [0] 3 3 2 9 2" xfId="21133" xr:uid="{DA72CE54-8948-44F6-ACFF-D7716D65D00F}"/>
    <cellStyle name="Millares [0] 3 3 20" xfId="28540" xr:uid="{1EE90349-6B05-44B8-9F5E-74133C32ED19}"/>
    <cellStyle name="Millares [0] 3 3 21" xfId="31497" xr:uid="{456D8087-7282-42EF-8A7D-909B1C6D07CB}"/>
    <cellStyle name="Millares [0] 3 3 22" xfId="32668" xr:uid="{3C98D5B6-523C-4BB9-B552-018E41E730AC}"/>
    <cellStyle name="Millares [0] 3 3 3" xfId="746" xr:uid="{955E15BA-42A1-4A51-99DE-C7F51FF0273E}"/>
    <cellStyle name="Millares [0] 3 3 4" xfId="1365" xr:uid="{00000000-0005-0000-0000-000072000000}"/>
    <cellStyle name="Millares [0] 3 3 4 2" xfId="3289" xr:uid="{00000000-0005-0000-0000-000072000000}"/>
    <cellStyle name="Millares [0] 3 3 4 2 2" xfId="15762" xr:uid="{09A08419-A4DF-42EA-B51C-4E4D55AFEE41}"/>
    <cellStyle name="Millares [0] 3 3 4 3" xfId="5241" xr:uid="{00000000-0005-0000-0000-000072000000}"/>
    <cellStyle name="Millares [0] 3 3 4 3 2" xfId="17712" xr:uid="{E73CD980-5C40-4025-9168-6EC27FE3D3E2}"/>
    <cellStyle name="Millares [0] 3 3 4 4" xfId="7170" xr:uid="{00000000-0005-0000-0000-000072000000}"/>
    <cellStyle name="Millares [0] 3 3 4 4 2" xfId="19641" xr:uid="{3AE05E16-018A-4E37-BF90-0BE8541AB792}"/>
    <cellStyle name="Millares [0] 3 3 4 5" xfId="9180" xr:uid="{00000000-0005-0000-0000-000072000000}"/>
    <cellStyle name="Millares [0] 3 3 4 5 2" xfId="21649" xr:uid="{394A241C-DC20-4B7E-8E00-57121CE935D3}"/>
    <cellStyle name="Millares [0] 3 3 4 6" xfId="11649" xr:uid="{1FE64268-1086-487E-955B-305B7C82889F}"/>
    <cellStyle name="Millares [0] 3 3 4 7" xfId="13841" xr:uid="{00316C70-0F43-4901-92C9-200E0F35E813}"/>
    <cellStyle name="Millares [0] 3 3 5" xfId="1845" xr:uid="{00000000-0005-0000-0000-000072000000}"/>
    <cellStyle name="Millares [0] 3 3 5 10" xfId="27535" xr:uid="{2D0634B9-162F-43DF-BA40-85E2830C1167}"/>
    <cellStyle name="Millares [0] 3 3 5 11" xfId="28370" xr:uid="{E656A4CF-5099-4054-939A-3947D97F9697}"/>
    <cellStyle name="Millares [0] 3 3 5 12" xfId="29255" xr:uid="{4B24017B-0A1C-4D50-A7AC-AF5C3A49C0EB}"/>
    <cellStyle name="Millares [0] 3 3 5 13" xfId="31977" xr:uid="{2E9E379A-2E60-4040-A1BF-7A3149F3D67F}"/>
    <cellStyle name="Millares [0] 3 3 5 14" xfId="33135" xr:uid="{872146AF-C738-4AC9-B4C6-7646DCB3EC31}"/>
    <cellStyle name="Millares [0] 3 3 5 2" xfId="3769" xr:uid="{00000000-0005-0000-0000-000072000000}"/>
    <cellStyle name="Millares [0] 3 3 5 2 2" xfId="16242" xr:uid="{2D8C208C-00C2-4998-B2EA-DAD676E6D674}"/>
    <cellStyle name="Millares [0] 3 3 5 3" xfId="5720" xr:uid="{00000000-0005-0000-0000-000072000000}"/>
    <cellStyle name="Millares [0] 3 3 5 3 2" xfId="18192" xr:uid="{EC8352FE-E3A1-47C0-A3B5-783089AF4214}"/>
    <cellStyle name="Millares [0] 3 3 5 4" xfId="7650" xr:uid="{00000000-0005-0000-0000-000072000000}"/>
    <cellStyle name="Millares [0] 3 3 5 4 2" xfId="20121" xr:uid="{96BE61C7-6509-4827-8E03-21D5D0714B92}"/>
    <cellStyle name="Millares [0] 3 3 5 5" xfId="9658" xr:uid="{00000000-0005-0000-0000-000072000000}"/>
    <cellStyle name="Millares [0] 3 3 5 5 2" xfId="22127" xr:uid="{1CC42B3C-689A-42E2-B64C-774BE350EFF3}"/>
    <cellStyle name="Millares [0] 3 3 5 6" xfId="12727" xr:uid="{92616D79-92B7-48CA-A722-E2CE46F54C56}"/>
    <cellStyle name="Millares [0] 3 3 5 6 2" xfId="24560" xr:uid="{BE1404CF-D1BA-48CA-84F0-3E482CBA6E59}"/>
    <cellStyle name="Millares [0] 3 3 5 7" xfId="14321" xr:uid="{2F39E46C-66A9-46CD-9199-0409213EEB3A}"/>
    <cellStyle name="Millares [0] 3 3 5 8" xfId="25251" xr:uid="{023834DB-E8BA-4687-8CDE-3EA46FBC38C0}"/>
    <cellStyle name="Millares [0] 3 3 5 9" xfId="26237" xr:uid="{1D1D1FD0-0D19-4607-B4CF-C9B25FDD42F7}"/>
    <cellStyle name="Millares [0] 3 3 6" xfId="2327" xr:uid="{00000000-0005-0000-0000-000072000000}"/>
    <cellStyle name="Millares [0] 3 3 6 2" xfId="4248" xr:uid="{00000000-0005-0000-0000-000072000000}"/>
    <cellStyle name="Millares [0] 3 3 6 2 2" xfId="16721" xr:uid="{E0311047-8ABF-4B7A-AF63-152E3057339F}"/>
    <cellStyle name="Millares [0] 3 3 6 3" xfId="6203" xr:uid="{00000000-0005-0000-0000-000072000000}"/>
    <cellStyle name="Millares [0] 3 3 6 3 2" xfId="18675" xr:uid="{FF5B7AE7-5788-47D2-98B9-436A80E0C34D}"/>
    <cellStyle name="Millares [0] 3 3 6 4" xfId="8129" xr:uid="{00000000-0005-0000-0000-000072000000}"/>
    <cellStyle name="Millares [0] 3 3 6 4 2" xfId="20600" xr:uid="{C98CB318-64FE-4986-AF43-18158E55C4BA}"/>
    <cellStyle name="Millares [0] 3 3 6 5" xfId="10135" xr:uid="{00000000-0005-0000-0000-000072000000}"/>
    <cellStyle name="Millares [0] 3 3 6 5 2" xfId="22604" xr:uid="{9124333D-221D-4A94-BB7B-45F948612178}"/>
    <cellStyle name="Millares [0] 3 3 6 6" xfId="14800" xr:uid="{4D850C56-1556-4814-9074-4D7AB47F8C11}"/>
    <cellStyle name="Millares [0] 3 3 6 7" xfId="29388" xr:uid="{5CA9516C-F76F-4AAF-8F9A-373FFDDE0EC0}"/>
    <cellStyle name="Millares [0] 3 3 6 8" xfId="32107" xr:uid="{CF76D346-FA59-4AFC-B932-B4D193EF2C4C}"/>
    <cellStyle name="Millares [0] 3 3 6 9" xfId="33265" xr:uid="{379190FB-5E21-4342-B56C-48B6C8B93C79}"/>
    <cellStyle name="Millares [0] 3 3 7" xfId="885" xr:uid="{00000000-0005-0000-0000-000072000000}"/>
    <cellStyle name="Millares [0] 3 3 7 2" xfId="13361" xr:uid="{D4852959-DFA4-47EE-BFBB-A210BF8ABA95}"/>
    <cellStyle name="Millares [0] 3 3 8" xfId="2809" xr:uid="{00000000-0005-0000-0000-000072000000}"/>
    <cellStyle name="Millares [0] 3 3 8 2" xfId="15282" xr:uid="{EE6DD39E-49DC-4E0A-88F9-02D3E857530B}"/>
    <cellStyle name="Millares [0] 3 3 9" xfId="4742" xr:uid="{00000000-0005-0000-0000-000072000000}"/>
    <cellStyle name="Millares [0] 3 3 9 2" xfId="17214" xr:uid="{03E5B66C-4C51-4680-9D6B-43C0D9F37162}"/>
    <cellStyle name="Millares [0] 3 4" xfId="295" xr:uid="{00000000-0005-0000-0000-000072000000}"/>
    <cellStyle name="Millares [0] 3 4 10" xfId="10746" xr:uid="{00000000-0005-0000-0000-000072000000}"/>
    <cellStyle name="Millares [0] 3 4 10 2" xfId="23212" xr:uid="{9E68C410-437C-4B38-9FA5-585620E6725C}"/>
    <cellStyle name="Millares [0] 3 4 11" xfId="11226" xr:uid="{00000000-0005-0000-0000-000072000000}"/>
    <cellStyle name="Millares [0] 3 4 11 2" xfId="23691" xr:uid="{E3939E6D-508D-4400-A5B5-EBB31CFE094C}"/>
    <cellStyle name="Millares [0] 3 4 12" xfId="12367" xr:uid="{6D6C137F-7D18-4265-A87F-868D6DD8A165}"/>
    <cellStyle name="Millares [0] 3 4 12 2" xfId="24201" xr:uid="{66319F95-0702-4E10-8412-BB6CA23ACE5C}"/>
    <cellStyle name="Millares [0] 3 4 13" xfId="13006" xr:uid="{35920321-BEB9-4664-BFBF-62162F2E6788}"/>
    <cellStyle name="Millares [0] 3 4 14" xfId="24909" xr:uid="{D7345B97-553F-4F51-96AF-85FB20C3D5A4}"/>
    <cellStyle name="Millares [0] 3 4 15" xfId="25537" xr:uid="{2C194511-B4DB-4055-837C-F060772DC683}"/>
    <cellStyle name="Millares [0] 3 4 16" xfId="27000" xr:uid="{BFC07057-3BCA-47CF-BFAD-279B2511C64B}"/>
    <cellStyle name="Millares [0] 3 4 17" xfId="27959" xr:uid="{B694E084-6A3E-49F6-BA5F-A4BA8601EB4E}"/>
    <cellStyle name="Millares [0] 3 4 18" xfId="28679" xr:uid="{D940B699-2523-48E3-A89B-661BBFA6B3BB}"/>
    <cellStyle name="Millares [0] 3 4 19" xfId="31623" xr:uid="{06758A61-97C3-45B0-B28F-3A1F2F17607A}"/>
    <cellStyle name="Millares [0] 3 4 2" xfId="1491" xr:uid="{00000000-0005-0000-0000-000072000000}"/>
    <cellStyle name="Millares [0] 3 4 2 10" xfId="27543" xr:uid="{B994F016-20D2-4A21-86B4-D2F1C4AEE2BB}"/>
    <cellStyle name="Millares [0] 3 4 2 11" xfId="28378" xr:uid="{0689B296-E900-454A-839B-C1C81DE1C5B5}"/>
    <cellStyle name="Millares [0] 3 4 2 12" xfId="29263" xr:uid="{626C99FF-7A1F-4D97-88FB-A99DA83F9FAF}"/>
    <cellStyle name="Millares [0] 3 4 2 13" xfId="31985" xr:uid="{A9D2A8F3-12E8-4C8F-8103-FF9A0CA4418F}"/>
    <cellStyle name="Millares [0] 3 4 2 14" xfId="33143" xr:uid="{A258CD83-C324-41F6-9C23-9735551005D7}"/>
    <cellStyle name="Millares [0] 3 4 2 2" xfId="3415" xr:uid="{00000000-0005-0000-0000-000072000000}"/>
    <cellStyle name="Millares [0] 3 4 2 2 2" xfId="15888" xr:uid="{E98CAF78-10C1-4C79-95FE-6F0404EA836D}"/>
    <cellStyle name="Millares [0] 3 4 2 3" xfId="5366" xr:uid="{00000000-0005-0000-0000-000072000000}"/>
    <cellStyle name="Millares [0] 3 4 2 3 2" xfId="17838" xr:uid="{D0C5057F-5713-4FD8-AD21-87421BB98F7A}"/>
    <cellStyle name="Millares [0] 3 4 2 4" xfId="7296" xr:uid="{00000000-0005-0000-0000-000072000000}"/>
    <cellStyle name="Millares [0] 3 4 2 4 2" xfId="19767" xr:uid="{7F0F5717-9987-4D3F-AAEF-39FE618186F5}"/>
    <cellStyle name="Millares [0] 3 4 2 5" xfId="9306" xr:uid="{00000000-0005-0000-0000-000072000000}"/>
    <cellStyle name="Millares [0] 3 4 2 5 2" xfId="21775" xr:uid="{A0BF0868-3716-436B-B325-877CFB3937AE}"/>
    <cellStyle name="Millares [0] 3 4 2 6" xfId="12735" xr:uid="{96AD6E75-CAD5-466E-9D74-CA06D022E452}"/>
    <cellStyle name="Millares [0] 3 4 2 6 2" xfId="24568" xr:uid="{DEA6F198-C9C4-4726-992D-70880B3A2718}"/>
    <cellStyle name="Millares [0] 3 4 2 7" xfId="13967" xr:uid="{C3699722-AACC-447E-8016-BADABA4F81A2}"/>
    <cellStyle name="Millares [0] 3 4 2 8" xfId="25259" xr:uid="{5B7F3A8E-F4BB-4215-B88E-7664EA9CB6A8}"/>
    <cellStyle name="Millares [0] 3 4 2 9" xfId="26245" xr:uid="{3109EC98-1647-4EC2-8B2E-63E130B12DBF}"/>
    <cellStyle name="Millares [0] 3 4 20" xfId="32794" xr:uid="{989062A4-7BED-41FB-BCAE-BB6F3E53868D}"/>
    <cellStyle name="Millares [0] 3 4 3" xfId="1971" xr:uid="{00000000-0005-0000-0000-000072000000}"/>
    <cellStyle name="Millares [0] 3 4 3 2" xfId="3895" xr:uid="{00000000-0005-0000-0000-000072000000}"/>
    <cellStyle name="Millares [0] 3 4 3 2 2" xfId="16368" xr:uid="{DCFB7842-9316-450C-93B5-EDE8E4E08425}"/>
    <cellStyle name="Millares [0] 3 4 3 3" xfId="5846" xr:uid="{00000000-0005-0000-0000-000072000000}"/>
    <cellStyle name="Millares [0] 3 4 3 3 2" xfId="18318" xr:uid="{FC9357A3-D1CF-428F-95BD-652A57909EC1}"/>
    <cellStyle name="Millares [0] 3 4 3 4" xfId="7776" xr:uid="{00000000-0005-0000-0000-000072000000}"/>
    <cellStyle name="Millares [0] 3 4 3 4 2" xfId="20247" xr:uid="{BEE9BC87-C599-4275-924E-A8BD59B820EE}"/>
    <cellStyle name="Millares [0] 3 4 3 5" xfId="9784" xr:uid="{00000000-0005-0000-0000-000072000000}"/>
    <cellStyle name="Millares [0] 3 4 3 5 2" xfId="22253" xr:uid="{2D8AB53C-39A8-4393-86CC-8B8697CF2557}"/>
    <cellStyle name="Millares [0] 3 4 3 6" xfId="14447" xr:uid="{2E702CC6-8E33-4232-A134-498FBEBECAA8}"/>
    <cellStyle name="Millares [0] 3 4 3 7" xfId="29514" xr:uid="{E8DE208B-9A4E-4A2C-8F20-EC14D673F8AD}"/>
    <cellStyle name="Millares [0] 3 4 3 8" xfId="32233" xr:uid="{02F0700C-D5F0-4D7E-BAB9-81887EAE09C3}"/>
    <cellStyle name="Millares [0] 3 4 3 9" xfId="33391" xr:uid="{B45B6EE5-777E-4078-967D-354BCF6AA55D}"/>
    <cellStyle name="Millares [0] 3 4 4" xfId="2453" xr:uid="{00000000-0005-0000-0000-000072000000}"/>
    <cellStyle name="Millares [0] 3 4 4 2" xfId="4374" xr:uid="{00000000-0005-0000-0000-000072000000}"/>
    <cellStyle name="Millares [0] 3 4 4 2 2" xfId="16847" xr:uid="{AF3DD580-3591-4976-AFFD-D021A607E746}"/>
    <cellStyle name="Millares [0] 3 4 4 3" xfId="6329" xr:uid="{00000000-0005-0000-0000-000072000000}"/>
    <cellStyle name="Millares [0] 3 4 4 3 2" xfId="18801" xr:uid="{D6A22435-34C8-4C42-BCB6-E81E82E10B44}"/>
    <cellStyle name="Millares [0] 3 4 4 4" xfId="8255" xr:uid="{00000000-0005-0000-0000-000072000000}"/>
    <cellStyle name="Millares [0] 3 4 4 4 2" xfId="20726" xr:uid="{17E9FBE9-BCFC-4977-B857-4B9A11915753}"/>
    <cellStyle name="Millares [0] 3 4 4 5" xfId="10261" xr:uid="{00000000-0005-0000-0000-000072000000}"/>
    <cellStyle name="Millares [0] 3 4 4 5 2" xfId="22730" xr:uid="{D8A45F20-2FFF-48E2-AC29-68B7E0FD2709}"/>
    <cellStyle name="Millares [0] 3 4 4 6" xfId="14926" xr:uid="{2A315DA9-C11E-42ED-A2B4-844E47E42D96}"/>
    <cellStyle name="Millares [0] 3 4 5" xfId="1011" xr:uid="{00000000-0005-0000-0000-000072000000}"/>
    <cellStyle name="Millares [0] 3 4 5 2" xfId="13487" xr:uid="{BA42ED27-D7FD-4868-9CC8-25CDC24D2845}"/>
    <cellStyle name="Millares [0] 3 4 6" xfId="2935" xr:uid="{00000000-0005-0000-0000-000072000000}"/>
    <cellStyle name="Millares [0] 3 4 6 2" xfId="15408" xr:uid="{F6C64ECD-9602-41AF-9A8D-5D9DDDD5B937}"/>
    <cellStyle name="Millares [0] 3 4 7" xfId="4873" xr:uid="{00000000-0005-0000-0000-000072000000}"/>
    <cellStyle name="Millares [0] 3 4 7 2" xfId="17345" xr:uid="{33CD8F45-740C-4098-94A4-14F7F79DCD53}"/>
    <cellStyle name="Millares [0] 3 4 8" xfId="6813" xr:uid="{00000000-0005-0000-0000-000072000000}"/>
    <cellStyle name="Millares [0] 3 4 8 2" xfId="19284" xr:uid="{EF6E323F-E900-4EE2-ABCD-45CCE9E9E7B8}"/>
    <cellStyle name="Millares [0] 3 4 9" xfId="8630" xr:uid="{8CC7922E-86C9-45E3-AC16-3D08C10A1DCF}"/>
    <cellStyle name="Millares [0] 3 4 9 2" xfId="21099" xr:uid="{3525BCF8-4FE8-43AC-AFB4-0A20B2AC5EAF}"/>
    <cellStyle name="Millares [0] 3 5" xfId="567" xr:uid="{00000000-0005-0000-0000-000010000000}"/>
    <cellStyle name="Millares [0] 3 5 2" xfId="4665" xr:uid="{8770D3BA-F27A-4E79-9CC5-6CC71F2C5CC1}"/>
    <cellStyle name="Millares [0] 3 5 2 10" xfId="33185" xr:uid="{2F522426-BDDC-47A2-BA0E-43EC58B265CB}"/>
    <cellStyle name="Millares [0] 3 5 2 2" xfId="12777" xr:uid="{B43A9473-6625-48A4-86BF-EAE481CAABB2}"/>
    <cellStyle name="Millares [0] 3 5 2 2 2" xfId="24610" xr:uid="{E640BDFC-8610-428D-9ED2-D8A930092C63}"/>
    <cellStyle name="Millares [0] 3 5 2 3" xfId="17137" xr:uid="{3410E770-D7B4-45A7-BA15-6C7EE37BC88E}"/>
    <cellStyle name="Millares [0] 3 5 2 4" xfId="25301" xr:uid="{25D71DB2-E4AD-4A3A-A674-8837B52A5910}"/>
    <cellStyle name="Millares [0] 3 5 2 5" xfId="26287" xr:uid="{730F6DDC-14FD-4101-8FB3-940AB815347D}"/>
    <cellStyle name="Millares [0] 3 5 2 6" xfId="27585" xr:uid="{BDD5FF78-D3E9-4BBD-8761-9A5CA04F2AC4}"/>
    <cellStyle name="Millares [0] 3 5 2 7" xfId="28420" xr:uid="{C015F9C3-675B-435D-B97B-85F4ABB4B19D}"/>
    <cellStyle name="Millares [0] 3 5 2 8" xfId="29305" xr:uid="{333E1229-411D-4580-A664-9CE5F48B03BB}"/>
    <cellStyle name="Millares [0] 3 5 2 9" xfId="32027" xr:uid="{705461B8-E81F-4B6B-9D9A-F79C126313E2}"/>
    <cellStyle name="Millares [0] 3 5 3" xfId="8555" xr:uid="{8770D3BA-F27A-4E79-9CC5-6CC71F2C5CC1}"/>
    <cellStyle name="Millares [0] 3 5 3 2" xfId="21026" xr:uid="{BC613A39-6BA8-4FE7-AA6F-5FF9AC7A4BAB}"/>
    <cellStyle name="Millares [0] 3 5 4" xfId="8672" xr:uid="{8770D3BA-F27A-4E79-9CC5-6CC71F2C5CC1}"/>
    <cellStyle name="Millares [0] 3 5 4 2" xfId="21141" xr:uid="{21EA95C9-F62D-4F78-9F01-BCF195DD09F6}"/>
    <cellStyle name="Millares [0] 3 6" xfId="1313" xr:uid="{00000000-0005-0000-0000-000072000000}"/>
    <cellStyle name="Millares [0] 3 6 2" xfId="3237" xr:uid="{00000000-0005-0000-0000-000072000000}"/>
    <cellStyle name="Millares [0] 3 6 2 2" xfId="15710" xr:uid="{3E0BC953-DA24-449E-86C9-BD1D7B68B0BA}"/>
    <cellStyle name="Millares [0] 3 6 3" xfId="5189" xr:uid="{00000000-0005-0000-0000-000072000000}"/>
    <cellStyle name="Millares [0] 3 6 3 2" xfId="17660" xr:uid="{8634C389-AFF9-4A99-B988-3C061262F5F1}"/>
    <cellStyle name="Millares [0] 3 6 4" xfId="7118" xr:uid="{00000000-0005-0000-0000-000072000000}"/>
    <cellStyle name="Millares [0] 3 6 4 2" xfId="19589" xr:uid="{E7E726E7-F293-485B-8E5B-D3F11AF18957}"/>
    <cellStyle name="Millares [0] 3 6 5" xfId="9128" xr:uid="{00000000-0005-0000-0000-000072000000}"/>
    <cellStyle name="Millares [0] 3 6 5 2" xfId="21597" xr:uid="{C086FD0A-7238-4BA8-B70F-8B157432DE03}"/>
    <cellStyle name="Millares [0] 3 6 6" xfId="11606" xr:uid="{815F5293-BBC1-43A0-A5C8-5401FB24DBA7}"/>
    <cellStyle name="Millares [0] 3 6 7" xfId="13789" xr:uid="{6BEE5D85-890E-404C-87C5-9C451AA06BFB}"/>
    <cellStyle name="Millares [0] 3 7" xfId="1793" xr:uid="{00000000-0005-0000-0000-000072000000}"/>
    <cellStyle name="Millares [0] 3 7 2" xfId="3717" xr:uid="{00000000-0005-0000-0000-000072000000}"/>
    <cellStyle name="Millares [0] 3 7 2 2" xfId="16190" xr:uid="{63268EA9-9C60-4E30-8DFA-F35C28A6F80C}"/>
    <cellStyle name="Millares [0] 3 7 3" xfId="5668" xr:uid="{00000000-0005-0000-0000-000072000000}"/>
    <cellStyle name="Millares [0] 3 7 3 2" xfId="18140" xr:uid="{3C064020-05A9-4229-B4BD-5402EEAB0FEF}"/>
    <cellStyle name="Millares [0] 3 7 4" xfId="7598" xr:uid="{00000000-0005-0000-0000-000072000000}"/>
    <cellStyle name="Millares [0] 3 7 4 2" xfId="20069" xr:uid="{FD160CA8-ED69-48E0-9E86-C70E8E243465}"/>
    <cellStyle name="Millares [0] 3 7 5" xfId="9606" xr:uid="{00000000-0005-0000-0000-000072000000}"/>
    <cellStyle name="Millares [0] 3 7 5 2" xfId="22075" xr:uid="{639A7C05-F968-4BAD-A3D5-31C12DAE1835}"/>
    <cellStyle name="Millares [0] 3 7 6" xfId="12062" xr:uid="{00000000-0005-0000-0000-00003C010000}"/>
    <cellStyle name="Millares [0] 3 7 7" xfId="14269" xr:uid="{D25CA182-A4D2-4B87-A406-222AEC492DA2}"/>
    <cellStyle name="Millares [0] 3 8" xfId="2275" xr:uid="{00000000-0005-0000-0000-000072000000}"/>
    <cellStyle name="Millares [0] 3 8 10" xfId="27501" xr:uid="{6BF5AF30-CEF2-42AA-A8DE-0868834BEBEF}"/>
    <cellStyle name="Millares [0] 3 8 11" xfId="28336" xr:uid="{B5E3058F-656C-4F27-AB6B-068279269D02}"/>
    <cellStyle name="Millares [0] 3 8 12" xfId="29221" xr:uid="{91B50162-9136-45C7-B626-E626EC0A1F69}"/>
    <cellStyle name="Millares [0] 3 8 13" xfId="31943" xr:uid="{EC525FAC-2745-4E36-8B8E-60C39CF9C7B3}"/>
    <cellStyle name="Millares [0] 3 8 14" xfId="33101" xr:uid="{3A5BB8BB-EF2C-48D3-85C4-A8841CBC74B7}"/>
    <cellStyle name="Millares [0] 3 8 2" xfId="4196" xr:uid="{00000000-0005-0000-0000-000072000000}"/>
    <cellStyle name="Millares [0] 3 8 2 2" xfId="16669" xr:uid="{E42D5F4D-DE5A-487A-B956-0DF2FE0DF1A6}"/>
    <cellStyle name="Millares [0] 3 8 3" xfId="6151" xr:uid="{00000000-0005-0000-0000-000072000000}"/>
    <cellStyle name="Millares [0] 3 8 3 2" xfId="18623" xr:uid="{DFF5F224-027E-42B6-8B6E-B43D482672DB}"/>
    <cellStyle name="Millares [0] 3 8 4" xfId="8077" xr:uid="{00000000-0005-0000-0000-000072000000}"/>
    <cellStyle name="Millares [0] 3 8 4 2" xfId="20548" xr:uid="{33D22A81-C820-40A7-8545-01D2C75C90F3}"/>
    <cellStyle name="Millares [0] 3 8 5" xfId="10083" xr:uid="{00000000-0005-0000-0000-000072000000}"/>
    <cellStyle name="Millares [0] 3 8 5 2" xfId="22552" xr:uid="{7C1982BD-E6FA-4734-BAC3-A536F79FE4F8}"/>
    <cellStyle name="Millares [0] 3 8 6" xfId="12693" xr:uid="{A5556BDA-EABD-403A-AF3F-C112DA75B1F4}"/>
    <cellStyle name="Millares [0] 3 8 6 2" xfId="24526" xr:uid="{93CA0DD6-0CF4-476D-BCDA-F18589350B6E}"/>
    <cellStyle name="Millares [0] 3 8 7" xfId="14748" xr:uid="{4678B556-8052-4D9D-AED9-D79913FA1DAE}"/>
    <cellStyle name="Millares [0] 3 8 8" xfId="25217" xr:uid="{4EC7687E-42A3-423E-8A4E-5ED5EDF2D96B}"/>
    <cellStyle name="Millares [0] 3 8 9" xfId="26203" xr:uid="{34325927-9711-407D-80F6-5E0E102B70E8}"/>
    <cellStyle name="Millares [0] 3 9" xfId="833" xr:uid="{00000000-0005-0000-0000-000072000000}"/>
    <cellStyle name="Millares [0] 3 9 2" xfId="13309" xr:uid="{0E8FCB3A-4DFD-42B8-BAD7-F628F69AB535}"/>
    <cellStyle name="Millares [0] 3 9 3" xfId="29336" xr:uid="{D36D6A5F-D67E-481C-94CD-18C3004A9E5B}"/>
    <cellStyle name="Millares [0] 3 9 4" xfId="32055" xr:uid="{F4AAE304-2F46-4D60-B1C5-A6EBB1FAD943}"/>
    <cellStyle name="Millares [0] 3 9 5" xfId="33213" xr:uid="{AAAAE350-FE99-47F5-AE0D-CFA184089A28}"/>
    <cellStyle name="Millares [0] 30" xfId="27779" xr:uid="{1B44E7D8-ED3C-4072-A4AB-081A787CAC05}"/>
    <cellStyle name="Millares [0] 31" xfId="28484" xr:uid="{A82014FA-4E08-43C6-80DC-0EBC308C9F21}"/>
    <cellStyle name="Millares [0] 32" xfId="31444" xr:uid="{AC0200E9-BFB7-4DD4-B15A-5178512CAD03}"/>
    <cellStyle name="Millares [0] 33" xfId="32615" xr:uid="{53DA6F13-CB77-4E24-B9F0-95A5B7A84B93}"/>
    <cellStyle name="Millares [0] 4" xfId="72" xr:uid="{00000000-0005-0000-0000-000074000000}"/>
    <cellStyle name="Millares [0] 4 10" xfId="4691" xr:uid="{00000000-0005-0000-0000-000074000000}"/>
    <cellStyle name="Millares [0] 4 10 2" xfId="17163" xr:uid="{D2352B94-FD65-470E-B2AF-3E11BBB7A66D}"/>
    <cellStyle name="Millares [0] 4 11" xfId="6636" xr:uid="{00000000-0005-0000-0000-000074000000}"/>
    <cellStyle name="Millares [0] 4 11 2" xfId="19107" xr:uid="{9A25E187-0D3E-481D-9ABB-5A985B574E6E}"/>
    <cellStyle name="Millares [0] 4 12" xfId="8583" xr:uid="{5C7D92EF-7453-410E-BFAF-ED234169E0EC}"/>
    <cellStyle name="Millares [0] 4 12 2" xfId="21052" xr:uid="{A3278897-7A4A-4CCF-A434-D7845692D5A2}"/>
    <cellStyle name="Millares [0] 4 13" xfId="10569" xr:uid="{00000000-0005-0000-0000-000074000000}"/>
    <cellStyle name="Millares [0] 4 13 2" xfId="23035" xr:uid="{295FA9C4-C970-4F3B-9FAF-83122BD0FF3C}"/>
    <cellStyle name="Millares [0] 4 14" xfId="11049" xr:uid="{00000000-0005-0000-0000-000074000000}"/>
    <cellStyle name="Millares [0] 4 14 2" xfId="23514" xr:uid="{13CDF39F-2C54-4B43-B230-9CE3F3CAC727}"/>
    <cellStyle name="Millares [0] 4 15" xfId="12190" xr:uid="{65A7918B-B062-4708-8936-DC390942B440}"/>
    <cellStyle name="Millares [0] 4 15 2" xfId="24024" xr:uid="{6AF6F856-97CB-4F2F-A41F-3124F62506B0}"/>
    <cellStyle name="Millares [0] 4 16" xfId="12829" xr:uid="{A757F159-EBEE-4EC8-A596-8DA64C7E3E34}"/>
    <cellStyle name="Millares [0] 4 17" xfId="24732" xr:uid="{967014EA-9FB7-4537-A537-23F6998DFFAA}"/>
    <cellStyle name="Millares [0] 4 18" xfId="25343" xr:uid="{AA5F85CA-A0EA-4AE3-A725-1B740FF6F613}"/>
    <cellStyle name="Millares [0] 4 19" xfId="26811" xr:uid="{E7A131EB-BE5D-400B-9C52-73D6DF50CD18}"/>
    <cellStyle name="Millares [0] 4 2" xfId="131" xr:uid="{00000000-0005-0000-0000-000074000000}"/>
    <cellStyle name="Millares [0] 4 2 10" xfId="6688" xr:uid="{00000000-0005-0000-0000-000074000000}"/>
    <cellStyle name="Millares [0] 4 2 10 2" xfId="19159" xr:uid="{72077565-331F-4840-A84B-6609C52562A1}"/>
    <cellStyle name="Millares [0] 4 2 11" xfId="8623" xr:uid="{21905144-65AB-4A83-A79A-EC5AD9E402E1}"/>
    <cellStyle name="Millares [0] 4 2 11 2" xfId="21092" xr:uid="{16E55108-4DA0-459A-8DA6-0D4C32F41229}"/>
    <cellStyle name="Millares [0] 4 2 12" xfId="10621" xr:uid="{00000000-0005-0000-0000-000074000000}"/>
    <cellStyle name="Millares [0] 4 2 12 2" xfId="23087" xr:uid="{F573F2FC-E6C4-4DBE-81BB-8C6AEB839D04}"/>
    <cellStyle name="Millares [0] 4 2 13" xfId="11101" xr:uid="{00000000-0005-0000-0000-000074000000}"/>
    <cellStyle name="Millares [0] 4 2 13 2" xfId="23566" xr:uid="{592BCB19-1DA5-439B-93B0-BDCEF0C50213}"/>
    <cellStyle name="Millares [0] 4 2 14" xfId="12242" xr:uid="{88EBEA3A-8C49-4471-832E-4F6B2E9A91C8}"/>
    <cellStyle name="Millares [0] 4 2 14 2" xfId="24076" xr:uid="{69B30C84-85BF-4E96-8A5A-E28DCBE0F900}"/>
    <cellStyle name="Millares [0] 4 2 15" xfId="12881" xr:uid="{FAF5BA31-61EE-4AE3-9900-647981718E32}"/>
    <cellStyle name="Millares [0] 4 2 16" xfId="24784" xr:uid="{31363844-57FE-4113-95ED-AD517960A7C1}"/>
    <cellStyle name="Millares [0] 4 2 17" xfId="25397" xr:uid="{BC48084D-2F7D-4D3F-A35A-9B3ACF6AAF56}"/>
    <cellStyle name="Millares [0] 4 2 18" xfId="26864" xr:uid="{8EB3EEAD-8E36-4568-9CC3-AD73E32EA02E}"/>
    <cellStyle name="Millares [0] 4 2 19" xfId="27833" xr:uid="{15EA2342-248E-4784-BD66-100813C2599F}"/>
    <cellStyle name="Millares [0] 4 2 2" xfId="348" xr:uid="{00000000-0005-0000-0000-000074000000}"/>
    <cellStyle name="Millares [0] 4 2 2 10" xfId="10799" xr:uid="{00000000-0005-0000-0000-000074000000}"/>
    <cellStyle name="Millares [0] 4 2 2 10 2" xfId="23265" xr:uid="{B8325E63-308C-4814-AD1F-91C536B28DB0}"/>
    <cellStyle name="Millares [0] 4 2 2 11" xfId="11279" xr:uid="{00000000-0005-0000-0000-000074000000}"/>
    <cellStyle name="Millares [0] 4 2 2 11 2" xfId="23744" xr:uid="{3896F76C-B82B-4E88-97B0-838BBABF55FF}"/>
    <cellStyle name="Millares [0] 4 2 2 12" xfId="12420" xr:uid="{C02AC282-D4F1-4B30-AC37-22FB7F13015E}"/>
    <cellStyle name="Millares [0] 4 2 2 12 2" xfId="24254" xr:uid="{1F7ED980-F97E-4956-A119-BE0798C784E9}"/>
    <cellStyle name="Millares [0] 4 2 2 13" xfId="13059" xr:uid="{CCE828E0-5C86-4438-8FD6-E3771D9BE200}"/>
    <cellStyle name="Millares [0] 4 2 2 14" xfId="24962" xr:uid="{FE533B3A-5C33-461C-BB89-B06CC16B424E}"/>
    <cellStyle name="Millares [0] 4 2 2 15" xfId="25590" xr:uid="{93A7D7C3-BBCB-4A93-BCCC-DB0F9EAC7CFF}"/>
    <cellStyle name="Millares [0] 4 2 2 16" xfId="27053" xr:uid="{6C51A08F-3A34-403E-94A7-01480EE80DB8}"/>
    <cellStyle name="Millares [0] 4 2 2 17" xfId="28012" xr:uid="{82C0FB0A-A347-4AB4-9753-087C3580D821}"/>
    <cellStyle name="Millares [0] 4 2 2 18" xfId="28732" xr:uid="{9153D571-7BEA-4EA9-B364-81F343655917}"/>
    <cellStyle name="Millares [0] 4 2 2 19" xfId="31676" xr:uid="{B64BC582-3E52-4D23-9F0B-29EBADF4FD35}"/>
    <cellStyle name="Millares [0] 4 2 2 2" xfId="1544" xr:uid="{00000000-0005-0000-0000-000074000000}"/>
    <cellStyle name="Millares [0] 4 2 2 2 10" xfId="27578" xr:uid="{008D4C59-E166-4C1C-B9F1-1FFC6BFEDCF7}"/>
    <cellStyle name="Millares [0] 4 2 2 2 11" xfId="28413" xr:uid="{A79A4538-B7F2-49D9-BCA1-0A2890719BE9}"/>
    <cellStyle name="Millares [0] 4 2 2 2 12" xfId="29298" xr:uid="{ADE2D907-D927-4589-978F-F2744A6EE554}"/>
    <cellStyle name="Millares [0] 4 2 2 2 13" xfId="32020" xr:uid="{905AA00F-11FF-4EB7-8291-BFEAE932591A}"/>
    <cellStyle name="Millares [0] 4 2 2 2 14" xfId="33178" xr:uid="{59CD4338-0575-42E1-A237-B379D787EDBC}"/>
    <cellStyle name="Millares [0] 4 2 2 2 2" xfId="3468" xr:uid="{00000000-0005-0000-0000-000074000000}"/>
    <cellStyle name="Millares [0] 4 2 2 2 2 2" xfId="15941" xr:uid="{CD817E94-B8AC-48B7-9665-B45F021B073D}"/>
    <cellStyle name="Millares [0] 4 2 2 2 3" xfId="5419" xr:uid="{00000000-0005-0000-0000-000074000000}"/>
    <cellStyle name="Millares [0] 4 2 2 2 3 2" xfId="17891" xr:uid="{C3BF90C9-682A-44DD-AD97-620A8C08F518}"/>
    <cellStyle name="Millares [0] 4 2 2 2 4" xfId="7349" xr:uid="{00000000-0005-0000-0000-000074000000}"/>
    <cellStyle name="Millares [0] 4 2 2 2 4 2" xfId="19820" xr:uid="{996D4CA8-23B8-4221-B85A-CF2F89F937D8}"/>
    <cellStyle name="Millares [0] 4 2 2 2 5" xfId="9359" xr:uid="{00000000-0005-0000-0000-000074000000}"/>
    <cellStyle name="Millares [0] 4 2 2 2 5 2" xfId="21828" xr:uid="{80566CB2-864C-4E1B-90C3-6BDC76BDF4C9}"/>
    <cellStyle name="Millares [0] 4 2 2 2 6" xfId="12770" xr:uid="{2E460191-B26A-4483-9C53-54DB16EA681E}"/>
    <cellStyle name="Millares [0] 4 2 2 2 6 2" xfId="24603" xr:uid="{43AFC485-8946-4DE5-BB6D-1D56BACAD24F}"/>
    <cellStyle name="Millares [0] 4 2 2 2 7" xfId="14020" xr:uid="{AE0A5DB2-43AB-45BD-805C-98F4B5FEE50A}"/>
    <cellStyle name="Millares [0] 4 2 2 2 8" xfId="25294" xr:uid="{C2463771-FF5B-4B64-BAFE-2656D0B7F322}"/>
    <cellStyle name="Millares [0] 4 2 2 2 9" xfId="26280" xr:uid="{B468E193-6769-4769-85F1-B34017EC54FA}"/>
    <cellStyle name="Millares [0] 4 2 2 20" xfId="32847" xr:uid="{E779DA4B-122A-44CD-9469-09BA8DB0A3E7}"/>
    <cellStyle name="Millares [0] 4 2 2 3" xfId="2024" xr:uid="{00000000-0005-0000-0000-000074000000}"/>
    <cellStyle name="Millares [0] 4 2 2 3 2" xfId="3948" xr:uid="{00000000-0005-0000-0000-000074000000}"/>
    <cellStyle name="Millares [0] 4 2 2 3 2 2" xfId="16421" xr:uid="{103B98E1-E72B-42AA-A525-E663C126B877}"/>
    <cellStyle name="Millares [0] 4 2 2 3 3" xfId="5899" xr:uid="{00000000-0005-0000-0000-000074000000}"/>
    <cellStyle name="Millares [0] 4 2 2 3 3 2" xfId="18371" xr:uid="{99623278-CCB0-4744-8EBC-A81D8BD9734A}"/>
    <cellStyle name="Millares [0] 4 2 2 3 4" xfId="7829" xr:uid="{00000000-0005-0000-0000-000074000000}"/>
    <cellStyle name="Millares [0] 4 2 2 3 4 2" xfId="20300" xr:uid="{6BD3DC6C-79C8-425B-A858-1B24A6E0352B}"/>
    <cellStyle name="Millares [0] 4 2 2 3 5" xfId="9837" xr:uid="{00000000-0005-0000-0000-000074000000}"/>
    <cellStyle name="Millares [0] 4 2 2 3 5 2" xfId="22306" xr:uid="{D8B0A1B8-6E31-4E5A-850F-30F86BB4EE8C}"/>
    <cellStyle name="Millares [0] 4 2 2 3 6" xfId="14500" xr:uid="{0B57CB0F-D726-4A48-A30D-EF814348AF93}"/>
    <cellStyle name="Millares [0] 4 2 2 3 7" xfId="29567" xr:uid="{B088866A-9291-4DD9-B017-A61E9205429B}"/>
    <cellStyle name="Millares [0] 4 2 2 3 8" xfId="32286" xr:uid="{30864C10-34A1-4A0B-8F45-EB4CE4FB423C}"/>
    <cellStyle name="Millares [0] 4 2 2 3 9" xfId="33444" xr:uid="{691D1D15-CFF6-4CB9-BB4A-9E623BFF846A}"/>
    <cellStyle name="Millares [0] 4 2 2 4" xfId="2506" xr:uid="{00000000-0005-0000-0000-000074000000}"/>
    <cellStyle name="Millares [0] 4 2 2 4 2" xfId="4427" xr:uid="{00000000-0005-0000-0000-000074000000}"/>
    <cellStyle name="Millares [0] 4 2 2 4 2 2" xfId="16900" xr:uid="{88A87475-8DC5-47A5-AE3C-8FCDE1B4D7C3}"/>
    <cellStyle name="Millares [0] 4 2 2 4 3" xfId="6382" xr:uid="{00000000-0005-0000-0000-000074000000}"/>
    <cellStyle name="Millares [0] 4 2 2 4 3 2" xfId="18854" xr:uid="{10126119-A9DC-4DE8-9819-2A1E274BB0D5}"/>
    <cellStyle name="Millares [0] 4 2 2 4 4" xfId="8308" xr:uid="{00000000-0005-0000-0000-000074000000}"/>
    <cellStyle name="Millares [0] 4 2 2 4 4 2" xfId="20779" xr:uid="{0D5E3241-4CC7-4833-B8B9-70C0572083F6}"/>
    <cellStyle name="Millares [0] 4 2 2 4 5" xfId="10314" xr:uid="{00000000-0005-0000-0000-000074000000}"/>
    <cellStyle name="Millares [0] 4 2 2 4 5 2" xfId="22783" xr:uid="{7A190786-A238-436D-A6AC-F1E920064FF1}"/>
    <cellStyle name="Millares [0] 4 2 2 4 6" xfId="14979" xr:uid="{FB86A30A-8697-4C4B-9ED3-C31617CACD4F}"/>
    <cellStyle name="Millares [0] 4 2 2 5" xfId="1064" xr:uid="{00000000-0005-0000-0000-000074000000}"/>
    <cellStyle name="Millares [0] 4 2 2 5 2" xfId="13540" xr:uid="{55F98464-2D3D-484D-B06B-56EC1D987C08}"/>
    <cellStyle name="Millares [0] 4 2 2 6" xfId="2988" xr:uid="{00000000-0005-0000-0000-000074000000}"/>
    <cellStyle name="Millares [0] 4 2 2 6 2" xfId="15461" xr:uid="{1F898865-132F-464E-A63B-0C07D83B477D}"/>
    <cellStyle name="Millares [0] 4 2 2 7" xfId="4926" xr:uid="{00000000-0005-0000-0000-000074000000}"/>
    <cellStyle name="Millares [0] 4 2 2 7 2" xfId="17398" xr:uid="{C54F744F-2DE5-4C76-9FFA-5E388902F37D}"/>
    <cellStyle name="Millares [0] 4 2 2 8" xfId="6866" xr:uid="{00000000-0005-0000-0000-000074000000}"/>
    <cellStyle name="Millares [0] 4 2 2 8 2" xfId="19337" xr:uid="{5DAF82EE-626E-45BC-A243-86D8854036EC}"/>
    <cellStyle name="Millares [0] 4 2 2 9" xfId="8665" xr:uid="{1A5BAC7A-0C59-4205-B9F1-73257DA73FB9}"/>
    <cellStyle name="Millares [0] 4 2 2 9 2" xfId="21134" xr:uid="{F94D8D32-34AD-4744-860C-8B713997A4BC}"/>
    <cellStyle name="Millares [0] 4 2 20" xfId="28541" xr:uid="{53B8F9AE-BCD6-41D1-9170-EBF6D46328A0}"/>
    <cellStyle name="Millares [0] 4 2 21" xfId="31498" xr:uid="{B04B703E-C508-4452-97E5-239725320047}"/>
    <cellStyle name="Millares [0] 4 2 22" xfId="32669" xr:uid="{49CA24F0-2F54-47D7-B33F-F5E1C0CBDAF5}"/>
    <cellStyle name="Millares [0] 4 2 3" xfId="600" xr:uid="{00000000-0005-0000-0000-000013000000}"/>
    <cellStyle name="Millares [0] 4 2 3 10" xfId="10929" xr:uid="{00000000-0005-0000-0000-000013000000}"/>
    <cellStyle name="Millares [0] 4 2 3 10 2" xfId="23395" xr:uid="{C1570738-7DC9-474C-BC1A-5774C44720D0}"/>
    <cellStyle name="Millares [0] 4 2 3 11" xfId="11409" xr:uid="{00000000-0005-0000-0000-000013000000}"/>
    <cellStyle name="Millares [0] 4 2 3 11 2" xfId="23874" xr:uid="{E368B1CD-DABB-49F3-841C-2578F862F508}"/>
    <cellStyle name="Millares [0] 4 2 3 12" xfId="12552" xr:uid="{909983D2-599B-4E28-BCF5-82CC42328542}"/>
    <cellStyle name="Millares [0] 4 2 3 12 2" xfId="24386" xr:uid="{F156D710-3E72-414A-8E57-0601E8D62AC1}"/>
    <cellStyle name="Millares [0] 4 2 3 13" xfId="13190" xr:uid="{60D21955-1E6F-493C-B0BA-4C6D8CEF7AB4}"/>
    <cellStyle name="Millares [0] 4 2 3 14" xfId="25092" xr:uid="{E9443B85-E4AC-4942-96D0-9E3F9C342558}"/>
    <cellStyle name="Millares [0] 4 2 3 15" xfId="25769" xr:uid="{C5AB0F40-FDA7-472E-9FF0-F588BB0E3325}"/>
    <cellStyle name="Millares [0] 4 2 3 16" xfId="27205" xr:uid="{351CE524-77C1-4E6A-960A-D7697ED59DB7}"/>
    <cellStyle name="Millares [0] 4 2 3 17" xfId="28155" xr:uid="{810F7759-28A3-43C2-8F10-7257178821F3}"/>
    <cellStyle name="Millares [0] 4 2 3 18" xfId="28893" xr:uid="{A89E8FF5-67D5-466E-86F3-AB4AAA4EEFA0}"/>
    <cellStyle name="Millares [0] 4 2 3 19" xfId="31807" xr:uid="{42EBBF23-11A1-4378-85DC-1B00823E3388}"/>
    <cellStyle name="Millares [0] 4 2 3 2" xfId="1674" xr:uid="{00000000-0005-0000-0000-000013000000}"/>
    <cellStyle name="Millares [0] 4 2 3 2 2" xfId="3598" xr:uid="{00000000-0005-0000-0000-000013000000}"/>
    <cellStyle name="Millares [0] 4 2 3 2 2 2" xfId="16071" xr:uid="{4CDC8307-5436-4ACA-86BD-A43E3FF7503F}"/>
    <cellStyle name="Millares [0] 4 2 3 2 3" xfId="5549" xr:uid="{00000000-0005-0000-0000-000013000000}"/>
    <cellStyle name="Millares [0] 4 2 3 2 3 2" xfId="18021" xr:uid="{EA0940DE-AA7E-4C84-B2A6-94BEE5F5EAAD}"/>
    <cellStyle name="Millares [0] 4 2 3 2 4" xfId="7479" xr:uid="{00000000-0005-0000-0000-000013000000}"/>
    <cellStyle name="Millares [0] 4 2 3 2 4 2" xfId="19950" xr:uid="{E4B5EEC3-E547-410D-AE79-5EF2E31EE6EF}"/>
    <cellStyle name="Millares [0] 4 2 3 2 5" xfId="9489" xr:uid="{00000000-0005-0000-0000-000013000000}"/>
    <cellStyle name="Millares [0] 4 2 3 2 5 2" xfId="21958" xr:uid="{B90DC544-B112-4675-B2EA-0489AE622498}"/>
    <cellStyle name="Millares [0] 4 2 3 2 6" xfId="14150" xr:uid="{8B3031BA-8CA7-4498-8861-37DBAFD32004}"/>
    <cellStyle name="Millares [0] 4 2 3 2 7" xfId="29726" xr:uid="{05840EE5-E7E4-4216-8BF3-35997C1CCA8D}"/>
    <cellStyle name="Millares [0] 4 2 3 2 8" xfId="32417" xr:uid="{3D03008F-4A50-4215-AF6C-656C0C1913DA}"/>
    <cellStyle name="Millares [0] 4 2 3 2 9" xfId="33575" xr:uid="{8ED742F5-2703-447F-8815-30D575999D6A}"/>
    <cellStyle name="Millares [0] 4 2 3 20" xfId="32977" xr:uid="{29B0D9E0-33D5-478E-B9AA-4B68C25313D3}"/>
    <cellStyle name="Millares [0] 4 2 3 3" xfId="2154" xr:uid="{00000000-0005-0000-0000-000013000000}"/>
    <cellStyle name="Millares [0] 4 2 3 3 2" xfId="4078" xr:uid="{00000000-0005-0000-0000-000013000000}"/>
    <cellStyle name="Millares [0] 4 2 3 3 2 2" xfId="16551" xr:uid="{D1FC3B67-942B-41C6-8498-D74CD0CA8E98}"/>
    <cellStyle name="Millares [0] 4 2 3 3 3" xfId="6029" xr:uid="{00000000-0005-0000-0000-000013000000}"/>
    <cellStyle name="Millares [0] 4 2 3 3 3 2" xfId="18501" xr:uid="{F7E391C9-F05A-4B8F-8DF4-BB535A1E4AC9}"/>
    <cellStyle name="Millares [0] 4 2 3 3 4" xfId="7959" xr:uid="{00000000-0005-0000-0000-000013000000}"/>
    <cellStyle name="Millares [0] 4 2 3 3 4 2" xfId="20430" xr:uid="{E8D91F6E-84F1-43B6-9564-AF80412E4703}"/>
    <cellStyle name="Millares [0] 4 2 3 3 5" xfId="9967" xr:uid="{00000000-0005-0000-0000-000013000000}"/>
    <cellStyle name="Millares [0] 4 2 3 3 5 2" xfId="22436" xr:uid="{23D3DC34-B6E0-49E8-92F4-2E9CDCA9F9FA}"/>
    <cellStyle name="Millares [0] 4 2 3 3 6" xfId="14630" xr:uid="{F2F9FCC2-1B02-4EAB-999D-09BF5DE1D052}"/>
    <cellStyle name="Millares [0] 4 2 3 4" xfId="2637" xr:uid="{00000000-0005-0000-0000-000013000000}"/>
    <cellStyle name="Millares [0] 4 2 3 4 2" xfId="4558" xr:uid="{00000000-0005-0000-0000-000013000000}"/>
    <cellStyle name="Millares [0] 4 2 3 4 2 2" xfId="17031" xr:uid="{662B4044-3E97-49A6-9D15-D243E158DBC7}"/>
    <cellStyle name="Millares [0] 4 2 3 4 3" xfId="6513" xr:uid="{00000000-0005-0000-0000-000013000000}"/>
    <cellStyle name="Millares [0] 4 2 3 4 3 2" xfId="18985" xr:uid="{7C59F7D7-F90B-4541-BDA3-2D4117987817}"/>
    <cellStyle name="Millares [0] 4 2 3 4 4" xfId="8439" xr:uid="{00000000-0005-0000-0000-000013000000}"/>
    <cellStyle name="Millares [0] 4 2 3 4 4 2" xfId="20910" xr:uid="{3116ECB3-C5D8-49AB-A968-690362E6449F}"/>
    <cellStyle name="Millares [0] 4 2 3 4 5" xfId="10445" xr:uid="{00000000-0005-0000-0000-000013000000}"/>
    <cellStyle name="Millares [0] 4 2 3 4 5 2" xfId="22914" xr:uid="{9F52972C-0379-4B6D-A1E0-19897A9BAE72}"/>
    <cellStyle name="Millares [0] 4 2 3 4 6" xfId="15110" xr:uid="{79A6F254-020F-4E82-9D04-681A9F6F437A}"/>
    <cellStyle name="Millares [0] 4 2 3 5" xfId="1195" xr:uid="{00000000-0005-0000-0000-000013000000}"/>
    <cellStyle name="Millares [0] 4 2 3 5 2" xfId="13671" xr:uid="{7AC18F15-731C-46F8-A4F4-2024B7442A2D}"/>
    <cellStyle name="Millares [0] 4 2 3 6" xfId="3119" xr:uid="{00000000-0005-0000-0000-000013000000}"/>
    <cellStyle name="Millares [0] 4 2 3 6 2" xfId="15592" xr:uid="{E2925CDD-6ED7-4136-A042-8EADA33025C6}"/>
    <cellStyle name="Millares [0] 4 2 3 7" xfId="5063" xr:uid="{00000000-0005-0000-0000-000013000000}"/>
    <cellStyle name="Millares [0] 4 2 3 7 2" xfId="17534" xr:uid="{2495F1B2-5EA7-4931-9534-77C1D3B22278}"/>
    <cellStyle name="Millares [0] 4 2 3 8" xfId="6999" xr:uid="{00000000-0005-0000-0000-000013000000}"/>
    <cellStyle name="Millares [0] 4 2 3 8 2" xfId="19470" xr:uid="{8AC5372B-ABDC-40A5-9609-A29C105866DF}"/>
    <cellStyle name="Millares [0] 4 2 3 9" xfId="9016" xr:uid="{00000000-0005-0000-0000-000013000000}"/>
    <cellStyle name="Millares [0] 4 2 3 9 2" xfId="21485" xr:uid="{C91E3AE1-889A-4CF7-980D-C91CF1874D65}"/>
    <cellStyle name="Millares [0] 4 2 4" xfId="1366" xr:uid="{00000000-0005-0000-0000-000074000000}"/>
    <cellStyle name="Millares [0] 4 2 4 10" xfId="27536" xr:uid="{0362DA26-2174-4347-9300-79D1D31CBA4C}"/>
    <cellStyle name="Millares [0] 4 2 4 11" xfId="28371" xr:uid="{F08A9BE4-51CE-4BBF-B4E0-CEC61C07EE63}"/>
    <cellStyle name="Millares [0] 4 2 4 12" xfId="29256" xr:uid="{802C430E-EB50-42D9-899E-5CA5CE111F16}"/>
    <cellStyle name="Millares [0] 4 2 4 13" xfId="31978" xr:uid="{F05F73D9-4B4F-47AD-8241-A17870E6535F}"/>
    <cellStyle name="Millares [0] 4 2 4 14" xfId="33136" xr:uid="{756A493E-25FA-44AC-859E-FE260D324309}"/>
    <cellStyle name="Millares [0] 4 2 4 2" xfId="3290" xr:uid="{00000000-0005-0000-0000-000074000000}"/>
    <cellStyle name="Millares [0] 4 2 4 2 2" xfId="15763" xr:uid="{8A1A94E5-CDEC-4320-84C5-7961FEB63EAA}"/>
    <cellStyle name="Millares [0] 4 2 4 3" xfId="5242" xr:uid="{00000000-0005-0000-0000-000074000000}"/>
    <cellStyle name="Millares [0] 4 2 4 3 2" xfId="17713" xr:uid="{45CC07C9-B1FC-4561-9425-A9630C2EEB20}"/>
    <cellStyle name="Millares [0] 4 2 4 4" xfId="7171" xr:uid="{00000000-0005-0000-0000-000074000000}"/>
    <cellStyle name="Millares [0] 4 2 4 4 2" xfId="19642" xr:uid="{A2EB661E-06B1-4712-8889-DDDA6D8A4BA8}"/>
    <cellStyle name="Millares [0] 4 2 4 5" xfId="9181" xr:uid="{00000000-0005-0000-0000-000074000000}"/>
    <cellStyle name="Millares [0] 4 2 4 5 2" xfId="21650" xr:uid="{8AE082DA-CCCE-4D5C-8B6C-EF7410ED72BA}"/>
    <cellStyle name="Millares [0] 4 2 4 6" xfId="12728" xr:uid="{E1CB3220-50D3-4AF9-B9FD-7AEB1193BDC9}"/>
    <cellStyle name="Millares [0] 4 2 4 6 2" xfId="24561" xr:uid="{D7F8D6D6-B8F7-480D-A9D7-C4129E71459B}"/>
    <cellStyle name="Millares [0] 4 2 4 7" xfId="13842" xr:uid="{A4359DD3-0759-4579-88CB-3EDF7335D7BD}"/>
    <cellStyle name="Millares [0] 4 2 4 8" xfId="25252" xr:uid="{7602C5F8-9D4D-43CE-AB8A-E5C5670388F5}"/>
    <cellStyle name="Millares [0] 4 2 4 9" xfId="26238" xr:uid="{28DA1C2D-C5A6-4F69-9D73-C5F6A5D75398}"/>
    <cellStyle name="Millares [0] 4 2 5" xfId="1846" xr:uid="{00000000-0005-0000-0000-000074000000}"/>
    <cellStyle name="Millares [0] 4 2 5 2" xfId="3770" xr:uid="{00000000-0005-0000-0000-000074000000}"/>
    <cellStyle name="Millares [0] 4 2 5 2 2" xfId="16243" xr:uid="{A5EEF0C6-EEBD-463C-828C-4B16892CD6AA}"/>
    <cellStyle name="Millares [0] 4 2 5 3" xfId="5721" xr:uid="{00000000-0005-0000-0000-000074000000}"/>
    <cellStyle name="Millares [0] 4 2 5 3 2" xfId="18193" xr:uid="{D7D2677A-6750-4F54-8136-91C757CE821D}"/>
    <cellStyle name="Millares [0] 4 2 5 4" xfId="7651" xr:uid="{00000000-0005-0000-0000-000074000000}"/>
    <cellStyle name="Millares [0] 4 2 5 4 2" xfId="20122" xr:uid="{5A7FDFB5-D348-4A9C-B4BA-F42069DAB227}"/>
    <cellStyle name="Millares [0] 4 2 5 5" xfId="9659" xr:uid="{00000000-0005-0000-0000-000074000000}"/>
    <cellStyle name="Millares [0] 4 2 5 5 2" xfId="22128" xr:uid="{F59DC53E-E09A-491E-A82A-348B9606C59C}"/>
    <cellStyle name="Millares [0] 4 2 5 6" xfId="14322" xr:uid="{4647FCC3-7BA6-4361-9B87-F3A6E7E04CA3}"/>
    <cellStyle name="Millares [0] 4 2 5 7" xfId="29389" xr:uid="{06E8AF25-461F-4CA2-B6BF-1B1A5C2834D0}"/>
    <cellStyle name="Millares [0] 4 2 5 8" xfId="32108" xr:uid="{014E51CA-27E6-4169-BE79-8CD1CF420AE9}"/>
    <cellStyle name="Millares [0] 4 2 5 9" xfId="33266" xr:uid="{12EE0357-C4B9-4A8C-A6C2-D530404BB877}"/>
    <cellStyle name="Millares [0] 4 2 6" xfId="2328" xr:uid="{00000000-0005-0000-0000-000074000000}"/>
    <cellStyle name="Millares [0] 4 2 6 2" xfId="4249" xr:uid="{00000000-0005-0000-0000-000074000000}"/>
    <cellStyle name="Millares [0] 4 2 6 2 2" xfId="16722" xr:uid="{3AD41D51-1D1F-4FF8-9985-1497D600F813}"/>
    <cellStyle name="Millares [0] 4 2 6 3" xfId="6204" xr:uid="{00000000-0005-0000-0000-000074000000}"/>
    <cellStyle name="Millares [0] 4 2 6 3 2" xfId="18676" xr:uid="{D2B7D4AD-E598-4530-9911-60012AD6C522}"/>
    <cellStyle name="Millares [0] 4 2 6 4" xfId="8130" xr:uid="{00000000-0005-0000-0000-000074000000}"/>
    <cellStyle name="Millares [0] 4 2 6 4 2" xfId="20601" xr:uid="{D246E56A-5787-4495-AE33-59CE144E2435}"/>
    <cellStyle name="Millares [0] 4 2 6 5" xfId="10136" xr:uid="{00000000-0005-0000-0000-000074000000}"/>
    <cellStyle name="Millares [0] 4 2 6 5 2" xfId="22605" xr:uid="{04E6F474-330F-4449-A65C-EF98D8899371}"/>
    <cellStyle name="Millares [0] 4 2 6 6" xfId="14801" xr:uid="{88B434A9-DFCE-4C61-8CC7-AD88A5376643}"/>
    <cellStyle name="Millares [0] 4 2 7" xfId="886" xr:uid="{00000000-0005-0000-0000-000074000000}"/>
    <cellStyle name="Millares [0] 4 2 7 2" xfId="13362" xr:uid="{BC5A0892-AD4E-4DB8-A8B9-723865316630}"/>
    <cellStyle name="Millares [0] 4 2 8" xfId="2810" xr:uid="{00000000-0005-0000-0000-000074000000}"/>
    <cellStyle name="Millares [0] 4 2 8 2" xfId="15283" xr:uid="{27E631BE-7A49-4A00-96D8-DFAE62D180EE}"/>
    <cellStyle name="Millares [0] 4 2 9" xfId="4743" xr:uid="{00000000-0005-0000-0000-000074000000}"/>
    <cellStyle name="Millares [0] 4 2 9 2" xfId="17215" xr:uid="{33F0B9D9-9B4A-4EC8-9E2A-655890C944E0}"/>
    <cellStyle name="Millares [0] 4 20" xfId="27781" xr:uid="{6D205BA6-1A11-4A68-AF71-0D14741A0BE2}"/>
    <cellStyle name="Millares [0] 4 21" xfId="28487" xr:uid="{41038BD3-28E7-4EF0-AFF3-4EB3A17D524E}"/>
    <cellStyle name="Millares [0] 4 22" xfId="31446" xr:uid="{213C6E65-580F-4439-A7F7-4D3CCB4F22C4}"/>
    <cellStyle name="Millares [0] 4 23" xfId="32617" xr:uid="{7DBF64BF-9702-4F4A-8A1E-B57320CB9817}"/>
    <cellStyle name="Millares [0] 4 3" xfId="296" xr:uid="{00000000-0005-0000-0000-000074000000}"/>
    <cellStyle name="Millares [0] 4 3 10" xfId="8631" xr:uid="{8942A496-0975-4231-81D0-A6CEC66E5C0E}"/>
    <cellStyle name="Millares [0] 4 3 10 2" xfId="21100" xr:uid="{DB10CCD8-8D54-47EE-A8BF-E39A07CD09CF}"/>
    <cellStyle name="Millares [0] 4 3 11" xfId="10747" xr:uid="{00000000-0005-0000-0000-000074000000}"/>
    <cellStyle name="Millares [0] 4 3 11 2" xfId="23213" xr:uid="{23462FD6-E060-4A6F-91A9-62B03658305D}"/>
    <cellStyle name="Millares [0] 4 3 12" xfId="11227" xr:uid="{00000000-0005-0000-0000-000074000000}"/>
    <cellStyle name="Millares [0] 4 3 12 2" xfId="23692" xr:uid="{974D63CF-D9FA-4D61-B320-897CA4B2D481}"/>
    <cellStyle name="Millares [0] 4 3 13" xfId="12368" xr:uid="{888FB90F-CB3A-44C7-9799-983047BAB366}"/>
    <cellStyle name="Millares [0] 4 3 13 2" xfId="24202" xr:uid="{311C9F7C-B951-4811-8638-8CB1009E1CCB}"/>
    <cellStyle name="Millares [0] 4 3 14" xfId="13007" xr:uid="{6253174C-DD6C-4794-8262-3943DB83D30F}"/>
    <cellStyle name="Millares [0] 4 3 15" xfId="24910" xr:uid="{998ED89A-36FF-49AE-8ED8-5D77541F8229}"/>
    <cellStyle name="Millares [0] 4 3 16" xfId="25538" xr:uid="{7CB6F156-2B9B-47C4-B120-4D8CD03F6F15}"/>
    <cellStyle name="Millares [0] 4 3 17" xfId="27001" xr:uid="{9A1C1A5F-E987-45A6-8287-532192FC8D24}"/>
    <cellStyle name="Millares [0] 4 3 18" xfId="27960" xr:uid="{0AED4640-7686-4494-990B-8813DFBF481E}"/>
    <cellStyle name="Millares [0] 4 3 19" xfId="28680" xr:uid="{DC9C832B-37F7-4E24-9AB4-6AF801408BED}"/>
    <cellStyle name="Millares [0] 4 3 2" xfId="706" xr:uid="{62E62FAF-4FE1-4ACC-A32B-DAC22B8221C3}"/>
    <cellStyle name="Millares [0] 4 3 2 10" xfId="10973" xr:uid="{62E62FAF-4FE1-4ACC-A32B-DAC22B8221C3}"/>
    <cellStyle name="Millares [0] 4 3 2 10 2" xfId="23439" xr:uid="{227BBB0C-1DAF-4122-BB32-1F18C719BDA2}"/>
    <cellStyle name="Millares [0] 4 3 2 11" xfId="11453" xr:uid="{62E62FAF-4FE1-4ACC-A32B-DAC22B8221C3}"/>
    <cellStyle name="Millares [0] 4 3 2 11 2" xfId="23918" xr:uid="{53503926-76DF-4A59-8C62-9C9BC0ECBB4B}"/>
    <cellStyle name="Millares [0] 4 3 2 12" xfId="12597" xr:uid="{88A52F8A-371A-41BF-8748-1040FAD0957F}"/>
    <cellStyle name="Millares [0] 4 3 2 12 2" xfId="24431" xr:uid="{518704E9-E557-4EB6-902E-689C523ED8D9}"/>
    <cellStyle name="Millares [0] 4 3 2 13" xfId="13234" xr:uid="{E8FC48DF-B28C-493E-B665-39EC93B77640}"/>
    <cellStyle name="Millares [0] 4 3 2 14" xfId="25136" xr:uid="{2121868B-32E2-46CD-BA21-0EF89432072B}"/>
    <cellStyle name="Millares [0] 4 3 2 15" xfId="25840" xr:uid="{15D4D130-2DD1-478D-B732-8E1DA6E2A568}"/>
    <cellStyle name="Millares [0] 4 3 2 16" xfId="27262" xr:uid="{9E760957-53A4-436B-AE52-F9B72DB6C9A4}"/>
    <cellStyle name="Millares [0] 4 3 2 17" xfId="28205" xr:uid="{C4E57F40-F4D2-4873-B9FF-ED353D44577F}"/>
    <cellStyle name="Millares [0] 4 3 2 18" xfId="28956" xr:uid="{B5D1FB15-A717-4372-B3CC-E894F2D9381A}"/>
    <cellStyle name="Millares [0] 4 3 2 19" xfId="31851" xr:uid="{8186EE2A-EC7C-4568-B194-6008E106966D}"/>
    <cellStyle name="Millares [0] 4 3 2 2" xfId="1718" xr:uid="{62E62FAF-4FE1-4ACC-A32B-DAC22B8221C3}"/>
    <cellStyle name="Millares [0] 4 3 2 2 2" xfId="3642" xr:uid="{62E62FAF-4FE1-4ACC-A32B-DAC22B8221C3}"/>
    <cellStyle name="Millares [0] 4 3 2 2 2 2" xfId="16115" xr:uid="{78C9302B-12A3-48CF-8FC9-F1B30C05F94E}"/>
    <cellStyle name="Millares [0] 4 3 2 2 3" xfId="5593" xr:uid="{62E62FAF-4FE1-4ACC-A32B-DAC22B8221C3}"/>
    <cellStyle name="Millares [0] 4 3 2 2 3 2" xfId="18065" xr:uid="{E2479E0D-4736-4770-A231-A9D4E4D7A54E}"/>
    <cellStyle name="Millares [0] 4 3 2 2 4" xfId="7523" xr:uid="{62E62FAF-4FE1-4ACC-A32B-DAC22B8221C3}"/>
    <cellStyle name="Millares [0] 4 3 2 2 4 2" xfId="19994" xr:uid="{75DAD12B-9AA1-4543-A0DB-CFC10689E4CF}"/>
    <cellStyle name="Millares [0] 4 3 2 2 5" xfId="9531" xr:uid="{62E62FAF-4FE1-4ACC-A32B-DAC22B8221C3}"/>
    <cellStyle name="Millares [0] 4 3 2 2 5 2" xfId="22000" xr:uid="{77EBA44F-45F8-4435-9434-A5F3616A0905}"/>
    <cellStyle name="Millares [0] 4 3 2 2 6" xfId="14194" xr:uid="{2E48FE4D-0333-4F73-83D4-B1E37C0BEE8E}"/>
    <cellStyle name="Millares [0] 4 3 2 2 7" xfId="29770" xr:uid="{75466937-58A9-4574-A410-116506722049}"/>
    <cellStyle name="Millares [0] 4 3 2 2 8" xfId="32461" xr:uid="{F3F8A226-209C-4857-B98A-E0859E5A8AC2}"/>
    <cellStyle name="Millares [0] 4 3 2 2 9" xfId="33619" xr:uid="{C0858E5D-8944-4F89-95B0-9F3885FD2EE3}"/>
    <cellStyle name="Millares [0] 4 3 2 20" xfId="33021" xr:uid="{B561EFCC-E880-454C-B4DC-9F7A2103AD83}"/>
    <cellStyle name="Millares [0] 4 3 2 3" xfId="2198" xr:uid="{62E62FAF-4FE1-4ACC-A32B-DAC22B8221C3}"/>
    <cellStyle name="Millares [0] 4 3 2 3 2" xfId="4122" xr:uid="{62E62FAF-4FE1-4ACC-A32B-DAC22B8221C3}"/>
    <cellStyle name="Millares [0] 4 3 2 3 2 2" xfId="16595" xr:uid="{0A351517-021F-42DA-B9CC-8C53B0CD9C8A}"/>
    <cellStyle name="Millares [0] 4 3 2 3 3" xfId="6073" xr:uid="{62E62FAF-4FE1-4ACC-A32B-DAC22B8221C3}"/>
    <cellStyle name="Millares [0] 4 3 2 3 3 2" xfId="18545" xr:uid="{9B2ECD41-67D0-48DC-A7B4-B7B9825DAFCD}"/>
    <cellStyle name="Millares [0] 4 3 2 3 4" xfId="8003" xr:uid="{62E62FAF-4FE1-4ACC-A32B-DAC22B8221C3}"/>
    <cellStyle name="Millares [0] 4 3 2 3 4 2" xfId="20474" xr:uid="{93EDCD69-1F1C-440D-93D1-13C57503CDAA}"/>
    <cellStyle name="Millares [0] 4 3 2 3 5" xfId="10009" xr:uid="{62E62FAF-4FE1-4ACC-A32B-DAC22B8221C3}"/>
    <cellStyle name="Millares [0] 4 3 2 3 5 2" xfId="22478" xr:uid="{23DB95A9-EAE1-4675-928B-62D06EA0C291}"/>
    <cellStyle name="Millares [0] 4 3 2 3 6" xfId="14674" xr:uid="{2457E0ED-E1FA-4C20-883E-E2FA0ECC77CF}"/>
    <cellStyle name="Millares [0] 4 3 2 4" xfId="2681" xr:uid="{62E62FAF-4FE1-4ACC-A32B-DAC22B8221C3}"/>
    <cellStyle name="Millares [0] 4 3 2 4 2" xfId="4602" xr:uid="{62E62FAF-4FE1-4ACC-A32B-DAC22B8221C3}"/>
    <cellStyle name="Millares [0] 4 3 2 4 2 2" xfId="17075" xr:uid="{5FCA7B7E-6622-47EE-8D49-3856E64E424B}"/>
    <cellStyle name="Millares [0] 4 3 2 4 3" xfId="6557" xr:uid="{62E62FAF-4FE1-4ACC-A32B-DAC22B8221C3}"/>
    <cellStyle name="Millares [0] 4 3 2 4 3 2" xfId="19029" xr:uid="{9F180D7D-B3E9-4951-A519-6B997D290CA2}"/>
    <cellStyle name="Millares [0] 4 3 2 4 4" xfId="8483" xr:uid="{62E62FAF-4FE1-4ACC-A32B-DAC22B8221C3}"/>
    <cellStyle name="Millares [0] 4 3 2 4 4 2" xfId="20954" xr:uid="{2100F895-51FE-4C44-AA9F-AB41E1879C2D}"/>
    <cellStyle name="Millares [0] 4 3 2 4 5" xfId="10488" xr:uid="{62E62FAF-4FE1-4ACC-A32B-DAC22B8221C3}"/>
    <cellStyle name="Millares [0] 4 3 2 4 5 2" xfId="22957" xr:uid="{099C0F9E-E582-4791-98B6-FCCF67F0D479}"/>
    <cellStyle name="Millares [0] 4 3 2 4 6" xfId="15154" xr:uid="{2071B768-BED5-49FA-A9C8-0834A8FCF797}"/>
    <cellStyle name="Millares [0] 4 3 2 5" xfId="1239" xr:uid="{62E62FAF-4FE1-4ACC-A32B-DAC22B8221C3}"/>
    <cellStyle name="Millares [0] 4 3 2 5 2" xfId="13715" xr:uid="{1BC3AFE7-931B-4FFF-A45C-F2E87E2520C4}"/>
    <cellStyle name="Millares [0] 4 3 2 6" xfId="3163" xr:uid="{62E62FAF-4FE1-4ACC-A32B-DAC22B8221C3}"/>
    <cellStyle name="Millares [0] 4 3 2 6 2" xfId="15636" xr:uid="{CC2B79A0-DDDA-45E2-B3D0-5E88B5F35F9C}"/>
    <cellStyle name="Millares [0] 4 3 2 7" xfId="5110" xr:uid="{62E62FAF-4FE1-4ACC-A32B-DAC22B8221C3}"/>
    <cellStyle name="Millares [0] 4 3 2 7 2" xfId="17581" xr:uid="{568AB0FD-E414-4A54-B4E3-C73F003AB5B1}"/>
    <cellStyle name="Millares [0] 4 3 2 8" xfId="7044" xr:uid="{62E62FAF-4FE1-4ACC-A32B-DAC22B8221C3}"/>
    <cellStyle name="Millares [0] 4 3 2 8 2" xfId="19515" xr:uid="{F24E6FAE-607C-449B-B782-5F4B22EE3A57}"/>
    <cellStyle name="Millares [0] 4 3 2 9" xfId="9056" xr:uid="{62E62FAF-4FE1-4ACC-A32B-DAC22B8221C3}"/>
    <cellStyle name="Millares [0] 4 3 2 9 2" xfId="21525" xr:uid="{59473541-1DBC-432F-B86C-2EA9237BEB16}"/>
    <cellStyle name="Millares [0] 4 3 20" xfId="31624" xr:uid="{9F6E750B-2835-46DD-A090-FFF117654BFC}"/>
    <cellStyle name="Millares [0] 4 3 21" xfId="32795" xr:uid="{6765E56C-B9FE-4FDE-AAFE-9134E36915B4}"/>
    <cellStyle name="Millares [0] 4 3 3" xfId="1492" xr:uid="{00000000-0005-0000-0000-000074000000}"/>
    <cellStyle name="Millares [0] 4 3 3 10" xfId="27544" xr:uid="{6892D604-4AC4-42B7-A87E-93E131D322FE}"/>
    <cellStyle name="Millares [0] 4 3 3 11" xfId="28379" xr:uid="{5C9BE92B-B255-4FE0-9E21-1A5D83B4A585}"/>
    <cellStyle name="Millares [0] 4 3 3 12" xfId="29264" xr:uid="{7BFF1E81-167A-4092-86D2-31F079B7A991}"/>
    <cellStyle name="Millares [0] 4 3 3 13" xfId="31986" xr:uid="{549E71BF-A7A5-471F-A969-E0092709BC30}"/>
    <cellStyle name="Millares [0] 4 3 3 14" xfId="33144" xr:uid="{1FB61288-D51C-4B1F-9CCE-76B87FCAE0BF}"/>
    <cellStyle name="Millares [0] 4 3 3 2" xfId="3416" xr:uid="{00000000-0005-0000-0000-000074000000}"/>
    <cellStyle name="Millares [0] 4 3 3 2 2" xfId="15889" xr:uid="{0171308A-4265-4B1A-81DF-3C1C6F33113B}"/>
    <cellStyle name="Millares [0] 4 3 3 3" xfId="5367" xr:uid="{00000000-0005-0000-0000-000074000000}"/>
    <cellStyle name="Millares [0] 4 3 3 3 2" xfId="17839" xr:uid="{A7F8339E-247C-4C75-823A-750EB622700B}"/>
    <cellStyle name="Millares [0] 4 3 3 4" xfId="7297" xr:uid="{00000000-0005-0000-0000-000074000000}"/>
    <cellStyle name="Millares [0] 4 3 3 4 2" xfId="19768" xr:uid="{E73E0588-A7F2-4A51-BE6D-59742F541746}"/>
    <cellStyle name="Millares [0] 4 3 3 5" xfId="9307" xr:uid="{00000000-0005-0000-0000-000074000000}"/>
    <cellStyle name="Millares [0] 4 3 3 5 2" xfId="21776" xr:uid="{5960C45C-34BA-4B8D-B358-529CED5CE1FC}"/>
    <cellStyle name="Millares [0] 4 3 3 6" xfId="12736" xr:uid="{659AA773-1B5D-4E3B-94D8-22445A60C772}"/>
    <cellStyle name="Millares [0] 4 3 3 6 2" xfId="24569" xr:uid="{FDA232BB-B076-4B98-A04F-BA8D796143EF}"/>
    <cellStyle name="Millares [0] 4 3 3 7" xfId="13968" xr:uid="{56932CE8-5C78-44F1-A417-23ADB7DC2BD7}"/>
    <cellStyle name="Millares [0] 4 3 3 8" xfId="25260" xr:uid="{9C9897EA-D5BF-4DAE-9285-6684150A82A8}"/>
    <cellStyle name="Millares [0] 4 3 3 9" xfId="26246" xr:uid="{F2E6565A-B6B0-47D5-9837-A68E602484F3}"/>
    <cellStyle name="Millares [0] 4 3 4" xfId="1972" xr:uid="{00000000-0005-0000-0000-000074000000}"/>
    <cellStyle name="Millares [0] 4 3 4 2" xfId="3896" xr:uid="{00000000-0005-0000-0000-000074000000}"/>
    <cellStyle name="Millares [0] 4 3 4 2 2" xfId="16369" xr:uid="{6D31EF32-565F-402E-8013-E66B8E8ACA79}"/>
    <cellStyle name="Millares [0] 4 3 4 3" xfId="5847" xr:uid="{00000000-0005-0000-0000-000074000000}"/>
    <cellStyle name="Millares [0] 4 3 4 3 2" xfId="18319" xr:uid="{A4A0CAD2-9460-4E2C-8AB7-F933ECD2BD95}"/>
    <cellStyle name="Millares [0] 4 3 4 4" xfId="7777" xr:uid="{00000000-0005-0000-0000-000074000000}"/>
    <cellStyle name="Millares [0] 4 3 4 4 2" xfId="20248" xr:uid="{147E59E7-33F1-4FFA-B0CB-ADD34331DEF7}"/>
    <cellStyle name="Millares [0] 4 3 4 5" xfId="9785" xr:uid="{00000000-0005-0000-0000-000074000000}"/>
    <cellStyle name="Millares [0] 4 3 4 5 2" xfId="22254" xr:uid="{8E3DFC13-1B07-4A5A-AE25-1A884695DA76}"/>
    <cellStyle name="Millares [0] 4 3 4 6" xfId="14448" xr:uid="{16FA198E-6AEE-4387-AD9F-C1ACA0BFA0F4}"/>
    <cellStyle name="Millares [0] 4 3 4 7" xfId="29515" xr:uid="{A8E01BC5-09BB-495B-9962-49424AF001A2}"/>
    <cellStyle name="Millares [0] 4 3 4 8" xfId="32234" xr:uid="{CD05073D-5E94-4B24-A84E-4D69EE70646A}"/>
    <cellStyle name="Millares [0] 4 3 4 9" xfId="33392" xr:uid="{22A90918-54DC-4D3E-8060-E65FF4097A4F}"/>
    <cellStyle name="Millares [0] 4 3 5" xfId="2454" xr:uid="{00000000-0005-0000-0000-000074000000}"/>
    <cellStyle name="Millares [0] 4 3 5 2" xfId="4375" xr:uid="{00000000-0005-0000-0000-000074000000}"/>
    <cellStyle name="Millares [0] 4 3 5 2 2" xfId="16848" xr:uid="{223BA4A4-9AC2-4828-870C-CD37CF4020A8}"/>
    <cellStyle name="Millares [0] 4 3 5 3" xfId="6330" xr:uid="{00000000-0005-0000-0000-000074000000}"/>
    <cellStyle name="Millares [0] 4 3 5 3 2" xfId="18802" xr:uid="{1FF5D314-AD99-450F-B72C-1D4182A38F18}"/>
    <cellStyle name="Millares [0] 4 3 5 4" xfId="8256" xr:uid="{00000000-0005-0000-0000-000074000000}"/>
    <cellStyle name="Millares [0] 4 3 5 4 2" xfId="20727" xr:uid="{872E20C7-61B7-4110-A4CE-8C3E774799B4}"/>
    <cellStyle name="Millares [0] 4 3 5 5" xfId="10262" xr:uid="{00000000-0005-0000-0000-000074000000}"/>
    <cellStyle name="Millares [0] 4 3 5 5 2" xfId="22731" xr:uid="{A2D3B9B0-1D87-4FDB-BF45-FEABF65F68F3}"/>
    <cellStyle name="Millares [0] 4 3 5 6" xfId="14927" xr:uid="{52AE95AB-B90C-4140-A12A-EFE5E56DDDCB}"/>
    <cellStyle name="Millares [0] 4 3 6" xfId="1012" xr:uid="{00000000-0005-0000-0000-000074000000}"/>
    <cellStyle name="Millares [0] 4 3 6 2" xfId="13488" xr:uid="{5E4A86F4-E6F8-49EF-9A11-8B6DA0B0A1E7}"/>
    <cellStyle name="Millares [0] 4 3 7" xfId="2936" xr:uid="{00000000-0005-0000-0000-000074000000}"/>
    <cellStyle name="Millares [0] 4 3 7 2" xfId="15409" xr:uid="{0AB8D9BB-CB82-4EBD-9269-06499E905AFD}"/>
    <cellStyle name="Millares [0] 4 3 8" xfId="4874" xr:uid="{00000000-0005-0000-0000-000074000000}"/>
    <cellStyle name="Millares [0] 4 3 8 2" xfId="17346" xr:uid="{620AF6C5-A656-472F-9C96-FEB9B07EFB7F}"/>
    <cellStyle name="Millares [0] 4 3 9" xfId="6814" xr:uid="{00000000-0005-0000-0000-000074000000}"/>
    <cellStyle name="Millares [0] 4 3 9 2" xfId="19285" xr:uid="{1776B585-7840-40E8-9071-FD874BC37BD3}"/>
    <cellStyle name="Millares [0] 4 4" xfId="496" xr:uid="{00000000-0005-0000-0000-000012000000}"/>
    <cellStyle name="Millares [0] 4 4 10" xfId="10905" xr:uid="{00000000-0005-0000-0000-000012000000}"/>
    <cellStyle name="Millares [0] 4 4 10 2" xfId="23371" xr:uid="{61A95FA7-F26E-4210-B22A-9654EBBE7FD0}"/>
    <cellStyle name="Millares [0] 4 4 11" xfId="11385" xr:uid="{00000000-0005-0000-0000-000012000000}"/>
    <cellStyle name="Millares [0] 4 4 11 2" xfId="23850" xr:uid="{17D18395-B3E6-4AA9-86A4-D31C3AE67423}"/>
    <cellStyle name="Millares [0] 4 4 12" xfId="12528" xr:uid="{33F7B7D2-28D9-47A3-B135-EF68D0E17ADB}"/>
    <cellStyle name="Millares [0] 4 4 12 2" xfId="24362" xr:uid="{3B90A593-0885-4525-BC5C-519C1D1A8C70}"/>
    <cellStyle name="Millares [0] 4 4 13" xfId="13166" xr:uid="{AA187FF2-6409-4D55-84C0-C321304D578F}"/>
    <cellStyle name="Millares [0] 4 4 14" xfId="25068" xr:uid="{B3DBDF3E-7BC1-4E56-B7E1-B8D8EF520344}"/>
    <cellStyle name="Millares [0] 4 4 15" xfId="25716" xr:uid="{CBB54D6D-EDA1-4B37-95DC-602693C0C3CC}"/>
    <cellStyle name="Millares [0] 4 4 16" xfId="27167" xr:uid="{808D75D4-85B1-46AA-AF18-E69D96427465}"/>
    <cellStyle name="Millares [0] 4 4 17" xfId="28121" xr:uid="{3E84216D-EB16-43C3-BFCB-A30EB89B37E3}"/>
    <cellStyle name="Millares [0] 4 4 18" xfId="28847" xr:uid="{D8A8BB20-0CF7-437C-9510-44C9AF59B548}"/>
    <cellStyle name="Millares [0] 4 4 19" xfId="31783" xr:uid="{FFC3C08A-B08A-470E-969A-21C2927DF8F1}"/>
    <cellStyle name="Millares [0] 4 4 2" xfId="1650" xr:uid="{00000000-0005-0000-0000-000012000000}"/>
    <cellStyle name="Millares [0] 4 4 2 2" xfId="3574" xr:uid="{00000000-0005-0000-0000-000012000000}"/>
    <cellStyle name="Millares [0] 4 4 2 2 2" xfId="16047" xr:uid="{32788C7B-BC4E-4297-BF1B-83875525B87A}"/>
    <cellStyle name="Millares [0] 4 4 2 3" xfId="5525" xr:uid="{00000000-0005-0000-0000-000012000000}"/>
    <cellStyle name="Millares [0] 4 4 2 3 2" xfId="17997" xr:uid="{6A04A479-0F60-4420-AB05-7C9FC0702D70}"/>
    <cellStyle name="Millares [0] 4 4 2 4" xfId="7455" xr:uid="{00000000-0005-0000-0000-000012000000}"/>
    <cellStyle name="Millares [0] 4 4 2 4 2" xfId="19926" xr:uid="{C91B8A7E-EDC6-4648-9108-60468AEAEE48}"/>
    <cellStyle name="Millares [0] 4 4 2 5" xfId="9465" xr:uid="{00000000-0005-0000-0000-000012000000}"/>
    <cellStyle name="Millares [0] 4 4 2 5 2" xfId="21934" xr:uid="{72128D20-C516-42D4-8DB4-0DA90EDC9B76}"/>
    <cellStyle name="Millares [0] 4 4 2 6" xfId="14126" xr:uid="{E527864D-0B7A-4A69-9163-6BDBD4F52921}"/>
    <cellStyle name="Millares [0] 4 4 2 7" xfId="29702" xr:uid="{3D60C151-27C0-49BE-8B63-B3A99CCD41E7}"/>
    <cellStyle name="Millares [0] 4 4 2 8" xfId="32393" xr:uid="{BBD5EC57-F2AF-4B37-B97A-82A23CB2228D}"/>
    <cellStyle name="Millares [0] 4 4 2 9" xfId="33551" xr:uid="{5AC60744-97F4-46FE-9574-4DD19104E483}"/>
    <cellStyle name="Millares [0] 4 4 20" xfId="32953" xr:uid="{31C685CC-D471-47DD-9613-1FF079E60B5C}"/>
    <cellStyle name="Millares [0] 4 4 3" xfId="2130" xr:uid="{00000000-0005-0000-0000-000012000000}"/>
    <cellStyle name="Millares [0] 4 4 3 2" xfId="4054" xr:uid="{00000000-0005-0000-0000-000012000000}"/>
    <cellStyle name="Millares [0] 4 4 3 2 2" xfId="16527" xr:uid="{6FDE3E61-EFA2-4998-9748-1CC439E30E28}"/>
    <cellStyle name="Millares [0] 4 4 3 3" xfId="6005" xr:uid="{00000000-0005-0000-0000-000012000000}"/>
    <cellStyle name="Millares [0] 4 4 3 3 2" xfId="18477" xr:uid="{25E703BE-A559-4777-8D82-990D13089072}"/>
    <cellStyle name="Millares [0] 4 4 3 4" xfId="7935" xr:uid="{00000000-0005-0000-0000-000012000000}"/>
    <cellStyle name="Millares [0] 4 4 3 4 2" xfId="20406" xr:uid="{10AB57E7-B3B5-4FB4-9B95-4ECCF092BF8F}"/>
    <cellStyle name="Millares [0] 4 4 3 5" xfId="9943" xr:uid="{00000000-0005-0000-0000-000012000000}"/>
    <cellStyle name="Millares [0] 4 4 3 5 2" xfId="22412" xr:uid="{84DFB25C-FBC2-4782-9068-543EFC1978DF}"/>
    <cellStyle name="Millares [0] 4 4 3 6" xfId="14606" xr:uid="{D1F11A99-A50C-4F2C-8343-CC18D56035F5}"/>
    <cellStyle name="Millares [0] 4 4 4" xfId="2613" xr:uid="{00000000-0005-0000-0000-000012000000}"/>
    <cellStyle name="Millares [0] 4 4 4 2" xfId="4534" xr:uid="{00000000-0005-0000-0000-000012000000}"/>
    <cellStyle name="Millares [0] 4 4 4 2 2" xfId="17007" xr:uid="{9C339DB4-8294-44CC-A461-D23F6556B7A0}"/>
    <cellStyle name="Millares [0] 4 4 4 3" xfId="6489" xr:uid="{00000000-0005-0000-0000-000012000000}"/>
    <cellStyle name="Millares [0] 4 4 4 3 2" xfId="18961" xr:uid="{221E2BC7-5479-4B47-89CF-576FCBDD78E9}"/>
    <cellStyle name="Millares [0] 4 4 4 4" xfId="8415" xr:uid="{00000000-0005-0000-0000-000012000000}"/>
    <cellStyle name="Millares [0] 4 4 4 4 2" xfId="20886" xr:uid="{65463004-5CD0-4086-A46A-4FFF30508B36}"/>
    <cellStyle name="Millares [0] 4 4 4 5" xfId="10421" xr:uid="{00000000-0005-0000-0000-000012000000}"/>
    <cellStyle name="Millares [0] 4 4 4 5 2" xfId="22890" xr:uid="{967C5ABB-076F-4BF6-A415-4EBA12CA2566}"/>
    <cellStyle name="Millares [0] 4 4 4 6" xfId="15086" xr:uid="{428EBF90-9B88-41E3-B166-75CEA7E3F303}"/>
    <cellStyle name="Millares [0] 4 4 5" xfId="1171" xr:uid="{00000000-0005-0000-0000-000012000000}"/>
    <cellStyle name="Millares [0] 4 4 5 2" xfId="13647" xr:uid="{28B8CCA2-0200-4301-8AF8-23251FBEDB02}"/>
    <cellStyle name="Millares [0] 4 4 6" xfId="3095" xr:uid="{00000000-0005-0000-0000-000012000000}"/>
    <cellStyle name="Millares [0] 4 4 6 2" xfId="15568" xr:uid="{5370A5E1-6BF4-4FF2-828C-15279D4C7344}"/>
    <cellStyle name="Millares [0] 4 4 7" xfId="5036" xr:uid="{00000000-0005-0000-0000-000012000000}"/>
    <cellStyle name="Millares [0] 4 4 7 2" xfId="17507" xr:uid="{6F3A0B00-835B-4D86-9BE7-D2CA5B77401A}"/>
    <cellStyle name="Millares [0] 4 4 8" xfId="6974" xr:uid="{00000000-0005-0000-0000-000012000000}"/>
    <cellStyle name="Millares [0] 4 4 8 2" xfId="19445" xr:uid="{DED4CB85-5EEC-45A7-9D61-282757013957}"/>
    <cellStyle name="Millares [0] 4 4 9" xfId="8992" xr:uid="{00000000-0005-0000-0000-000012000000}"/>
    <cellStyle name="Millares [0] 4 4 9 2" xfId="21461" xr:uid="{6CA9D790-731D-45E3-9C05-D89474A3359E}"/>
    <cellStyle name="Millares [0] 4 5" xfId="1314" xr:uid="{00000000-0005-0000-0000-000074000000}"/>
    <cellStyle name="Millares [0] 4 5 10" xfId="27502" xr:uid="{E9CA8388-7524-4053-B02F-2951576B9E16}"/>
    <cellStyle name="Millares [0] 4 5 11" xfId="28337" xr:uid="{7E5D09EB-E67E-4378-9144-C6A8E1133CA4}"/>
    <cellStyle name="Millares [0] 4 5 12" xfId="29222" xr:uid="{6005E3AF-6F0F-4906-A01A-65D00DBECC60}"/>
    <cellStyle name="Millares [0] 4 5 13" xfId="31944" xr:uid="{D4E7E5C0-38D7-425C-8336-F5C451C0BBA2}"/>
    <cellStyle name="Millares [0] 4 5 14" xfId="33102" xr:uid="{C94A5A04-EF9B-4159-9152-7FB43EC99C6D}"/>
    <cellStyle name="Millares [0] 4 5 2" xfId="3238" xr:uid="{00000000-0005-0000-0000-000074000000}"/>
    <cellStyle name="Millares [0] 4 5 2 2" xfId="15711" xr:uid="{DE51630E-EED3-4DD7-BAF0-A93873D02D21}"/>
    <cellStyle name="Millares [0] 4 5 3" xfId="5190" xr:uid="{00000000-0005-0000-0000-000074000000}"/>
    <cellStyle name="Millares [0] 4 5 3 2" xfId="17661" xr:uid="{1B814DE4-9319-431B-A93E-D2CEB73F18C8}"/>
    <cellStyle name="Millares [0] 4 5 4" xfId="7119" xr:uid="{00000000-0005-0000-0000-000074000000}"/>
    <cellStyle name="Millares [0] 4 5 4 2" xfId="19590" xr:uid="{EEBAF324-BA92-4202-8A3C-B9A94DC2DB1B}"/>
    <cellStyle name="Millares [0] 4 5 5" xfId="9129" xr:uid="{00000000-0005-0000-0000-000074000000}"/>
    <cellStyle name="Millares [0] 4 5 5 2" xfId="21598" xr:uid="{63386A87-8968-46BF-973B-BB4FCC0909BB}"/>
    <cellStyle name="Millares [0] 4 5 6" xfId="12694" xr:uid="{26CA0B84-ED6A-4FDC-B5B2-EE2007DA8523}"/>
    <cellStyle name="Millares [0] 4 5 6 2" xfId="24527" xr:uid="{33403D44-4B2A-43F4-A99C-823AFFF6B2D3}"/>
    <cellStyle name="Millares [0] 4 5 7" xfId="13790" xr:uid="{848A7DB1-55C0-4595-9718-0538966E5CED}"/>
    <cellStyle name="Millares [0] 4 5 8" xfId="25218" xr:uid="{7EFC4C5C-EC65-4FDE-9661-57C124B431A1}"/>
    <cellStyle name="Millares [0] 4 5 9" xfId="26204" xr:uid="{1ABFDDE6-335D-4039-B0B2-5D4F8D08A1DC}"/>
    <cellStyle name="Millares [0] 4 6" xfId="1794" xr:uid="{00000000-0005-0000-0000-000074000000}"/>
    <cellStyle name="Millares [0] 4 6 2" xfId="3718" xr:uid="{00000000-0005-0000-0000-000074000000}"/>
    <cellStyle name="Millares [0] 4 6 2 2" xfId="16191" xr:uid="{FDA76315-CD02-4527-BE21-5D830BC53A64}"/>
    <cellStyle name="Millares [0] 4 6 3" xfId="5669" xr:uid="{00000000-0005-0000-0000-000074000000}"/>
    <cellStyle name="Millares [0] 4 6 3 2" xfId="18141" xr:uid="{044AA5BB-5DC1-48F2-B63C-A96FE7302DB5}"/>
    <cellStyle name="Millares [0] 4 6 4" xfId="7599" xr:uid="{00000000-0005-0000-0000-000074000000}"/>
    <cellStyle name="Millares [0] 4 6 4 2" xfId="20070" xr:uid="{3A3A3FB4-5AAB-4ED5-9C7D-BAAADEEF7222}"/>
    <cellStyle name="Millares [0] 4 6 5" xfId="9607" xr:uid="{00000000-0005-0000-0000-000074000000}"/>
    <cellStyle name="Millares [0] 4 6 5 2" xfId="22076" xr:uid="{B582DE00-64C2-4519-87E6-41B9F91B2E3B}"/>
    <cellStyle name="Millares [0] 4 6 6" xfId="14270" xr:uid="{7B9958A1-ACA9-4F4E-947F-9EDFCF28083C}"/>
    <cellStyle name="Millares [0] 4 6 7" xfId="29337" xr:uid="{66877FBD-3676-460A-B34D-394EC108173D}"/>
    <cellStyle name="Millares [0] 4 6 8" xfId="32056" xr:uid="{8F49D40D-705C-4FB0-AA8A-B1767C06583B}"/>
    <cellStyle name="Millares [0] 4 6 9" xfId="33214" xr:uid="{9499CD72-449B-4C31-BDD6-0BF176E6FCF1}"/>
    <cellStyle name="Millares [0] 4 7" xfId="2276" xr:uid="{00000000-0005-0000-0000-000074000000}"/>
    <cellStyle name="Millares [0] 4 7 2" xfId="4197" xr:uid="{00000000-0005-0000-0000-000074000000}"/>
    <cellStyle name="Millares [0] 4 7 2 2" xfId="16670" xr:uid="{72326210-E6A1-4AE9-A536-2ABB4B99021E}"/>
    <cellStyle name="Millares [0] 4 7 3" xfId="6152" xr:uid="{00000000-0005-0000-0000-000074000000}"/>
    <cellStyle name="Millares [0] 4 7 3 2" xfId="18624" xr:uid="{75BFE959-BA26-4B80-AEE6-9B52A46C0139}"/>
    <cellStyle name="Millares [0] 4 7 4" xfId="8078" xr:uid="{00000000-0005-0000-0000-000074000000}"/>
    <cellStyle name="Millares [0] 4 7 4 2" xfId="20549" xr:uid="{55FF4790-A081-4DDC-97E7-6BFE0681167F}"/>
    <cellStyle name="Millares [0] 4 7 5" xfId="10084" xr:uid="{00000000-0005-0000-0000-000074000000}"/>
    <cellStyle name="Millares [0] 4 7 5 2" xfId="22553" xr:uid="{BBDD285B-F8F8-4742-B41F-4678282AF6EB}"/>
    <cellStyle name="Millares [0] 4 7 6" xfId="14749" xr:uid="{E34169F6-AE00-4DBD-A8DC-F19377DE75BC}"/>
    <cellStyle name="Millares [0] 4 8" xfId="834" xr:uid="{00000000-0005-0000-0000-000074000000}"/>
    <cellStyle name="Millares [0] 4 8 2" xfId="13310" xr:uid="{1895AE35-62FF-46FE-B660-64DD222BF013}"/>
    <cellStyle name="Millares [0] 4 9" xfId="2758" xr:uid="{00000000-0005-0000-0000-000074000000}"/>
    <cellStyle name="Millares [0] 4 9 2" xfId="15231" xr:uid="{347BF53D-27E2-4A38-92E4-EADC82A16FDE}"/>
    <cellStyle name="Millares [0] 5" xfId="129" xr:uid="{00000000-0005-0000-0000-000098000000}"/>
    <cellStyle name="Millares [0] 5 10" xfId="4741" xr:uid="{00000000-0005-0000-0000-000098000000}"/>
    <cellStyle name="Millares [0] 5 10 2" xfId="17213" xr:uid="{BB063B6B-83D2-47C1-B634-52A5AAC79E38}"/>
    <cellStyle name="Millares [0] 5 11" xfId="6686" xr:uid="{00000000-0005-0000-0000-000098000000}"/>
    <cellStyle name="Millares [0] 5 11 2" xfId="19157" xr:uid="{B7C7CE22-455B-4946-920F-584A67B9C06D}"/>
    <cellStyle name="Millares [0] 5 12" xfId="8588" xr:uid="{8EF7375A-25F3-4599-BB4D-F18D4219FAC1}"/>
    <cellStyle name="Millares [0] 5 12 2" xfId="21057" xr:uid="{5E19CDB1-E554-44F7-A4D0-EAA835BE8B56}"/>
    <cellStyle name="Millares [0] 5 13" xfId="8719" xr:uid="{00000000-0005-0000-0000-000098000000}"/>
    <cellStyle name="Millares [0] 5 13 2" xfId="21188" xr:uid="{6EE87948-E9ED-4F15-A639-566D83065482}"/>
    <cellStyle name="Millares [0] 5 14" xfId="10619" xr:uid="{00000000-0005-0000-0000-000098000000}"/>
    <cellStyle name="Millares [0] 5 14 2" xfId="23085" xr:uid="{DD01D255-B179-4BCA-87FC-6D9C0E4C0098}"/>
    <cellStyle name="Millares [0] 5 15" xfId="11099" xr:uid="{00000000-0005-0000-0000-000098000000}"/>
    <cellStyle name="Millares [0] 5 15 2" xfId="23564" xr:uid="{BD49274C-95C3-46BF-8D9E-9CACE7FCFE1C}"/>
    <cellStyle name="Millares [0] 5 16" xfId="12240" xr:uid="{2590834F-E645-4D10-8999-97E911AFB32F}"/>
    <cellStyle name="Millares [0] 5 16 2" xfId="24074" xr:uid="{709D9483-BEBA-45C9-A545-682403CAAD49}"/>
    <cellStyle name="Millares [0] 5 17" xfId="12792" xr:uid="{BAC7C8AF-F984-4B1D-9824-B04B88A47DE6}"/>
    <cellStyle name="Millares [0] 5 18" xfId="12879" xr:uid="{A3A38615-E2D9-4E80-888B-7624A529773B}"/>
    <cellStyle name="Millares [0] 5 19" xfId="24782" xr:uid="{3BE1ECA1-B2EB-4240-BCF0-C7A3A5DFBC75}"/>
    <cellStyle name="Millares [0] 5 2" xfId="346" xr:uid="{00000000-0005-0000-0000-000098000000}"/>
    <cellStyle name="Millares [0] 5 2 10" xfId="6864" xr:uid="{00000000-0005-0000-0000-000098000000}"/>
    <cellStyle name="Millares [0] 5 2 10 2" xfId="19335" xr:uid="{FEA6AA44-AD2D-4CA4-A484-F8D47A70B533}"/>
    <cellStyle name="Millares [0] 5 2 11" xfId="6977" xr:uid="{E20B96E2-62CA-4189-9040-2E8F0860C2D9}"/>
    <cellStyle name="Millares [0] 5 2 11 2" xfId="19448" xr:uid="{8F870DDA-A1A5-4257-800B-27A4E7ED5F0D}"/>
    <cellStyle name="Millares [0] 5 2 12" xfId="8635" xr:uid="{E20B96E2-62CA-4189-9040-2E8F0860C2D9}"/>
    <cellStyle name="Millares [0] 5 2 12 2" xfId="21104" xr:uid="{A7187446-5F27-416F-A137-2E3FEF681D95}"/>
    <cellStyle name="Millares [0] 5 2 13" xfId="8887" xr:uid="{00000000-0005-0000-0000-000098000000}"/>
    <cellStyle name="Millares [0] 5 2 13 2" xfId="21356" xr:uid="{53F572C2-AF47-4B98-94CE-9ED153ED4315}"/>
    <cellStyle name="Millares [0] 5 2 14" xfId="10797" xr:uid="{00000000-0005-0000-0000-000098000000}"/>
    <cellStyle name="Millares [0] 5 2 14 2" xfId="23263" xr:uid="{441F4194-30CB-4EB5-914C-F660640FE930}"/>
    <cellStyle name="Millares [0] 5 2 15" xfId="11277" xr:uid="{00000000-0005-0000-0000-000098000000}"/>
    <cellStyle name="Millares [0] 5 2 15 2" xfId="23742" xr:uid="{9EA0A397-E5C4-4403-967D-430BE7E490B3}"/>
    <cellStyle name="Millares [0] 5 2 16" xfId="12418" xr:uid="{75802FC0-9E8E-4886-859D-AD2BEEC0D8D2}"/>
    <cellStyle name="Millares [0] 5 2 16 2" xfId="24252" xr:uid="{EF5541AC-2F53-41FF-913A-DD31E3AE6D83}"/>
    <cellStyle name="Millares [0] 5 2 17" xfId="13057" xr:uid="{4A06F684-BE2B-4516-A40C-C3731B8D992E}"/>
    <cellStyle name="Millares [0] 5 2 18" xfId="24960" xr:uid="{3C044FD4-FEFD-4163-AF98-F99BF947C8E1}"/>
    <cellStyle name="Millares [0] 5 2 19" xfId="25588" xr:uid="{F7EDB238-53D6-4631-9F55-90C40ABB7FA9}"/>
    <cellStyle name="Millares [0] 5 2 2" xfId="762" xr:uid="{4C6305AA-17FA-4E39-8B87-CFA2B4C03C66}"/>
    <cellStyle name="Millares [0] 5 2 2 10" xfId="10997" xr:uid="{4C6305AA-17FA-4E39-8B87-CFA2B4C03C66}"/>
    <cellStyle name="Millares [0] 5 2 2 10 2" xfId="23463" xr:uid="{80450C28-AADC-4BCE-AD73-205D20B307D1}"/>
    <cellStyle name="Millares [0] 5 2 2 11" xfId="11477" xr:uid="{4C6305AA-17FA-4E39-8B87-CFA2B4C03C66}"/>
    <cellStyle name="Millares [0] 5 2 2 11 2" xfId="23942" xr:uid="{312A1467-7B52-4A6B-9B8F-DFF647DCA1FD}"/>
    <cellStyle name="Millares [0] 5 2 2 12" xfId="12621" xr:uid="{D819D1E5-9393-40C2-A66A-3F83733B186D}"/>
    <cellStyle name="Millares [0] 5 2 2 12 2" xfId="24455" xr:uid="{FA8FEAE5-FD48-417A-9072-419EF9809061}"/>
    <cellStyle name="Millares [0] 5 2 2 13" xfId="13259" xr:uid="{3FE23D4D-DA06-4778-B276-06BF884D984D}"/>
    <cellStyle name="Millares [0] 5 2 2 14" xfId="25160" xr:uid="{8E9E08C9-58CA-4744-AF86-ED357A78FAC7}"/>
    <cellStyle name="Millares [0] 5 2 2 15" xfId="25878" xr:uid="{915A6EA8-1918-477E-B0D2-2BD21B9490C9}"/>
    <cellStyle name="Millares [0] 5 2 2 16" xfId="27291" xr:uid="{731777A3-8DE1-4091-AC05-73FDAE53A02C}"/>
    <cellStyle name="Millares [0] 5 2 2 17" xfId="28232" xr:uid="{D9A7CB4D-79BA-4B93-B1C1-A9404BC7E0FA}"/>
    <cellStyle name="Millares [0] 5 2 2 18" xfId="28987" xr:uid="{03269628-3578-43C0-8F1C-86AEA2702D98}"/>
    <cellStyle name="Millares [0] 5 2 2 19" xfId="31875" xr:uid="{E6418B6D-AC19-468F-852D-40053106086B}"/>
    <cellStyle name="Millares [0] 5 2 2 2" xfId="1742" xr:uid="{4C6305AA-17FA-4E39-8B87-CFA2B4C03C66}"/>
    <cellStyle name="Millares [0] 5 2 2 2 2" xfId="3666" xr:uid="{4C6305AA-17FA-4E39-8B87-CFA2B4C03C66}"/>
    <cellStyle name="Millares [0] 5 2 2 2 2 2" xfId="16139" xr:uid="{C1C69BBE-323B-4905-9933-D369A1BE2D73}"/>
    <cellStyle name="Millares [0] 5 2 2 2 3" xfId="5617" xr:uid="{4C6305AA-17FA-4E39-8B87-CFA2B4C03C66}"/>
    <cellStyle name="Millares [0] 5 2 2 2 3 2" xfId="18089" xr:uid="{19306045-98E3-471B-AA9F-E758D6D11B02}"/>
    <cellStyle name="Millares [0] 5 2 2 2 4" xfId="7547" xr:uid="{4C6305AA-17FA-4E39-8B87-CFA2B4C03C66}"/>
    <cellStyle name="Millares [0] 5 2 2 2 4 2" xfId="20018" xr:uid="{6D226D86-04F8-499C-B67C-997BDB6FDC15}"/>
    <cellStyle name="Millares [0] 5 2 2 2 5" xfId="9555" xr:uid="{4C6305AA-17FA-4E39-8B87-CFA2B4C03C66}"/>
    <cellStyle name="Millares [0] 5 2 2 2 5 2" xfId="22024" xr:uid="{9E12EEA7-A8C9-461C-83B0-FACA1E8954E6}"/>
    <cellStyle name="Millares [0] 5 2 2 2 6" xfId="14218" xr:uid="{63021808-F563-445C-A809-8BFBE4689D5B}"/>
    <cellStyle name="Millares [0] 5 2 2 2 7" xfId="29794" xr:uid="{8BFD480F-9503-4676-BCCC-B63373F9FFCB}"/>
    <cellStyle name="Millares [0] 5 2 2 2 8" xfId="32485" xr:uid="{1E333464-CFAF-4AC1-A173-BD61D12E3065}"/>
    <cellStyle name="Millares [0] 5 2 2 2 9" xfId="33643" xr:uid="{33E82C52-9E43-41A6-B4B8-D4C3A1D79FEF}"/>
    <cellStyle name="Millares [0] 5 2 2 20" xfId="33045" xr:uid="{3F23A263-A299-4838-8B13-E35E2DBAFDBC}"/>
    <cellStyle name="Millares [0] 5 2 2 3" xfId="2222" xr:uid="{4C6305AA-17FA-4E39-8B87-CFA2B4C03C66}"/>
    <cellStyle name="Millares [0] 5 2 2 3 2" xfId="4146" xr:uid="{4C6305AA-17FA-4E39-8B87-CFA2B4C03C66}"/>
    <cellStyle name="Millares [0] 5 2 2 3 2 2" xfId="16619" xr:uid="{BAB94AFE-E48D-447D-A19D-479A3D325E68}"/>
    <cellStyle name="Millares [0] 5 2 2 3 3" xfId="6097" xr:uid="{4C6305AA-17FA-4E39-8B87-CFA2B4C03C66}"/>
    <cellStyle name="Millares [0] 5 2 2 3 3 2" xfId="18569" xr:uid="{272ED874-C430-4554-BC62-B1BB4D78D810}"/>
    <cellStyle name="Millares [0] 5 2 2 3 4" xfId="8027" xr:uid="{4C6305AA-17FA-4E39-8B87-CFA2B4C03C66}"/>
    <cellStyle name="Millares [0] 5 2 2 3 4 2" xfId="20498" xr:uid="{8F9CFEDA-1D60-4D2F-8113-4C6AAAF7A40B}"/>
    <cellStyle name="Millares [0] 5 2 2 3 5" xfId="10033" xr:uid="{4C6305AA-17FA-4E39-8B87-CFA2B4C03C66}"/>
    <cellStyle name="Millares [0] 5 2 2 3 5 2" xfId="22502" xr:uid="{9F428361-650F-4D04-B83B-DCDE4F1F154D}"/>
    <cellStyle name="Millares [0] 5 2 2 3 6" xfId="14698" xr:uid="{8F81BB0C-9E93-45DB-8C28-A9FD44BFB34B}"/>
    <cellStyle name="Millares [0] 5 2 2 4" xfId="2705" xr:uid="{4C6305AA-17FA-4E39-8B87-CFA2B4C03C66}"/>
    <cellStyle name="Millares [0] 5 2 2 4 2" xfId="4626" xr:uid="{4C6305AA-17FA-4E39-8B87-CFA2B4C03C66}"/>
    <cellStyle name="Millares [0] 5 2 2 4 2 2" xfId="17099" xr:uid="{818F5953-28ED-46D6-A27D-345A03781A8A}"/>
    <cellStyle name="Millares [0] 5 2 2 4 3" xfId="6581" xr:uid="{4C6305AA-17FA-4E39-8B87-CFA2B4C03C66}"/>
    <cellStyle name="Millares [0] 5 2 2 4 3 2" xfId="19053" xr:uid="{C99F3D2B-A133-46A3-80A4-D06443698876}"/>
    <cellStyle name="Millares [0] 5 2 2 4 4" xfId="8507" xr:uid="{4C6305AA-17FA-4E39-8B87-CFA2B4C03C66}"/>
    <cellStyle name="Millares [0] 5 2 2 4 4 2" xfId="20978" xr:uid="{A8EBA6C8-431E-40C4-825C-6212672E2D90}"/>
    <cellStyle name="Millares [0] 5 2 2 4 5" xfId="10512" xr:uid="{4C6305AA-17FA-4E39-8B87-CFA2B4C03C66}"/>
    <cellStyle name="Millares [0] 5 2 2 4 5 2" xfId="22981" xr:uid="{17E7A559-A837-428B-801E-45F84AA4026A}"/>
    <cellStyle name="Millares [0] 5 2 2 4 6" xfId="15178" xr:uid="{B243C2D8-B36A-4F3C-B971-EF60F938A861}"/>
    <cellStyle name="Millares [0] 5 2 2 5" xfId="1263" xr:uid="{4C6305AA-17FA-4E39-8B87-CFA2B4C03C66}"/>
    <cellStyle name="Millares [0] 5 2 2 5 2" xfId="13739" xr:uid="{E9650845-76A4-42A2-967F-25A93D8829F4}"/>
    <cellStyle name="Millares [0] 5 2 2 6" xfId="3187" xr:uid="{4C6305AA-17FA-4E39-8B87-CFA2B4C03C66}"/>
    <cellStyle name="Millares [0] 5 2 2 6 2" xfId="15660" xr:uid="{9E3A8395-1A66-4D94-90D2-FE2FAD010066}"/>
    <cellStyle name="Millares [0] 5 2 2 7" xfId="5138" xr:uid="{4C6305AA-17FA-4E39-8B87-CFA2B4C03C66}"/>
    <cellStyle name="Millares [0] 5 2 2 7 2" xfId="17609" xr:uid="{C9154B29-8C1A-44BE-9937-FC0DE0F66603}"/>
    <cellStyle name="Millares [0] 5 2 2 8" xfId="7068" xr:uid="{4C6305AA-17FA-4E39-8B87-CFA2B4C03C66}"/>
    <cellStyle name="Millares [0] 5 2 2 8 2" xfId="19539" xr:uid="{440917BE-E5C9-48CA-8BAA-6CE5034E8E65}"/>
    <cellStyle name="Millares [0] 5 2 2 9" xfId="9080" xr:uid="{4C6305AA-17FA-4E39-8B87-CFA2B4C03C66}"/>
    <cellStyle name="Millares [0] 5 2 2 9 2" xfId="21549" xr:uid="{F518E6B7-6DDB-4653-84D3-66785285F37F}"/>
    <cellStyle name="Millares [0] 5 2 20" xfId="27051" xr:uid="{6A7BD11B-811F-404A-96B8-AFB8F6D04B98}"/>
    <cellStyle name="Millares [0] 5 2 21" xfId="28010" xr:uid="{7241EE52-4536-402D-AC28-A4C47AB49F80}"/>
    <cellStyle name="Millares [0] 5 2 22" xfId="28730" xr:uid="{54B4FE88-9206-469D-B31D-D863E1C52CAF}"/>
    <cellStyle name="Millares [0] 5 2 23" xfId="31674" xr:uid="{03F17BAC-8931-4E5E-8F02-768AD2E0C86C}"/>
    <cellStyle name="Millares [0] 5 2 24" xfId="32845" xr:uid="{B596E242-795D-424B-A330-54F8833127BB}"/>
    <cellStyle name="Millares [0] 5 2 3" xfId="1542" xr:uid="{00000000-0005-0000-0000-000098000000}"/>
    <cellStyle name="Millares [0] 5 2 3 10" xfId="27548" xr:uid="{919775A7-1D9A-46AD-85E6-B3A3303CA8D3}"/>
    <cellStyle name="Millares [0] 5 2 3 11" xfId="28383" xr:uid="{D78720DB-D1FA-4865-9349-C91D0C1C2F61}"/>
    <cellStyle name="Millares [0] 5 2 3 12" xfId="29268" xr:uid="{9151057E-2A95-4DC7-B5AD-E662A4334765}"/>
    <cellStyle name="Millares [0] 5 2 3 13" xfId="31990" xr:uid="{B9D69F90-F9EE-448A-A407-E8A30C0C900B}"/>
    <cellStyle name="Millares [0] 5 2 3 14" xfId="33148" xr:uid="{93E24C92-7731-4BAE-BFE9-07D8208941E0}"/>
    <cellStyle name="Millares [0] 5 2 3 2" xfId="3466" xr:uid="{00000000-0005-0000-0000-000098000000}"/>
    <cellStyle name="Millares [0] 5 2 3 2 2" xfId="15939" xr:uid="{57ECB47D-8A0D-46AF-805E-78D14B74386B}"/>
    <cellStyle name="Millares [0] 5 2 3 3" xfId="5417" xr:uid="{00000000-0005-0000-0000-000098000000}"/>
    <cellStyle name="Millares [0] 5 2 3 3 2" xfId="17889" xr:uid="{75D59529-F6CA-4297-BDB1-AAA2831D8DBC}"/>
    <cellStyle name="Millares [0] 5 2 3 4" xfId="7347" xr:uid="{00000000-0005-0000-0000-000098000000}"/>
    <cellStyle name="Millares [0] 5 2 3 4 2" xfId="19818" xr:uid="{52FCA66C-C171-431D-89B6-A7176A01BB86}"/>
    <cellStyle name="Millares [0] 5 2 3 5" xfId="9357" xr:uid="{00000000-0005-0000-0000-000098000000}"/>
    <cellStyle name="Millares [0] 5 2 3 5 2" xfId="21826" xr:uid="{9FF75F7F-4A00-40B6-B877-2E25ACC2826B}"/>
    <cellStyle name="Millares [0] 5 2 3 6" xfId="12740" xr:uid="{C93AF11A-192E-421A-86AC-4B2FDEB719AA}"/>
    <cellStyle name="Millares [0] 5 2 3 6 2" xfId="24573" xr:uid="{62A8CDF4-D929-43C1-B846-51E283479984}"/>
    <cellStyle name="Millares [0] 5 2 3 7" xfId="14018" xr:uid="{005261AB-942A-4F28-9823-9D30B695EDCC}"/>
    <cellStyle name="Millares [0] 5 2 3 8" xfId="25264" xr:uid="{D98BAE17-5B3B-4E64-BCD7-21D190111558}"/>
    <cellStyle name="Millares [0] 5 2 3 9" xfId="26250" xr:uid="{0561BC54-6AE1-46D2-ADE8-AE67DF8DBD4E}"/>
    <cellStyle name="Millares [0] 5 2 4" xfId="2022" xr:uid="{00000000-0005-0000-0000-000098000000}"/>
    <cellStyle name="Millares [0] 5 2 4 2" xfId="3946" xr:uid="{00000000-0005-0000-0000-000098000000}"/>
    <cellStyle name="Millares [0] 5 2 4 2 2" xfId="16419" xr:uid="{A5D975BC-8584-4D69-9D58-9B94F469F681}"/>
    <cellStyle name="Millares [0] 5 2 4 3" xfId="5897" xr:uid="{00000000-0005-0000-0000-000098000000}"/>
    <cellStyle name="Millares [0] 5 2 4 3 2" xfId="18369" xr:uid="{5952124D-3FDB-4D20-974E-91D1D507372B}"/>
    <cellStyle name="Millares [0] 5 2 4 4" xfId="7827" xr:uid="{00000000-0005-0000-0000-000098000000}"/>
    <cellStyle name="Millares [0] 5 2 4 4 2" xfId="20298" xr:uid="{6BC56ECC-8696-434D-BB81-F178052420FD}"/>
    <cellStyle name="Millares [0] 5 2 4 5" xfId="9835" xr:uid="{00000000-0005-0000-0000-000098000000}"/>
    <cellStyle name="Millares [0] 5 2 4 5 2" xfId="22304" xr:uid="{EB8BFE67-DC23-4E91-ACD9-8541A623A323}"/>
    <cellStyle name="Millares [0] 5 2 4 6" xfId="14498" xr:uid="{6224A9D4-FE47-4199-BB79-DB81B37BE63E}"/>
    <cellStyle name="Millares [0] 5 2 4 7" xfId="29565" xr:uid="{FE057707-5AFC-45BA-96CC-423C2FC16A13}"/>
    <cellStyle name="Millares [0] 5 2 4 8" xfId="32284" xr:uid="{C7C5F862-AC72-4B32-984F-567EEFB3CA84}"/>
    <cellStyle name="Millares [0] 5 2 4 9" xfId="33442" xr:uid="{F985CCF4-6005-44B6-80BD-213416BB7161}"/>
    <cellStyle name="Millares [0] 5 2 5" xfId="2504" xr:uid="{00000000-0005-0000-0000-000098000000}"/>
    <cellStyle name="Millares [0] 5 2 5 2" xfId="4425" xr:uid="{00000000-0005-0000-0000-000098000000}"/>
    <cellStyle name="Millares [0] 5 2 5 2 2" xfId="16898" xr:uid="{68DA7583-B79C-48AB-A996-1061CD135843}"/>
    <cellStyle name="Millares [0] 5 2 5 3" xfId="6380" xr:uid="{00000000-0005-0000-0000-000098000000}"/>
    <cellStyle name="Millares [0] 5 2 5 3 2" xfId="18852" xr:uid="{6C1FE766-8317-40CF-B4D9-3DB33C9A2DC5}"/>
    <cellStyle name="Millares [0] 5 2 5 4" xfId="8306" xr:uid="{00000000-0005-0000-0000-000098000000}"/>
    <cellStyle name="Millares [0] 5 2 5 4 2" xfId="20777" xr:uid="{29E1B166-C267-4505-A020-12F90BBB1851}"/>
    <cellStyle name="Millares [0] 5 2 5 5" xfId="10312" xr:uid="{00000000-0005-0000-0000-000098000000}"/>
    <cellStyle name="Millares [0] 5 2 5 5 2" xfId="22781" xr:uid="{C822C21E-7B71-4587-8D03-DC8AAAD94082}"/>
    <cellStyle name="Millares [0] 5 2 5 6" xfId="14977" xr:uid="{898A1A14-20E9-4801-A8B0-779942C106F4}"/>
    <cellStyle name="Millares [0] 5 2 6" xfId="1062" xr:uid="{00000000-0005-0000-0000-000098000000}"/>
    <cellStyle name="Millares [0] 5 2 6 2" xfId="13538" xr:uid="{39B887E0-C906-4177-B7F8-3F8D8119DE7D}"/>
    <cellStyle name="Millares [0] 5 2 7" xfId="2986" xr:uid="{00000000-0005-0000-0000-000098000000}"/>
    <cellStyle name="Millares [0] 5 2 7 2" xfId="15459" xr:uid="{6DAAFFD4-7BA9-4913-B25E-737F0A253F09}"/>
    <cellStyle name="Millares [0] 5 2 8" xfId="4924" xr:uid="{00000000-0005-0000-0000-000098000000}"/>
    <cellStyle name="Millares [0] 5 2 8 2" xfId="17396" xr:uid="{BDF4A91A-5B6F-4703-A39F-49A4346FA48F}"/>
    <cellStyle name="Millares [0] 5 2 9" xfId="4778" xr:uid="{E20B96E2-62CA-4189-9040-2E8F0860C2D9}"/>
    <cellStyle name="Millares [0] 5 2 9 2" xfId="17250" xr:uid="{048505ED-6166-4E55-9807-DAB0636F106E}"/>
    <cellStyle name="Millares [0] 5 20" xfId="25395" xr:uid="{1B92915B-887F-4828-870A-9FD20F18FBEC}"/>
    <cellStyle name="Millares [0] 5 21" xfId="26862" xr:uid="{022D79AF-51E0-4128-B6DB-3F18E63AE5FC}"/>
    <cellStyle name="Millares [0] 5 22" xfId="27831" xr:uid="{11B29443-CB03-459D-9076-CFA2D9944866}"/>
    <cellStyle name="Millares [0] 5 23" xfId="28539" xr:uid="{5644BE2B-4F5E-4584-8986-0D8B6C22F23C}"/>
    <cellStyle name="Millares [0] 5 24" xfId="31496" xr:uid="{875B735C-09F7-444A-A70B-07E96C94DD2F}"/>
    <cellStyle name="Millares [0] 5 25" xfId="32667" xr:uid="{21C4D4B8-1240-4C24-B013-C681F3B24F29}"/>
    <cellStyle name="Millares [0] 5 3" xfId="584" xr:uid="{00000000-0005-0000-0000-000014000000}"/>
    <cellStyle name="Millares [0] 5 3 10" xfId="10919" xr:uid="{00000000-0005-0000-0000-000014000000}"/>
    <cellStyle name="Millares [0] 5 3 10 2" xfId="23385" xr:uid="{BCAE8466-6467-4FA6-A123-2727C9982DA3}"/>
    <cellStyle name="Millares [0] 5 3 11" xfId="11399" xr:uid="{00000000-0005-0000-0000-000014000000}"/>
    <cellStyle name="Millares [0] 5 3 11 2" xfId="23864" xr:uid="{7C67BFF2-6010-408C-A508-6CE36FA389F2}"/>
    <cellStyle name="Millares [0] 5 3 12" xfId="12542" xr:uid="{E81EA351-C2BA-424E-8134-6AC752A9FA56}"/>
    <cellStyle name="Millares [0] 5 3 12 2" xfId="24376" xr:uid="{DBB0F854-A05F-4BB5-A814-FA87734E5B33}"/>
    <cellStyle name="Millares [0] 5 3 13" xfId="13180" xr:uid="{2388F678-7DBF-4744-BB95-85B91131F457}"/>
    <cellStyle name="Millares [0] 5 3 14" xfId="25082" xr:uid="{08921BEC-5E6F-4CE8-88F8-A427617C4A66}"/>
    <cellStyle name="Millares [0] 5 3 15" xfId="25757" xr:uid="{9CF36787-05FB-4929-8A22-C60481F1B8E4}"/>
    <cellStyle name="Millares [0] 5 3 16" xfId="27193" xr:uid="{7B59DF09-AE9E-4DBC-B1B0-76535339AF91}"/>
    <cellStyle name="Millares [0] 5 3 17" xfId="28145" xr:uid="{209FAB4D-305F-4D40-A8D1-149CC7A01B69}"/>
    <cellStyle name="Millares [0] 5 3 18" xfId="28881" xr:uid="{745633F7-47EE-483B-B67A-22E8B2BCB97C}"/>
    <cellStyle name="Millares [0] 5 3 19" xfId="31797" xr:uid="{E6460E0F-825C-4CA2-AA0C-51C86CD9EC82}"/>
    <cellStyle name="Millares [0] 5 3 2" xfId="1664" xr:uid="{00000000-0005-0000-0000-000014000000}"/>
    <cellStyle name="Millares [0] 5 3 2 2" xfId="3588" xr:uid="{00000000-0005-0000-0000-000014000000}"/>
    <cellStyle name="Millares [0] 5 3 2 2 2" xfId="16061" xr:uid="{11DAA894-CBCF-4613-AA3D-0D32B5BB838B}"/>
    <cellStyle name="Millares [0] 5 3 2 3" xfId="5539" xr:uid="{00000000-0005-0000-0000-000014000000}"/>
    <cellStyle name="Millares [0] 5 3 2 3 2" xfId="18011" xr:uid="{387EB66C-B708-4B92-A9E9-90E5123C2B52}"/>
    <cellStyle name="Millares [0] 5 3 2 4" xfId="7469" xr:uid="{00000000-0005-0000-0000-000014000000}"/>
    <cellStyle name="Millares [0] 5 3 2 4 2" xfId="19940" xr:uid="{6B5A00E5-3708-417C-B831-FB6373A6A520}"/>
    <cellStyle name="Millares [0] 5 3 2 5" xfId="9479" xr:uid="{00000000-0005-0000-0000-000014000000}"/>
    <cellStyle name="Millares [0] 5 3 2 5 2" xfId="21948" xr:uid="{32461409-4EE4-4240-BDDB-79FE23EB2636}"/>
    <cellStyle name="Millares [0] 5 3 2 6" xfId="14140" xr:uid="{6AC6BF8B-5E6E-4FE8-BC75-1611F456537D}"/>
    <cellStyle name="Millares [0] 5 3 2 7" xfId="29716" xr:uid="{FC929EF9-6AAB-4635-A358-B8903FF7B422}"/>
    <cellStyle name="Millares [0] 5 3 2 8" xfId="32407" xr:uid="{FE2AC771-EBD0-43AA-A2AD-42CD283F3A46}"/>
    <cellStyle name="Millares [0] 5 3 2 9" xfId="33565" xr:uid="{FEB387FB-53B8-4812-A553-E5FF2CEB99EC}"/>
    <cellStyle name="Millares [0] 5 3 20" xfId="32967" xr:uid="{E4758882-7AC5-42C9-9E26-3C0B957C30BC}"/>
    <cellStyle name="Millares [0] 5 3 3" xfId="2144" xr:uid="{00000000-0005-0000-0000-000014000000}"/>
    <cellStyle name="Millares [0] 5 3 3 2" xfId="4068" xr:uid="{00000000-0005-0000-0000-000014000000}"/>
    <cellStyle name="Millares [0] 5 3 3 2 2" xfId="16541" xr:uid="{98D1A8E2-82AF-4BEC-BD43-4CC84AFA47EA}"/>
    <cellStyle name="Millares [0] 5 3 3 3" xfId="6019" xr:uid="{00000000-0005-0000-0000-000014000000}"/>
    <cellStyle name="Millares [0] 5 3 3 3 2" xfId="18491" xr:uid="{8CBCBEE2-7CD8-4598-A6D0-2C7C0B5B8C94}"/>
    <cellStyle name="Millares [0] 5 3 3 4" xfId="7949" xr:uid="{00000000-0005-0000-0000-000014000000}"/>
    <cellStyle name="Millares [0] 5 3 3 4 2" xfId="20420" xr:uid="{449CA960-3375-4C33-8D18-4BCE3EACD40F}"/>
    <cellStyle name="Millares [0] 5 3 3 5" xfId="9957" xr:uid="{00000000-0005-0000-0000-000014000000}"/>
    <cellStyle name="Millares [0] 5 3 3 5 2" xfId="22426" xr:uid="{EC1116F8-CB56-4C76-BAED-6838CE303071}"/>
    <cellStyle name="Millares [0] 5 3 3 6" xfId="14620" xr:uid="{50745EA8-8BE5-4594-B237-9CCDE5E4566B}"/>
    <cellStyle name="Millares [0] 5 3 4" xfId="2627" xr:uid="{00000000-0005-0000-0000-000014000000}"/>
    <cellStyle name="Millares [0] 5 3 4 2" xfId="4548" xr:uid="{00000000-0005-0000-0000-000014000000}"/>
    <cellStyle name="Millares [0] 5 3 4 2 2" xfId="17021" xr:uid="{D746C580-0798-478F-8090-FAF36308548E}"/>
    <cellStyle name="Millares [0] 5 3 4 3" xfId="6503" xr:uid="{00000000-0005-0000-0000-000014000000}"/>
    <cellStyle name="Millares [0] 5 3 4 3 2" xfId="18975" xr:uid="{12C7AA77-DAD0-42CA-9D41-EDAF3BFF5603}"/>
    <cellStyle name="Millares [0] 5 3 4 4" xfId="8429" xr:uid="{00000000-0005-0000-0000-000014000000}"/>
    <cellStyle name="Millares [0] 5 3 4 4 2" xfId="20900" xr:uid="{ADC1A656-24DE-4D4C-A8AF-E7C826038DAF}"/>
    <cellStyle name="Millares [0] 5 3 4 5" xfId="10435" xr:uid="{00000000-0005-0000-0000-000014000000}"/>
    <cellStyle name="Millares [0] 5 3 4 5 2" xfId="22904" xr:uid="{025B1B99-6507-4EC7-A3BB-C5E3B31FAB9E}"/>
    <cellStyle name="Millares [0] 5 3 4 6" xfId="15100" xr:uid="{471C914A-441B-42F7-9EDC-49626BDE748B}"/>
    <cellStyle name="Millares [0] 5 3 5" xfId="1185" xr:uid="{00000000-0005-0000-0000-000014000000}"/>
    <cellStyle name="Millares [0] 5 3 5 2" xfId="13661" xr:uid="{E7F408E6-AE09-484B-9A6B-B205F2706CE0}"/>
    <cellStyle name="Millares [0] 5 3 6" xfId="3109" xr:uid="{00000000-0005-0000-0000-000014000000}"/>
    <cellStyle name="Millares [0] 5 3 6 2" xfId="15582" xr:uid="{ED66DD60-F408-4198-98D5-0A47C93F7FFB}"/>
    <cellStyle name="Millares [0] 5 3 7" xfId="5052" xr:uid="{00000000-0005-0000-0000-000014000000}"/>
    <cellStyle name="Millares [0] 5 3 7 2" xfId="17523" xr:uid="{62597165-3DB1-42B1-9E1F-D779FC9B1F17}"/>
    <cellStyle name="Millares [0] 5 3 8" xfId="6989" xr:uid="{00000000-0005-0000-0000-000014000000}"/>
    <cellStyle name="Millares [0] 5 3 8 2" xfId="19460" xr:uid="{4BE8504C-6257-4445-8F11-245DACDAFF20}"/>
    <cellStyle name="Millares [0] 5 3 9" xfId="9006" xr:uid="{00000000-0005-0000-0000-000014000000}"/>
    <cellStyle name="Millares [0] 5 3 9 2" xfId="21475" xr:uid="{293B5709-B6C8-4691-A8B7-3978D5287413}"/>
    <cellStyle name="Millares [0] 5 4" xfId="740" xr:uid="{8EF7375A-25F3-4599-BB4D-F18D4219FAC1}"/>
    <cellStyle name="Millares [0] 5 4 10" xfId="10982" xr:uid="{8EF7375A-25F3-4599-BB4D-F18D4219FAC1}"/>
    <cellStyle name="Millares [0] 5 4 10 2" xfId="23448" xr:uid="{0326C203-C85E-4A18-BF4B-5B40797BB3F4}"/>
    <cellStyle name="Millares [0] 5 4 11" xfId="11462" xr:uid="{8EF7375A-25F3-4599-BB4D-F18D4219FAC1}"/>
    <cellStyle name="Millares [0] 5 4 11 2" xfId="23927" xr:uid="{EDD27410-2CF2-4C62-929E-6D3449A86D39}"/>
    <cellStyle name="Millares [0] 5 4 12" xfId="12606" xr:uid="{81A0A301-0C52-4D80-8B6F-0079FB06DF23}"/>
    <cellStyle name="Millares [0] 5 4 12 2" xfId="24440" xr:uid="{937CC389-E24B-4092-A8A2-C8BAC1FB6B1A}"/>
    <cellStyle name="Millares [0] 5 4 13" xfId="13244" xr:uid="{DF19AE96-7B81-4F2D-BD36-22174AAB1B01}"/>
    <cellStyle name="Millares [0] 5 4 14" xfId="25145" xr:uid="{175674A3-6884-415D-A70B-9DD6A7098AA3}"/>
    <cellStyle name="Millares [0] 5 4 15" xfId="25859" xr:uid="{ED375C47-4C33-4B3E-80C1-140B2201077B}"/>
    <cellStyle name="Millares [0] 5 4 16" xfId="27276" xr:uid="{E1B038D8-48C3-4F93-823C-EFACB3456F3B}"/>
    <cellStyle name="Millares [0] 5 4 17" xfId="28216" xr:uid="{C44E2C67-8A8D-428B-8DE3-1532FCD2531A}"/>
    <cellStyle name="Millares [0] 5 4 18" xfId="28971" xr:uid="{CD5D448A-785E-461C-B19B-94DB76FF0701}"/>
    <cellStyle name="Millares [0] 5 4 19" xfId="31860" xr:uid="{6B0B6FA9-E72B-45AD-8983-22BA2842A21E}"/>
    <cellStyle name="Millares [0] 5 4 2" xfId="1727" xr:uid="{8EF7375A-25F3-4599-BB4D-F18D4219FAC1}"/>
    <cellStyle name="Millares [0] 5 4 2 2" xfId="3651" xr:uid="{8EF7375A-25F3-4599-BB4D-F18D4219FAC1}"/>
    <cellStyle name="Millares [0] 5 4 2 2 2" xfId="16124" xr:uid="{73344781-D5AB-472C-A04B-2C3C42BA5EB7}"/>
    <cellStyle name="Millares [0] 5 4 2 3" xfId="5602" xr:uid="{8EF7375A-25F3-4599-BB4D-F18D4219FAC1}"/>
    <cellStyle name="Millares [0] 5 4 2 3 2" xfId="18074" xr:uid="{93547A1F-F1B6-4179-9863-1AAEA212A59C}"/>
    <cellStyle name="Millares [0] 5 4 2 4" xfId="7532" xr:uid="{8EF7375A-25F3-4599-BB4D-F18D4219FAC1}"/>
    <cellStyle name="Millares [0] 5 4 2 4 2" xfId="20003" xr:uid="{EE86520E-3530-40B9-8B2F-ACFDF24F302D}"/>
    <cellStyle name="Millares [0] 5 4 2 5" xfId="9540" xr:uid="{8EF7375A-25F3-4599-BB4D-F18D4219FAC1}"/>
    <cellStyle name="Millares [0] 5 4 2 5 2" xfId="22009" xr:uid="{73526B8C-7E85-489C-8950-D74315C6EC94}"/>
    <cellStyle name="Millares [0] 5 4 2 6" xfId="14203" xr:uid="{430B640D-D056-4289-8429-960CACEEAB1D}"/>
    <cellStyle name="Millares [0] 5 4 2 7" xfId="29779" xr:uid="{2FE5396A-9E45-4436-B984-70EFDEF0CE20}"/>
    <cellStyle name="Millares [0] 5 4 2 8" xfId="32470" xr:uid="{5D896E37-62D6-4CA0-AB72-02842DFD1483}"/>
    <cellStyle name="Millares [0] 5 4 2 9" xfId="33628" xr:uid="{75D9CDB8-6CA3-4044-9BED-272639B5080E}"/>
    <cellStyle name="Millares [0] 5 4 20" xfId="33030" xr:uid="{11196D86-FE64-44AC-9C6A-17F092073F72}"/>
    <cellStyle name="Millares [0] 5 4 3" xfId="2207" xr:uid="{8EF7375A-25F3-4599-BB4D-F18D4219FAC1}"/>
    <cellStyle name="Millares [0] 5 4 3 2" xfId="4131" xr:uid="{8EF7375A-25F3-4599-BB4D-F18D4219FAC1}"/>
    <cellStyle name="Millares [0] 5 4 3 2 2" xfId="16604" xr:uid="{1D150BCF-9C2A-4246-BB64-8F323E3CB1AC}"/>
    <cellStyle name="Millares [0] 5 4 3 3" xfId="6082" xr:uid="{8EF7375A-25F3-4599-BB4D-F18D4219FAC1}"/>
    <cellStyle name="Millares [0] 5 4 3 3 2" xfId="18554" xr:uid="{B6D8767F-41D5-405C-8BDD-6B627311D865}"/>
    <cellStyle name="Millares [0] 5 4 3 4" xfId="8012" xr:uid="{8EF7375A-25F3-4599-BB4D-F18D4219FAC1}"/>
    <cellStyle name="Millares [0] 5 4 3 4 2" xfId="20483" xr:uid="{DBE1624A-D1D2-47B7-B811-F43B7313FCF1}"/>
    <cellStyle name="Millares [0] 5 4 3 5" xfId="10018" xr:uid="{8EF7375A-25F3-4599-BB4D-F18D4219FAC1}"/>
    <cellStyle name="Millares [0] 5 4 3 5 2" xfId="22487" xr:uid="{95F98D31-8085-4E0D-B461-C1D632424778}"/>
    <cellStyle name="Millares [0] 5 4 3 6" xfId="14683" xr:uid="{6A8AF8B8-1B18-4CC0-8C95-3CEDF529D980}"/>
    <cellStyle name="Millares [0] 5 4 4" xfId="2690" xr:uid="{8EF7375A-25F3-4599-BB4D-F18D4219FAC1}"/>
    <cellStyle name="Millares [0] 5 4 4 2" xfId="4611" xr:uid="{8EF7375A-25F3-4599-BB4D-F18D4219FAC1}"/>
    <cellStyle name="Millares [0] 5 4 4 2 2" xfId="17084" xr:uid="{6F46A646-9BB6-4775-9241-0ACAB3E2F772}"/>
    <cellStyle name="Millares [0] 5 4 4 3" xfId="6566" xr:uid="{8EF7375A-25F3-4599-BB4D-F18D4219FAC1}"/>
    <cellStyle name="Millares [0] 5 4 4 3 2" xfId="19038" xr:uid="{675DC22C-08A1-4E98-9F2F-357084BB9242}"/>
    <cellStyle name="Millares [0] 5 4 4 4" xfId="8492" xr:uid="{8EF7375A-25F3-4599-BB4D-F18D4219FAC1}"/>
    <cellStyle name="Millares [0] 5 4 4 4 2" xfId="20963" xr:uid="{0406C433-7A61-44F3-8AD2-A6D0618108D9}"/>
    <cellStyle name="Millares [0] 5 4 4 5" xfId="10497" xr:uid="{8EF7375A-25F3-4599-BB4D-F18D4219FAC1}"/>
    <cellStyle name="Millares [0] 5 4 4 5 2" xfId="22966" xr:uid="{5FBCE132-9227-404B-A091-9B5FD20F07F5}"/>
    <cellStyle name="Millares [0] 5 4 4 6" xfId="15163" xr:uid="{3473268A-F9FD-4ABB-ABD4-A7FFAB048EE2}"/>
    <cellStyle name="Millares [0] 5 4 5" xfId="1248" xr:uid="{8EF7375A-25F3-4599-BB4D-F18D4219FAC1}"/>
    <cellStyle name="Millares [0] 5 4 5 2" xfId="13724" xr:uid="{6ADBA9DD-7EC3-49E0-8C43-92257B5121BD}"/>
    <cellStyle name="Millares [0] 5 4 6" xfId="3172" xr:uid="{8EF7375A-25F3-4599-BB4D-F18D4219FAC1}"/>
    <cellStyle name="Millares [0] 5 4 6 2" xfId="15645" xr:uid="{52B881E6-8B9F-47F1-A909-A42474C664DE}"/>
    <cellStyle name="Millares [0] 5 4 7" xfId="5121" xr:uid="{8EF7375A-25F3-4599-BB4D-F18D4219FAC1}"/>
    <cellStyle name="Millares [0] 5 4 7 2" xfId="17592" xr:uid="{26B32DF6-7F84-4D5D-8488-173FF9EBEE62}"/>
    <cellStyle name="Millares [0] 5 4 8" xfId="7053" xr:uid="{8EF7375A-25F3-4599-BB4D-F18D4219FAC1}"/>
    <cellStyle name="Millares [0] 5 4 8 2" xfId="19524" xr:uid="{2B59FE4D-C356-499F-8C28-919249F8D011}"/>
    <cellStyle name="Millares [0] 5 4 9" xfId="9065" xr:uid="{8EF7375A-25F3-4599-BB4D-F18D4219FAC1}"/>
    <cellStyle name="Millares [0] 5 4 9 2" xfId="21534" xr:uid="{2EB6547D-BCD5-417C-9129-E0964AFB069C}"/>
    <cellStyle name="Millares [0] 5 5" xfId="1364" xr:uid="{00000000-0005-0000-0000-000098000000}"/>
    <cellStyle name="Millares [0] 5 5 10" xfId="27506" xr:uid="{A10B6448-9AA5-43F4-B597-BABB9EB15CD7}"/>
    <cellStyle name="Millares [0] 5 5 11" xfId="28341" xr:uid="{C248FB5B-431E-4861-9571-720844AB74E1}"/>
    <cellStyle name="Millares [0] 5 5 12" xfId="29226" xr:uid="{B50BDE18-D74F-47C0-B3A2-040D329A671A}"/>
    <cellStyle name="Millares [0] 5 5 13" xfId="31948" xr:uid="{A9A6670C-79EF-401E-B476-65C9916F5574}"/>
    <cellStyle name="Millares [0] 5 5 14" xfId="33106" xr:uid="{D4CA3CC1-1508-4184-8810-ED32DACA80E3}"/>
    <cellStyle name="Millares [0] 5 5 2" xfId="3288" xr:uid="{00000000-0005-0000-0000-000098000000}"/>
    <cellStyle name="Millares [0] 5 5 2 2" xfId="15761" xr:uid="{47D0BB61-A010-4E4A-BB8B-922D6138F25A}"/>
    <cellStyle name="Millares [0] 5 5 3" xfId="5240" xr:uid="{00000000-0005-0000-0000-000098000000}"/>
    <cellStyle name="Millares [0] 5 5 3 2" xfId="17711" xr:uid="{55D6C35B-AF42-4349-B051-F8692ACF191D}"/>
    <cellStyle name="Millares [0] 5 5 4" xfId="7169" xr:uid="{00000000-0005-0000-0000-000098000000}"/>
    <cellStyle name="Millares [0] 5 5 4 2" xfId="19640" xr:uid="{87F16CC1-40F3-4347-A4F5-7FE99555DA12}"/>
    <cellStyle name="Millares [0] 5 5 5" xfId="9179" xr:uid="{00000000-0005-0000-0000-000098000000}"/>
    <cellStyle name="Millares [0] 5 5 5 2" xfId="21648" xr:uid="{587BCA14-F190-428A-96EA-C7A75A0ECB55}"/>
    <cellStyle name="Millares [0] 5 5 6" xfId="12698" xr:uid="{FE1DE877-DF96-44B9-8BAB-E9086854D60C}"/>
    <cellStyle name="Millares [0] 5 5 6 2" xfId="24531" xr:uid="{FF875B3A-91CC-497A-AC24-2C64A782FEE8}"/>
    <cellStyle name="Millares [0] 5 5 7" xfId="13840" xr:uid="{B67DC428-0AAC-4FE2-9230-417F298975DB}"/>
    <cellStyle name="Millares [0] 5 5 8" xfId="25222" xr:uid="{24803024-81AE-4264-A688-41A671161CA9}"/>
    <cellStyle name="Millares [0] 5 5 9" xfId="26208" xr:uid="{7BED0495-4A5E-413A-9979-8DA83A66339E}"/>
    <cellStyle name="Millares [0] 5 6" xfId="1844" xr:uid="{00000000-0005-0000-0000-000098000000}"/>
    <cellStyle name="Millares [0] 5 6 10" xfId="29308" xr:uid="{DD8B2972-E984-4859-AC4A-28640088D70E}"/>
    <cellStyle name="Millares [0] 5 6 11" xfId="32029" xr:uid="{9AEAB935-9170-41B7-84D2-414DF7BB1E79}"/>
    <cellStyle name="Millares [0] 5 6 12" xfId="33187" xr:uid="{F9C008C8-68AC-42E1-96E3-EE10C5B60211}"/>
    <cellStyle name="Millares [0] 5 6 2" xfId="3768" xr:uid="{00000000-0005-0000-0000-000098000000}"/>
    <cellStyle name="Millares [0] 5 6 2 2" xfId="16241" xr:uid="{DC1D9246-DBC3-41EF-8C4F-B098E14BE23E}"/>
    <cellStyle name="Millares [0] 5 6 3" xfId="5719" xr:uid="{00000000-0005-0000-0000-000098000000}"/>
    <cellStyle name="Millares [0] 5 6 3 2" xfId="18191" xr:uid="{B3D3558A-39F7-4316-95A3-FB038EC9ACEA}"/>
    <cellStyle name="Millares [0] 5 6 4" xfId="7649" xr:uid="{00000000-0005-0000-0000-000098000000}"/>
    <cellStyle name="Millares [0] 5 6 4 2" xfId="20120" xr:uid="{D7A29CC1-A68A-4FDD-8938-C25B229F3D89}"/>
    <cellStyle name="Millares [0] 5 6 5" xfId="9657" xr:uid="{00000000-0005-0000-0000-000098000000}"/>
    <cellStyle name="Millares [0] 5 6 5 2" xfId="22126" xr:uid="{B28F16C3-2014-4C45-9A7C-D6B5E4ADDA19}"/>
    <cellStyle name="Millares [0] 5 6 6" xfId="14320" xr:uid="{D56897DA-E6B8-4D25-B109-9E11CEB41D43}"/>
    <cellStyle name="Millares [0] 5 6 7" xfId="26290" xr:uid="{53C55120-7BEF-45B7-831A-3DE96734F799}"/>
    <cellStyle name="Millares [0] 5 6 8" xfId="27587" xr:uid="{833AC090-5AF8-409E-95FF-AD86F252F082}"/>
    <cellStyle name="Millares [0] 5 6 9" xfId="28422" xr:uid="{13BDDFEE-BDEF-40FD-975F-A2E5FC538749}"/>
    <cellStyle name="Millares [0] 5 7" xfId="2326" xr:uid="{00000000-0005-0000-0000-000098000000}"/>
    <cellStyle name="Millares [0] 5 7 2" xfId="4247" xr:uid="{00000000-0005-0000-0000-000098000000}"/>
    <cellStyle name="Millares [0] 5 7 2 2" xfId="16720" xr:uid="{CD2B166E-B0EB-47BE-86A6-79FD8416F6E8}"/>
    <cellStyle name="Millares [0] 5 7 3" xfId="6202" xr:uid="{00000000-0005-0000-0000-000098000000}"/>
    <cellStyle name="Millares [0] 5 7 3 2" xfId="18674" xr:uid="{E2F3A274-C091-4689-9E90-19C9696AA967}"/>
    <cellStyle name="Millares [0] 5 7 4" xfId="8128" xr:uid="{00000000-0005-0000-0000-000098000000}"/>
    <cellStyle name="Millares [0] 5 7 4 2" xfId="20599" xr:uid="{368AB2D9-E3E2-422E-8E05-CB7CF674B882}"/>
    <cellStyle name="Millares [0] 5 7 5" xfId="10134" xr:uid="{00000000-0005-0000-0000-000098000000}"/>
    <cellStyle name="Millares [0] 5 7 5 2" xfId="22603" xr:uid="{2DC33D9C-038F-468D-825E-4A268FE173C3}"/>
    <cellStyle name="Millares [0] 5 7 6" xfId="14799" xr:uid="{CA986AF4-CA59-4663-8F18-E713F89C72AE}"/>
    <cellStyle name="Millares [0] 5 7 7" xfId="29387" xr:uid="{BA630B9D-5F64-4E8B-BD65-A6C1DD38E7D1}"/>
    <cellStyle name="Millares [0] 5 7 8" xfId="32106" xr:uid="{FC6DA2B1-0D93-4B6B-836D-ABDDB3ED4CCB}"/>
    <cellStyle name="Millares [0] 5 7 9" xfId="33264" xr:uid="{6FBDC57F-E9C1-4DD9-AC75-553F91B025DE}"/>
    <cellStyle name="Millares [0] 5 8" xfId="884" xr:uid="{00000000-0005-0000-0000-000098000000}"/>
    <cellStyle name="Millares [0] 5 8 2" xfId="13360" xr:uid="{440A0B35-7578-48AB-81A3-E6574C4015CA}"/>
    <cellStyle name="Millares [0] 5 9" xfId="2808" xr:uid="{00000000-0005-0000-0000-000098000000}"/>
    <cellStyle name="Millares [0] 5 9 2" xfId="15281" xr:uid="{CCAA863F-D132-4565-B826-E126459CAE9B}"/>
    <cellStyle name="Millares [0] 6" xfId="156" xr:uid="{00000000-0005-0000-0000-0000CB000000}"/>
    <cellStyle name="Millares [0] 6 10" xfId="4768" xr:uid="{00000000-0005-0000-0000-0000CB000000}"/>
    <cellStyle name="Millares [0] 6 10 2" xfId="17240" xr:uid="{0CAD9C2A-0C3D-41DB-8E46-B2B6BD3FDFE5}"/>
    <cellStyle name="Millares [0] 6 11" xfId="6713" xr:uid="{00000000-0005-0000-0000-0000CB000000}"/>
    <cellStyle name="Millares [0] 6 11 2" xfId="19184" xr:uid="{192231A4-7089-4343-993C-0B8B973EF03D}"/>
    <cellStyle name="Millares [0] 6 12" xfId="8619" xr:uid="{D7C36182-E945-4ACF-BE77-2E115BA216D3}"/>
    <cellStyle name="Millares [0] 6 12 2" xfId="21088" xr:uid="{9797FDF4-5EAB-4328-AEF0-DE47FAC2FD38}"/>
    <cellStyle name="Millares [0] 6 13" xfId="10646" xr:uid="{00000000-0005-0000-0000-0000CB000000}"/>
    <cellStyle name="Millares [0] 6 13 2" xfId="23112" xr:uid="{109927B5-02A4-40E9-B412-A1CD4AF6D042}"/>
    <cellStyle name="Millares [0] 6 14" xfId="11126" xr:uid="{00000000-0005-0000-0000-0000CB000000}"/>
    <cellStyle name="Millares [0] 6 14 2" xfId="23591" xr:uid="{5EA20EC4-B518-4968-87A8-A9853A557DB3}"/>
    <cellStyle name="Millares [0] 6 15" xfId="12267" xr:uid="{1B84D3EF-5212-41E3-9EF8-ED45DCA248A3}"/>
    <cellStyle name="Millares [0] 6 15 2" xfId="24101" xr:uid="{10188C82-0A40-4C82-885B-9C03CFBA7A3E}"/>
    <cellStyle name="Millares [0] 6 16" xfId="12906" xr:uid="{AE80E943-1ECB-4DFE-BB2C-87802A1861F9}"/>
    <cellStyle name="Millares [0] 6 17" xfId="24809" xr:uid="{627428E9-FB30-4E43-8974-0E606CF29CB5}"/>
    <cellStyle name="Millares [0] 6 18" xfId="25422" xr:uid="{2B7B2897-F174-43D9-8A96-1945935960F6}"/>
    <cellStyle name="Millares [0] 6 19" xfId="26889" xr:uid="{F4954277-6DBD-4E58-96EB-121F7822CE7E}"/>
    <cellStyle name="Millares [0] 6 2" xfId="373" xr:uid="{00000000-0005-0000-0000-0000CB000000}"/>
    <cellStyle name="Millares [0] 6 2 10" xfId="8661" xr:uid="{5BE6A085-F2E4-48BF-B4C6-28DE503B9A77}"/>
    <cellStyle name="Millares [0] 6 2 10 2" xfId="21130" xr:uid="{F1F38A79-A1A1-4DF8-9328-7D45704DFB75}"/>
    <cellStyle name="Millares [0] 6 2 11" xfId="10824" xr:uid="{00000000-0005-0000-0000-0000CB000000}"/>
    <cellStyle name="Millares [0] 6 2 11 2" xfId="23290" xr:uid="{0928F228-AC40-45B0-9844-D3C0C4514A96}"/>
    <cellStyle name="Millares [0] 6 2 12" xfId="11304" xr:uid="{00000000-0005-0000-0000-0000CB000000}"/>
    <cellStyle name="Millares [0] 6 2 12 2" xfId="23769" xr:uid="{F8FB80D0-422D-428D-A0ED-36818AB17152}"/>
    <cellStyle name="Millares [0] 6 2 13" xfId="12445" xr:uid="{DAFC6A9D-CDA0-4075-B181-F90513FD972D}"/>
    <cellStyle name="Millares [0] 6 2 13 2" xfId="24279" xr:uid="{659DE280-6B90-40F4-BF1B-3E8CF89BD949}"/>
    <cellStyle name="Millares [0] 6 2 14" xfId="13084" xr:uid="{FDC7693F-2216-4AA0-B058-C09FD1D437EB}"/>
    <cellStyle name="Millares [0] 6 2 15" xfId="24987" xr:uid="{33F57BEA-C893-4CBF-B902-9385B40842C9}"/>
    <cellStyle name="Millares [0] 6 2 16" xfId="25615" xr:uid="{92B4DD97-DCDB-4C75-B4D3-858AD0593477}"/>
    <cellStyle name="Millares [0] 6 2 17" xfId="27078" xr:uid="{70BF0369-956B-4CEA-82CA-F0327598A213}"/>
    <cellStyle name="Millares [0] 6 2 18" xfId="28037" xr:uid="{B4833249-DF8E-4540-9805-F82E3B770354}"/>
    <cellStyle name="Millares [0] 6 2 19" xfId="28757" xr:uid="{F372F48F-36FC-43CB-AAB3-222094062713}"/>
    <cellStyle name="Millares [0] 6 2 2" xfId="779" xr:uid="{54224E3D-FDB0-4231-831A-99184D54135B}"/>
    <cellStyle name="Millares [0] 6 2 20" xfId="31701" xr:uid="{9EB9BDDD-DAB8-48A7-9F95-D6D26D365A6F}"/>
    <cellStyle name="Millares [0] 6 2 21" xfId="32872" xr:uid="{0C368414-95A4-46F4-972A-5CD7F8FA31B4}"/>
    <cellStyle name="Millares [0] 6 2 3" xfId="1569" xr:uid="{00000000-0005-0000-0000-0000CB000000}"/>
    <cellStyle name="Millares [0] 6 2 3 10" xfId="27574" xr:uid="{F4BE1EA6-CF1E-4E8E-8944-B12EC9DBEE9F}"/>
    <cellStyle name="Millares [0] 6 2 3 11" xfId="28409" xr:uid="{C0C98914-FEF8-4B4B-BDB0-7A75F3DECC93}"/>
    <cellStyle name="Millares [0] 6 2 3 12" xfId="29294" xr:uid="{D7BACADB-22CB-43E3-A7A1-83245CEE658B}"/>
    <cellStyle name="Millares [0] 6 2 3 13" xfId="32016" xr:uid="{3B18D586-281B-4640-8298-6CFB202EB1F5}"/>
    <cellStyle name="Millares [0] 6 2 3 14" xfId="33174" xr:uid="{707B4930-6F04-42D8-82F5-0BFD577B324F}"/>
    <cellStyle name="Millares [0] 6 2 3 2" xfId="3493" xr:uid="{00000000-0005-0000-0000-0000CB000000}"/>
    <cellStyle name="Millares [0] 6 2 3 2 2" xfId="15966" xr:uid="{2735B954-4F92-499C-81DF-D273B7FB465A}"/>
    <cellStyle name="Millares [0] 6 2 3 3" xfId="5444" xr:uid="{00000000-0005-0000-0000-0000CB000000}"/>
    <cellStyle name="Millares [0] 6 2 3 3 2" xfId="17916" xr:uid="{6B12BF59-A95B-4A09-9E60-4AED38B29E7A}"/>
    <cellStyle name="Millares [0] 6 2 3 4" xfId="7374" xr:uid="{00000000-0005-0000-0000-0000CB000000}"/>
    <cellStyle name="Millares [0] 6 2 3 4 2" xfId="19845" xr:uid="{BC1C8EE2-D394-4524-9B44-BB7FAF6E7746}"/>
    <cellStyle name="Millares [0] 6 2 3 5" xfId="9384" xr:uid="{00000000-0005-0000-0000-0000CB000000}"/>
    <cellStyle name="Millares [0] 6 2 3 5 2" xfId="21853" xr:uid="{815AB3DC-8115-4E62-A126-B7F51592BAF2}"/>
    <cellStyle name="Millares [0] 6 2 3 6" xfId="12766" xr:uid="{C57018A1-A481-454D-9C22-B2ABD92C607D}"/>
    <cellStyle name="Millares [0] 6 2 3 6 2" xfId="24599" xr:uid="{8F2F6013-0499-4C6C-9D8E-69B95C8A0298}"/>
    <cellStyle name="Millares [0] 6 2 3 7" xfId="14045" xr:uid="{8A7FAF9F-DD65-48EB-810E-E924E8D7A1C2}"/>
    <cellStyle name="Millares [0] 6 2 3 8" xfId="25290" xr:uid="{751A0667-598D-45F9-AC4F-FC81E1309D4B}"/>
    <cellStyle name="Millares [0] 6 2 3 9" xfId="26276" xr:uid="{F3311E66-5BC7-4DE7-BC74-ECFEADCDF1ED}"/>
    <cellStyle name="Millares [0] 6 2 4" xfId="2049" xr:uid="{00000000-0005-0000-0000-0000CB000000}"/>
    <cellStyle name="Millares [0] 6 2 4 2" xfId="3973" xr:uid="{00000000-0005-0000-0000-0000CB000000}"/>
    <cellStyle name="Millares [0] 6 2 4 2 2" xfId="16446" xr:uid="{58E9F161-8385-49DB-A00C-3F8AEA325FB8}"/>
    <cellStyle name="Millares [0] 6 2 4 3" xfId="5924" xr:uid="{00000000-0005-0000-0000-0000CB000000}"/>
    <cellStyle name="Millares [0] 6 2 4 3 2" xfId="18396" xr:uid="{092ADBAD-DA41-4F69-8685-BBE0FA9C4DCE}"/>
    <cellStyle name="Millares [0] 6 2 4 4" xfId="7854" xr:uid="{00000000-0005-0000-0000-0000CB000000}"/>
    <cellStyle name="Millares [0] 6 2 4 4 2" xfId="20325" xr:uid="{D95F6E68-9695-46C0-B240-9DF59F864FFB}"/>
    <cellStyle name="Millares [0] 6 2 4 5" xfId="9862" xr:uid="{00000000-0005-0000-0000-0000CB000000}"/>
    <cellStyle name="Millares [0] 6 2 4 5 2" xfId="22331" xr:uid="{B9321630-3391-407C-A295-16919CA98ECD}"/>
    <cellStyle name="Millares [0] 6 2 4 6" xfId="14525" xr:uid="{E445F92B-FD97-4526-9DCC-8D5A6E20B0F1}"/>
    <cellStyle name="Millares [0] 6 2 4 7" xfId="29592" xr:uid="{68D2F196-F658-4760-8BDD-341923397ADE}"/>
    <cellStyle name="Millares [0] 6 2 4 8" xfId="32311" xr:uid="{2692E16A-7D36-4638-8086-EB7679AC5DDF}"/>
    <cellStyle name="Millares [0] 6 2 4 9" xfId="33469" xr:uid="{03669536-B9F2-4F3F-BB02-C12C894549CD}"/>
    <cellStyle name="Millares [0] 6 2 5" xfId="2531" xr:uid="{00000000-0005-0000-0000-0000CB000000}"/>
    <cellStyle name="Millares [0] 6 2 5 2" xfId="4452" xr:uid="{00000000-0005-0000-0000-0000CB000000}"/>
    <cellStyle name="Millares [0] 6 2 5 2 2" xfId="16925" xr:uid="{692CDD99-8014-44FE-98EB-B360292B32E3}"/>
    <cellStyle name="Millares [0] 6 2 5 3" xfId="6407" xr:uid="{00000000-0005-0000-0000-0000CB000000}"/>
    <cellStyle name="Millares [0] 6 2 5 3 2" xfId="18879" xr:uid="{80076894-FDBC-4342-A7EF-C62F73B9BC0E}"/>
    <cellStyle name="Millares [0] 6 2 5 4" xfId="8333" xr:uid="{00000000-0005-0000-0000-0000CB000000}"/>
    <cellStyle name="Millares [0] 6 2 5 4 2" xfId="20804" xr:uid="{AF7E511A-C221-4918-A1F0-E4623B5736A4}"/>
    <cellStyle name="Millares [0] 6 2 5 5" xfId="10339" xr:uid="{00000000-0005-0000-0000-0000CB000000}"/>
    <cellStyle name="Millares [0] 6 2 5 5 2" xfId="22808" xr:uid="{295CFC19-4D99-422C-95AC-7E174CC38B61}"/>
    <cellStyle name="Millares [0] 6 2 5 6" xfId="15004" xr:uid="{C216F6FF-F19C-4223-9F11-DE49944FE3C5}"/>
    <cellStyle name="Millares [0] 6 2 6" xfId="1089" xr:uid="{00000000-0005-0000-0000-0000CB000000}"/>
    <cellStyle name="Millares [0] 6 2 6 2" xfId="13565" xr:uid="{CDA98C2B-D736-47D8-8316-07F1E150AE28}"/>
    <cellStyle name="Millares [0] 6 2 7" xfId="3013" xr:uid="{00000000-0005-0000-0000-0000CB000000}"/>
    <cellStyle name="Millares [0] 6 2 7 2" xfId="15486" xr:uid="{C252AC23-7AD8-4B1F-AA3C-7DFCEE17E2B4}"/>
    <cellStyle name="Millares [0] 6 2 8" xfId="4951" xr:uid="{00000000-0005-0000-0000-0000CB000000}"/>
    <cellStyle name="Millares [0] 6 2 8 2" xfId="17423" xr:uid="{CBEF7A26-0BDE-4F1D-9098-A55654401E2D}"/>
    <cellStyle name="Millares [0] 6 2 9" xfId="6891" xr:uid="{00000000-0005-0000-0000-0000CB000000}"/>
    <cellStyle name="Millares [0] 6 2 9 2" xfId="19362" xr:uid="{7D2E21BE-C9AD-48A7-B236-3D8459BEBAA1}"/>
    <cellStyle name="Millares [0] 6 20" xfId="27858" xr:uid="{941A72B4-1064-4D80-AC3A-12468371AB07}"/>
    <cellStyle name="Millares [0] 6 21" xfId="28566" xr:uid="{5E058B89-81AF-42BA-9443-A22A162256EF}"/>
    <cellStyle name="Millares [0] 6 22" xfId="31523" xr:uid="{CA6C2835-2A44-4248-9994-8FF263286ABB}"/>
    <cellStyle name="Millares [0] 6 23" xfId="32694" xr:uid="{F4E088EB-F4D1-4195-AFAD-6FCD164C2A2B}"/>
    <cellStyle name="Millares [0] 6 3" xfId="608" xr:uid="{00000000-0005-0000-0000-000015000000}"/>
    <cellStyle name="Millares [0] 6 3 10" xfId="10933" xr:uid="{00000000-0005-0000-0000-000015000000}"/>
    <cellStyle name="Millares [0] 6 3 10 2" xfId="23399" xr:uid="{83DE57D7-9E43-456D-A327-855A15D47735}"/>
    <cellStyle name="Millares [0] 6 3 11" xfId="11413" xr:uid="{00000000-0005-0000-0000-000015000000}"/>
    <cellStyle name="Millares [0] 6 3 11 2" xfId="23878" xr:uid="{273DC3E6-6555-4184-ABE4-B4E043E29BFA}"/>
    <cellStyle name="Millares [0] 6 3 12" xfId="12556" xr:uid="{0D1998D3-0F98-486D-B6D4-C6C6C37BE4DC}"/>
    <cellStyle name="Millares [0] 6 3 12 2" xfId="24390" xr:uid="{AF4099C5-85EB-43FF-9A05-92CD99CA15DB}"/>
    <cellStyle name="Millares [0] 6 3 13" xfId="13194" xr:uid="{2AF45745-B0D0-43E4-89A8-BD1AF8767729}"/>
    <cellStyle name="Millares [0] 6 3 14" xfId="25096" xr:uid="{878E64DF-9AAD-4618-80FC-C69B3DDC3B83}"/>
    <cellStyle name="Millares [0] 6 3 15" xfId="25774" xr:uid="{FD5B67F9-F418-4EA5-82BC-F1F6E7A616DF}"/>
    <cellStyle name="Millares [0] 6 3 16" xfId="27209" xr:uid="{4C6F797D-C750-4DB1-B663-4AC743745794}"/>
    <cellStyle name="Millares [0] 6 3 17" xfId="28160" xr:uid="{694EEC2D-6539-44E2-8FEF-6D0B9E99FBC8}"/>
    <cellStyle name="Millares [0] 6 3 18" xfId="28897" xr:uid="{D861415A-947D-4C4D-ADA6-BD06C0C634AA}"/>
    <cellStyle name="Millares [0] 6 3 19" xfId="31811" xr:uid="{C2611253-7BC5-45FA-B267-8516D00801EC}"/>
    <cellStyle name="Millares [0] 6 3 2" xfId="1678" xr:uid="{00000000-0005-0000-0000-000015000000}"/>
    <cellStyle name="Millares [0] 6 3 2 2" xfId="3602" xr:uid="{00000000-0005-0000-0000-000015000000}"/>
    <cellStyle name="Millares [0] 6 3 2 2 2" xfId="16075" xr:uid="{FDAE818D-E244-49A6-9412-36B49173C7DB}"/>
    <cellStyle name="Millares [0] 6 3 2 3" xfId="5553" xr:uid="{00000000-0005-0000-0000-000015000000}"/>
    <cellStyle name="Millares [0] 6 3 2 3 2" xfId="18025" xr:uid="{D93A4EA8-9799-4A45-B59C-1A21CDEA662E}"/>
    <cellStyle name="Millares [0] 6 3 2 4" xfId="7483" xr:uid="{00000000-0005-0000-0000-000015000000}"/>
    <cellStyle name="Millares [0] 6 3 2 4 2" xfId="19954" xr:uid="{E62D729E-70D8-47EF-A1A4-72C282F8E512}"/>
    <cellStyle name="Millares [0] 6 3 2 5" xfId="9493" xr:uid="{00000000-0005-0000-0000-000015000000}"/>
    <cellStyle name="Millares [0] 6 3 2 5 2" xfId="21962" xr:uid="{B920DD63-E2DD-45DD-92AB-009B435A6792}"/>
    <cellStyle name="Millares [0] 6 3 2 6" xfId="14154" xr:uid="{CDF691D3-03F2-4A90-BBAF-140CDBC92228}"/>
    <cellStyle name="Millares [0] 6 3 2 7" xfId="29730" xr:uid="{D0DA7B5F-FF48-4FDE-A0C2-CDBE8E54F800}"/>
    <cellStyle name="Millares [0] 6 3 2 8" xfId="32421" xr:uid="{9E35425E-FB0F-4862-A3D8-1849CCB30886}"/>
    <cellStyle name="Millares [0] 6 3 2 9" xfId="33579" xr:uid="{F0871B27-3AD3-4608-8FE4-B8E5E0C76ED9}"/>
    <cellStyle name="Millares [0] 6 3 20" xfId="32981" xr:uid="{C898200A-B41F-4037-BB80-1D8F70F9DBCC}"/>
    <cellStyle name="Millares [0] 6 3 3" xfId="2158" xr:uid="{00000000-0005-0000-0000-000015000000}"/>
    <cellStyle name="Millares [0] 6 3 3 2" xfId="4082" xr:uid="{00000000-0005-0000-0000-000015000000}"/>
    <cellStyle name="Millares [0] 6 3 3 2 2" xfId="16555" xr:uid="{DEB5A94D-0E9F-4A1E-8E40-DD562C4E0863}"/>
    <cellStyle name="Millares [0] 6 3 3 3" xfId="6033" xr:uid="{00000000-0005-0000-0000-000015000000}"/>
    <cellStyle name="Millares [0] 6 3 3 3 2" xfId="18505" xr:uid="{FA12A958-8827-4989-9E5A-6E098520F7A0}"/>
    <cellStyle name="Millares [0] 6 3 3 4" xfId="7963" xr:uid="{00000000-0005-0000-0000-000015000000}"/>
    <cellStyle name="Millares [0] 6 3 3 4 2" xfId="20434" xr:uid="{BB83625B-AA9F-4CB9-B909-607AD9C7AE91}"/>
    <cellStyle name="Millares [0] 6 3 3 5" xfId="9971" xr:uid="{00000000-0005-0000-0000-000015000000}"/>
    <cellStyle name="Millares [0] 6 3 3 5 2" xfId="22440" xr:uid="{0388622F-7BC2-4F90-B441-2178267830C3}"/>
    <cellStyle name="Millares [0] 6 3 3 6" xfId="14634" xr:uid="{E379A754-D660-4E31-AEE9-618ED327F58B}"/>
    <cellStyle name="Millares [0] 6 3 4" xfId="2641" xr:uid="{00000000-0005-0000-0000-000015000000}"/>
    <cellStyle name="Millares [0] 6 3 4 2" xfId="4562" xr:uid="{00000000-0005-0000-0000-000015000000}"/>
    <cellStyle name="Millares [0] 6 3 4 2 2" xfId="17035" xr:uid="{97155672-39E7-42E0-9C87-B179C8168EED}"/>
    <cellStyle name="Millares [0] 6 3 4 3" xfId="6517" xr:uid="{00000000-0005-0000-0000-000015000000}"/>
    <cellStyle name="Millares [0] 6 3 4 3 2" xfId="18989" xr:uid="{3F4B7000-F8BA-4931-A6AB-A27546C83B58}"/>
    <cellStyle name="Millares [0] 6 3 4 4" xfId="8443" xr:uid="{00000000-0005-0000-0000-000015000000}"/>
    <cellStyle name="Millares [0] 6 3 4 4 2" xfId="20914" xr:uid="{7B0AB58A-CD4F-4E22-BB82-1FD3A8D46737}"/>
    <cellStyle name="Millares [0] 6 3 4 5" xfId="10449" xr:uid="{00000000-0005-0000-0000-000015000000}"/>
    <cellStyle name="Millares [0] 6 3 4 5 2" xfId="22918" xr:uid="{D9FD9DEF-A817-4797-B323-C15A3236ABA7}"/>
    <cellStyle name="Millares [0] 6 3 4 6" xfId="15114" xr:uid="{93578538-C3D2-41C8-9030-9BE372CA450A}"/>
    <cellStyle name="Millares [0] 6 3 5" xfId="1199" xr:uid="{00000000-0005-0000-0000-000015000000}"/>
    <cellStyle name="Millares [0] 6 3 5 2" xfId="13675" xr:uid="{DAC91327-2790-42F7-B91F-88440B08C892}"/>
    <cellStyle name="Millares [0] 6 3 6" xfId="3123" xr:uid="{00000000-0005-0000-0000-000015000000}"/>
    <cellStyle name="Millares [0] 6 3 6 2" xfId="15596" xr:uid="{EF04F4DF-6A99-4624-95F3-166A4F41C545}"/>
    <cellStyle name="Millares [0] 6 3 7" xfId="5067" xr:uid="{00000000-0005-0000-0000-000015000000}"/>
    <cellStyle name="Millares [0] 6 3 7 2" xfId="17538" xr:uid="{2A36666D-F78C-492C-8ABF-56426D714AF5}"/>
    <cellStyle name="Millares [0] 6 3 8" xfId="7003" xr:uid="{00000000-0005-0000-0000-000015000000}"/>
    <cellStyle name="Millares [0] 6 3 8 2" xfId="19474" xr:uid="{697E4B81-FC5A-432F-B10B-A9B6A648AE80}"/>
    <cellStyle name="Millares [0] 6 3 9" xfId="9020" xr:uid="{00000000-0005-0000-0000-000015000000}"/>
    <cellStyle name="Millares [0] 6 3 9 2" xfId="21489" xr:uid="{9584E091-F822-4FF9-BB80-75857E1572DB}"/>
    <cellStyle name="Millares [0] 6 4" xfId="689" xr:uid="{00000000-0005-0000-0000-000036000000}"/>
    <cellStyle name="Millares [0] 6 4 10" xfId="10964" xr:uid="{00000000-0005-0000-0000-000036000000}"/>
    <cellStyle name="Millares [0] 6 4 10 2" xfId="23430" xr:uid="{813621EB-8FA4-44DF-900C-0C77E4D4A57F}"/>
    <cellStyle name="Millares [0] 6 4 11" xfId="11444" xr:uid="{00000000-0005-0000-0000-000036000000}"/>
    <cellStyle name="Millares [0] 6 4 11 2" xfId="23909" xr:uid="{D25E0C1F-C8F0-4F97-95A6-A2D48D5BD187}"/>
    <cellStyle name="Millares [0] 6 4 12" xfId="12588" xr:uid="{7A688614-01FC-4E80-8548-B8A0E838703F}"/>
    <cellStyle name="Millares [0] 6 4 12 2" xfId="24422" xr:uid="{35A965CF-66EC-4526-827E-6E5F12A928A6}"/>
    <cellStyle name="Millares [0] 6 4 13" xfId="13225" xr:uid="{888D4534-F2F8-410D-B425-35005153535A}"/>
    <cellStyle name="Millares [0] 6 4 14" xfId="25127" xr:uid="{2E881A80-CF78-42B7-931C-2ECD5B36160A}"/>
    <cellStyle name="Millares [0] 6 4 15" xfId="25827" xr:uid="{6D1A55AE-BECC-4FB6-898E-B7CE5E55E3B0}"/>
    <cellStyle name="Millares [0] 6 4 16" xfId="27252" xr:uid="{90AB1B28-CE77-4BCE-90B6-089F85042199}"/>
    <cellStyle name="Millares [0] 6 4 17" xfId="28195" xr:uid="{A5E74F64-4FA4-4C58-88E1-CA2BDD267693}"/>
    <cellStyle name="Millares [0] 6 4 18" xfId="28945" xr:uid="{DE288FBA-2E05-462F-968B-4362EFEC895D}"/>
    <cellStyle name="Millares [0] 6 4 19" xfId="31842" xr:uid="{1354BDCA-A7EB-45C1-9436-C39EAE03F45B}"/>
    <cellStyle name="Millares [0] 6 4 2" xfId="1709" xr:uid="{00000000-0005-0000-0000-000036000000}"/>
    <cellStyle name="Millares [0] 6 4 2 2" xfId="3633" xr:uid="{00000000-0005-0000-0000-000036000000}"/>
    <cellStyle name="Millares [0] 6 4 2 2 2" xfId="16106" xr:uid="{11ECC1D6-C809-481C-8AEB-7E218DA4194B}"/>
    <cellStyle name="Millares [0] 6 4 2 3" xfId="5584" xr:uid="{00000000-0005-0000-0000-000036000000}"/>
    <cellStyle name="Millares [0] 6 4 2 3 2" xfId="18056" xr:uid="{81AF4624-E147-44EF-984A-6BE91C9891F7}"/>
    <cellStyle name="Millares [0] 6 4 2 4" xfId="7514" xr:uid="{00000000-0005-0000-0000-000036000000}"/>
    <cellStyle name="Millares [0] 6 4 2 4 2" xfId="19985" xr:uid="{A6162C2E-1A40-45B9-8FD7-624B06820893}"/>
    <cellStyle name="Millares [0] 6 4 2 5" xfId="9522" xr:uid="{00000000-0005-0000-0000-000036000000}"/>
    <cellStyle name="Millares [0] 6 4 2 5 2" xfId="21991" xr:uid="{FFB7E234-E476-4FDF-B58E-72745590EC3C}"/>
    <cellStyle name="Millares [0] 6 4 2 6" xfId="14185" xr:uid="{9A2E00B6-0455-4108-A15F-D5E8A5B0E3CF}"/>
    <cellStyle name="Millares [0] 6 4 2 7" xfId="29761" xr:uid="{23B3A9F5-3A6C-49B2-8164-DB45A54750A8}"/>
    <cellStyle name="Millares [0] 6 4 2 8" xfId="32452" xr:uid="{C77C3DF5-896B-4598-B4D7-E207A7C9165B}"/>
    <cellStyle name="Millares [0] 6 4 2 9" xfId="33610" xr:uid="{245D2B56-13DA-4439-8651-D78A176EA747}"/>
    <cellStyle name="Millares [0] 6 4 20" xfId="33012" xr:uid="{EAC93952-A69F-4E8D-8B62-65F6DDC6909E}"/>
    <cellStyle name="Millares [0] 6 4 3" xfId="2189" xr:uid="{00000000-0005-0000-0000-000036000000}"/>
    <cellStyle name="Millares [0] 6 4 3 2" xfId="4113" xr:uid="{00000000-0005-0000-0000-000036000000}"/>
    <cellStyle name="Millares [0] 6 4 3 2 2" xfId="16586" xr:uid="{51B033AA-0D54-4175-B308-FBD9CDF5194F}"/>
    <cellStyle name="Millares [0] 6 4 3 3" xfId="6064" xr:uid="{00000000-0005-0000-0000-000036000000}"/>
    <cellStyle name="Millares [0] 6 4 3 3 2" xfId="18536" xr:uid="{E85C1657-6F11-4260-8DF0-2F2F8846BB15}"/>
    <cellStyle name="Millares [0] 6 4 3 4" xfId="7994" xr:uid="{00000000-0005-0000-0000-000036000000}"/>
    <cellStyle name="Millares [0] 6 4 3 4 2" xfId="20465" xr:uid="{3B29FDE3-4393-4035-B1FD-99EFE78C762A}"/>
    <cellStyle name="Millares [0] 6 4 3 5" xfId="10000" xr:uid="{00000000-0005-0000-0000-000036000000}"/>
    <cellStyle name="Millares [0] 6 4 3 5 2" xfId="22469" xr:uid="{2521FAAB-FB15-44F8-A1E8-1F19D2BAA432}"/>
    <cellStyle name="Millares [0] 6 4 3 6" xfId="14665" xr:uid="{8DC0CE40-1ED9-44F0-8EBA-E95CB9BDD20F}"/>
    <cellStyle name="Millares [0] 6 4 4" xfId="2672" xr:uid="{00000000-0005-0000-0000-000036000000}"/>
    <cellStyle name="Millares [0] 6 4 4 2" xfId="4593" xr:uid="{00000000-0005-0000-0000-000036000000}"/>
    <cellStyle name="Millares [0] 6 4 4 2 2" xfId="17066" xr:uid="{DEA55E6E-4596-4F5B-B551-D9D8D1257437}"/>
    <cellStyle name="Millares [0] 6 4 4 3" xfId="6548" xr:uid="{00000000-0005-0000-0000-000036000000}"/>
    <cellStyle name="Millares [0] 6 4 4 3 2" xfId="19020" xr:uid="{5269EAF0-EC94-4053-9CEB-665C50C48DCE}"/>
    <cellStyle name="Millares [0] 6 4 4 4" xfId="8474" xr:uid="{00000000-0005-0000-0000-000036000000}"/>
    <cellStyle name="Millares [0] 6 4 4 4 2" xfId="20945" xr:uid="{8C5923F5-51C4-44F1-87AA-3DEBCAFB31DA}"/>
    <cellStyle name="Millares [0] 6 4 4 5" xfId="10479" xr:uid="{00000000-0005-0000-0000-000036000000}"/>
    <cellStyle name="Millares [0] 6 4 4 5 2" xfId="22948" xr:uid="{A3C251C0-2B44-49F0-9339-17B73F1E6E53}"/>
    <cellStyle name="Millares [0] 6 4 4 6" xfId="15145" xr:uid="{8D685E71-DED6-484D-84E1-16F8914B1DD1}"/>
    <cellStyle name="Millares [0] 6 4 5" xfId="1230" xr:uid="{00000000-0005-0000-0000-000036000000}"/>
    <cellStyle name="Millares [0] 6 4 5 2" xfId="13706" xr:uid="{F301E760-B3B9-4214-ABEF-68AB3C117933}"/>
    <cellStyle name="Millares [0] 6 4 6" xfId="3154" xr:uid="{00000000-0005-0000-0000-000036000000}"/>
    <cellStyle name="Millares [0] 6 4 6 2" xfId="15627" xr:uid="{CB497689-9E39-4A09-A068-068927EE463F}"/>
    <cellStyle name="Millares [0] 6 4 7" xfId="5101" xr:uid="{00000000-0005-0000-0000-000036000000}"/>
    <cellStyle name="Millares [0] 6 4 7 2" xfId="17572" xr:uid="{9ADFACDA-F6AF-4E25-B10B-1C86B2B8AB84}"/>
    <cellStyle name="Millares [0] 6 4 8" xfId="7035" xr:uid="{00000000-0005-0000-0000-000036000000}"/>
    <cellStyle name="Millares [0] 6 4 8 2" xfId="19506" xr:uid="{C05D2E4F-078A-4C4A-9A03-6A585DA8244A}"/>
    <cellStyle name="Millares [0] 6 4 9" xfId="9047" xr:uid="{00000000-0005-0000-0000-000036000000}"/>
    <cellStyle name="Millares [0] 6 4 9 2" xfId="21516" xr:uid="{E274C631-B656-42C1-A077-9FF22A5D92B8}"/>
    <cellStyle name="Millares [0] 6 5" xfId="1391" xr:uid="{00000000-0005-0000-0000-0000CB000000}"/>
    <cellStyle name="Millares [0] 6 5 10" xfId="27532" xr:uid="{280E177B-71C4-452F-B996-2AA7657089B8}"/>
    <cellStyle name="Millares [0] 6 5 11" xfId="28367" xr:uid="{4D8FD153-C28B-4721-B523-60FE2AC6352F}"/>
    <cellStyle name="Millares [0] 6 5 12" xfId="29252" xr:uid="{F14CE1A5-AE42-4B9D-9F36-5C8C50636F04}"/>
    <cellStyle name="Millares [0] 6 5 13" xfId="31974" xr:uid="{96EDB933-CE31-492C-849F-E0A4BA4440E8}"/>
    <cellStyle name="Millares [0] 6 5 14" xfId="33132" xr:uid="{2258ACD2-45F7-4594-AD38-FC6950D9AC9B}"/>
    <cellStyle name="Millares [0] 6 5 2" xfId="3315" xr:uid="{00000000-0005-0000-0000-0000CB000000}"/>
    <cellStyle name="Millares [0] 6 5 2 2" xfId="15788" xr:uid="{403988F5-83FA-4769-9D2C-37D3BA263623}"/>
    <cellStyle name="Millares [0] 6 5 3" xfId="5267" xr:uid="{00000000-0005-0000-0000-0000CB000000}"/>
    <cellStyle name="Millares [0] 6 5 3 2" xfId="17738" xr:uid="{95E3F645-7F85-49A9-A9D1-590FE0AE7006}"/>
    <cellStyle name="Millares [0] 6 5 4" xfId="7196" xr:uid="{00000000-0005-0000-0000-0000CB000000}"/>
    <cellStyle name="Millares [0] 6 5 4 2" xfId="19667" xr:uid="{1927BE17-3C17-410A-8229-CF871CE58B68}"/>
    <cellStyle name="Millares [0] 6 5 5" xfId="9206" xr:uid="{00000000-0005-0000-0000-0000CB000000}"/>
    <cellStyle name="Millares [0] 6 5 5 2" xfId="21675" xr:uid="{9E06C72C-5232-4B72-AFB0-6DF7DDFA34BF}"/>
    <cellStyle name="Millares [0] 6 5 6" xfId="12724" xr:uid="{F9421ACF-3AAC-4B15-9BE0-2CF23CB86738}"/>
    <cellStyle name="Millares [0] 6 5 6 2" xfId="24557" xr:uid="{521A474E-79EA-484A-9EBE-A6408F8C5D9F}"/>
    <cellStyle name="Millares [0] 6 5 7" xfId="13867" xr:uid="{0089174E-1AF1-456D-BE3E-EE2C5A16976F}"/>
    <cellStyle name="Millares [0] 6 5 8" xfId="25248" xr:uid="{28C50BE3-900D-4AEC-A564-993B1BE07619}"/>
    <cellStyle name="Millares [0] 6 5 9" xfId="26234" xr:uid="{84AD16B0-B49F-4437-8A33-A4EDC894ACFD}"/>
    <cellStyle name="Millares [0] 6 6" xfId="1871" xr:uid="{00000000-0005-0000-0000-0000CB000000}"/>
    <cellStyle name="Millares [0] 6 6 2" xfId="3795" xr:uid="{00000000-0005-0000-0000-0000CB000000}"/>
    <cellStyle name="Millares [0] 6 6 2 2" xfId="16268" xr:uid="{DF82D632-1EA8-4515-A1E8-C8F353033159}"/>
    <cellStyle name="Millares [0] 6 6 3" xfId="5746" xr:uid="{00000000-0005-0000-0000-0000CB000000}"/>
    <cellStyle name="Millares [0] 6 6 3 2" xfId="18218" xr:uid="{C1D41008-4542-4AD2-987D-5C976F093007}"/>
    <cellStyle name="Millares [0] 6 6 4" xfId="7676" xr:uid="{00000000-0005-0000-0000-0000CB000000}"/>
    <cellStyle name="Millares [0] 6 6 4 2" xfId="20147" xr:uid="{BCFE69C2-12C5-430E-AE19-FD1E996DA89C}"/>
    <cellStyle name="Millares [0] 6 6 5" xfId="9684" xr:uid="{00000000-0005-0000-0000-0000CB000000}"/>
    <cellStyle name="Millares [0] 6 6 5 2" xfId="22153" xr:uid="{5A5FE247-258E-4561-A99D-34865932B932}"/>
    <cellStyle name="Millares [0] 6 6 6" xfId="14347" xr:uid="{E1AA0C45-1EDC-4F50-A4FD-0022B40B9EBA}"/>
    <cellStyle name="Millares [0] 6 6 7" xfId="29414" xr:uid="{77AE3ED5-C5F6-4354-BEDC-886D523D2EEF}"/>
    <cellStyle name="Millares [0] 6 6 8" xfId="32133" xr:uid="{6BB65297-CDAA-4200-808C-F698230C13FA}"/>
    <cellStyle name="Millares [0] 6 6 9" xfId="33291" xr:uid="{75AC9E91-D54F-481D-BA6C-F4C49909FD9C}"/>
    <cellStyle name="Millares [0] 6 7" xfId="2353" xr:uid="{00000000-0005-0000-0000-0000CB000000}"/>
    <cellStyle name="Millares [0] 6 7 2" xfId="4274" xr:uid="{00000000-0005-0000-0000-0000CB000000}"/>
    <cellStyle name="Millares [0] 6 7 2 2" xfId="16747" xr:uid="{4260CA72-AD10-4165-8FE4-C2B4F81370A7}"/>
    <cellStyle name="Millares [0] 6 7 3" xfId="6229" xr:uid="{00000000-0005-0000-0000-0000CB000000}"/>
    <cellStyle name="Millares [0] 6 7 3 2" xfId="18701" xr:uid="{78C70D7D-7F14-4B13-8A9C-E216596FD257}"/>
    <cellStyle name="Millares [0] 6 7 4" xfId="8155" xr:uid="{00000000-0005-0000-0000-0000CB000000}"/>
    <cellStyle name="Millares [0] 6 7 4 2" xfId="20626" xr:uid="{7F4CBFAA-D1B3-42DC-9EBE-796B0832F381}"/>
    <cellStyle name="Millares [0] 6 7 5" xfId="10161" xr:uid="{00000000-0005-0000-0000-0000CB000000}"/>
    <cellStyle name="Millares [0] 6 7 5 2" xfId="22630" xr:uid="{6252B586-AE62-451C-9F75-ED97B062885B}"/>
    <cellStyle name="Millares [0] 6 7 6" xfId="14826" xr:uid="{94970641-1FA2-43B2-B5AD-9AE9D555B6B3}"/>
    <cellStyle name="Millares [0] 6 8" xfId="911" xr:uid="{00000000-0005-0000-0000-0000CB000000}"/>
    <cellStyle name="Millares [0] 6 8 2" xfId="13387" xr:uid="{6D2505A8-8C8B-4BDC-899B-75F86DEF18DA}"/>
    <cellStyle name="Millares [0] 6 9" xfId="2835" xr:uid="{00000000-0005-0000-0000-0000CB000000}"/>
    <cellStyle name="Millares [0] 6 9 2" xfId="15308" xr:uid="{32EE5125-CE70-4C1E-9154-C9174F952E43}"/>
    <cellStyle name="Millares [0] 7" xfId="186" xr:uid="{00000000-0005-0000-0000-0000E6000000}"/>
    <cellStyle name="Millares [0] 7 10" xfId="6717" xr:uid="{00000000-0005-0000-0000-0000E6000000}"/>
    <cellStyle name="Millares [0] 7 10 2" xfId="19188" xr:uid="{72169389-4CF8-4242-96EB-CA88C25B2EC0}"/>
    <cellStyle name="Millares [0] 7 11" xfId="8627" xr:uid="{EA6CFC0D-5B2D-45FC-A063-840E9F2A9FDB}"/>
    <cellStyle name="Millares [0] 7 11 2" xfId="21096" xr:uid="{EED08150-FF65-434F-A95E-3ADD8DB3FBDA}"/>
    <cellStyle name="Millares [0] 7 12" xfId="8746" xr:uid="{00000000-0005-0000-0000-0000E6000000}"/>
    <cellStyle name="Millares [0] 7 12 2" xfId="21215" xr:uid="{4007627F-7A52-42D0-82FE-25EDEA47CA08}"/>
    <cellStyle name="Millares [0] 7 13" xfId="10650" xr:uid="{00000000-0005-0000-0000-0000E6000000}"/>
    <cellStyle name="Millares [0] 7 13 2" xfId="23116" xr:uid="{07F6BAA0-F04F-41AC-97B4-0F5CE560A59D}"/>
    <cellStyle name="Millares [0] 7 14" xfId="11130" xr:uid="{00000000-0005-0000-0000-0000E6000000}"/>
    <cellStyle name="Millares [0] 7 14 2" xfId="23595" xr:uid="{7DF08C31-40F6-4D07-BC5A-15C12CEE89CE}"/>
    <cellStyle name="Millares [0] 7 15" xfId="12271" xr:uid="{FDE10F27-5D14-431C-BEF4-0BBF4ECB7A59}"/>
    <cellStyle name="Millares [0] 7 15 2" xfId="24105" xr:uid="{6498B283-9FF0-4F4C-95EA-85D180CC6242}"/>
    <cellStyle name="Millares [0] 7 16" xfId="12910" xr:uid="{9BE020D6-FD4B-49AB-8A52-1CDB1417D80E}"/>
    <cellStyle name="Millares [0] 7 17" xfId="24813" xr:uid="{02D71CF1-9280-4A1E-944F-0DEBF92EABA3}"/>
    <cellStyle name="Millares [0] 7 18" xfId="25436" xr:uid="{0BE83CEA-5E86-484A-8A75-8F2D895D8952}"/>
    <cellStyle name="Millares [0] 7 19" xfId="26902" xr:uid="{A40E0C3B-45C4-4234-895F-9B5A0D154738}"/>
    <cellStyle name="Millares [0] 7 2" xfId="377" xr:uid="{00000000-0005-0000-0000-0000E6000000}"/>
    <cellStyle name="Millares [0] 7 2 10" xfId="8915" xr:uid="{00000000-0005-0000-0000-0000E6000000}"/>
    <cellStyle name="Millares [0] 7 2 10 2" xfId="21384" xr:uid="{253A9D81-A07F-44D2-814F-E3E4C68B4C38}"/>
    <cellStyle name="Millares [0] 7 2 11" xfId="10828" xr:uid="{00000000-0005-0000-0000-0000E6000000}"/>
    <cellStyle name="Millares [0] 7 2 11 2" xfId="23294" xr:uid="{92C5E9C5-E5CC-42AA-88C7-10A6DF8D1168}"/>
    <cellStyle name="Millares [0] 7 2 12" xfId="11308" xr:uid="{00000000-0005-0000-0000-0000E6000000}"/>
    <cellStyle name="Millares [0] 7 2 12 2" xfId="23773" xr:uid="{3F5C85CF-4E4B-4D53-BAD4-3E39C33CB99E}"/>
    <cellStyle name="Millares [0] 7 2 13" xfId="12449" xr:uid="{3411DA38-0076-4206-B3B3-B68F7E903A48}"/>
    <cellStyle name="Millares [0] 7 2 13 2" xfId="24283" xr:uid="{C2D19F47-7012-4A22-80C2-FC3D64AD3596}"/>
    <cellStyle name="Millares [0] 7 2 14" xfId="13088" xr:uid="{CF22B2BF-85B4-4103-AAA8-C93CAEBF70EC}"/>
    <cellStyle name="Millares [0] 7 2 15" xfId="24991" xr:uid="{4C534917-D197-4596-B719-FDFFF2C73310}"/>
    <cellStyle name="Millares [0] 7 2 16" xfId="25619" xr:uid="{6E526691-6D05-43E1-877F-10DB67A56638}"/>
    <cellStyle name="Millares [0] 7 2 17" xfId="27082" xr:uid="{2875E1A8-244C-4BA0-972D-E9A95E1D0588}"/>
    <cellStyle name="Millares [0] 7 2 18" xfId="28041" xr:uid="{4A96AA30-E542-45E1-AF92-2A3ED7CC4EB7}"/>
    <cellStyle name="Millares [0] 7 2 19" xfId="28761" xr:uid="{B3099436-8856-4143-A144-C0469B5DA8E6}"/>
    <cellStyle name="Millares [0] 7 2 2" xfId="711" xr:uid="{AB8C8806-3A52-4E64-9A13-CF1654C9F5DF}"/>
    <cellStyle name="Millares [0] 7 2 2 10" xfId="10974" xr:uid="{AB8C8806-3A52-4E64-9A13-CF1654C9F5DF}"/>
    <cellStyle name="Millares [0] 7 2 2 10 2" xfId="23440" xr:uid="{FC652662-DC8F-4997-BDC0-BE4D346F3B88}"/>
    <cellStyle name="Millares [0] 7 2 2 11" xfId="11454" xr:uid="{AB8C8806-3A52-4E64-9A13-CF1654C9F5DF}"/>
    <cellStyle name="Millares [0] 7 2 2 11 2" xfId="23919" xr:uid="{15F4F85C-2EC9-4629-8D30-6922595DECD7}"/>
    <cellStyle name="Millares [0] 7 2 2 12" xfId="12598" xr:uid="{DE018F18-B12E-47C5-AEFB-25F14FFA5161}"/>
    <cellStyle name="Millares [0] 7 2 2 12 2" xfId="24432" xr:uid="{F76AEEA7-072F-4845-B14D-356BD2386B14}"/>
    <cellStyle name="Millares [0] 7 2 2 13" xfId="13235" xr:uid="{04EA63CB-E8A4-49E9-98A8-E4EFB58EB345}"/>
    <cellStyle name="Millares [0] 7 2 2 14" xfId="25137" xr:uid="{228A2589-5369-4923-8DFB-E450C7149428}"/>
    <cellStyle name="Millares [0] 7 2 2 15" xfId="25841" xr:uid="{21F5D86C-C905-46EF-B2ED-82852DACA7AB}"/>
    <cellStyle name="Millares [0] 7 2 2 16" xfId="27264" xr:uid="{CF0DB6DB-21C5-495C-985C-6370E31C73CA}"/>
    <cellStyle name="Millares [0] 7 2 2 17" xfId="28206" xr:uid="{2801DF6D-4937-4562-A2A0-CE7AB551124E}"/>
    <cellStyle name="Millares [0] 7 2 2 18" xfId="28959" xr:uid="{23355883-F4A6-41E7-BA44-A423947572FF}"/>
    <cellStyle name="Millares [0] 7 2 2 19" xfId="31852" xr:uid="{D265140F-6B9A-4497-8FA9-3CE1E76B39FB}"/>
    <cellStyle name="Millares [0] 7 2 2 2" xfId="1719" xr:uid="{AB8C8806-3A52-4E64-9A13-CF1654C9F5DF}"/>
    <cellStyle name="Millares [0] 7 2 2 2 2" xfId="3643" xr:uid="{AB8C8806-3A52-4E64-9A13-CF1654C9F5DF}"/>
    <cellStyle name="Millares [0] 7 2 2 2 2 2" xfId="16116" xr:uid="{42AF0EEF-0C03-43CE-986A-F2EF429C4189}"/>
    <cellStyle name="Millares [0] 7 2 2 2 3" xfId="5594" xr:uid="{AB8C8806-3A52-4E64-9A13-CF1654C9F5DF}"/>
    <cellStyle name="Millares [0] 7 2 2 2 3 2" xfId="18066" xr:uid="{270303E4-53BF-4F02-A674-2B9DFB26368D}"/>
    <cellStyle name="Millares [0] 7 2 2 2 4" xfId="7524" xr:uid="{AB8C8806-3A52-4E64-9A13-CF1654C9F5DF}"/>
    <cellStyle name="Millares [0] 7 2 2 2 4 2" xfId="19995" xr:uid="{DC2366A4-5177-47EF-A4B3-D71BD8EC34BD}"/>
    <cellStyle name="Millares [0] 7 2 2 2 5" xfId="9532" xr:uid="{AB8C8806-3A52-4E64-9A13-CF1654C9F5DF}"/>
    <cellStyle name="Millares [0] 7 2 2 2 5 2" xfId="22001" xr:uid="{C1DC67C6-4F38-4EDA-9612-14D15A6F61A4}"/>
    <cellStyle name="Millares [0] 7 2 2 2 6" xfId="14195" xr:uid="{654C4188-03A8-4327-90E5-59993B413F09}"/>
    <cellStyle name="Millares [0] 7 2 2 2 7" xfId="29771" xr:uid="{89AF2441-FB78-4323-82BF-2590C785C1BC}"/>
    <cellStyle name="Millares [0] 7 2 2 2 8" xfId="32462" xr:uid="{AB1D535E-1E4D-4DB8-B7A0-2039CFCF2B01}"/>
    <cellStyle name="Millares [0] 7 2 2 2 9" xfId="33620" xr:uid="{D00B3C0D-51C5-4FD5-BF5A-B06954E1E887}"/>
    <cellStyle name="Millares [0] 7 2 2 20" xfId="33022" xr:uid="{3A1A4745-2C94-4309-A736-7D381737FF19}"/>
    <cellStyle name="Millares [0] 7 2 2 3" xfId="2199" xr:uid="{AB8C8806-3A52-4E64-9A13-CF1654C9F5DF}"/>
    <cellStyle name="Millares [0] 7 2 2 3 2" xfId="4123" xr:uid="{AB8C8806-3A52-4E64-9A13-CF1654C9F5DF}"/>
    <cellStyle name="Millares [0] 7 2 2 3 2 2" xfId="16596" xr:uid="{A6B8E117-23F6-486C-8B64-57B3692B38C0}"/>
    <cellStyle name="Millares [0] 7 2 2 3 3" xfId="6074" xr:uid="{AB8C8806-3A52-4E64-9A13-CF1654C9F5DF}"/>
    <cellStyle name="Millares [0] 7 2 2 3 3 2" xfId="18546" xr:uid="{B1E518B4-AC95-4E51-9D07-F71990791100}"/>
    <cellStyle name="Millares [0] 7 2 2 3 4" xfId="8004" xr:uid="{AB8C8806-3A52-4E64-9A13-CF1654C9F5DF}"/>
    <cellStyle name="Millares [0] 7 2 2 3 4 2" xfId="20475" xr:uid="{13E5FE8E-5C20-4DB0-B677-0AFC808A95F2}"/>
    <cellStyle name="Millares [0] 7 2 2 3 5" xfId="10010" xr:uid="{AB8C8806-3A52-4E64-9A13-CF1654C9F5DF}"/>
    <cellStyle name="Millares [0] 7 2 2 3 5 2" xfId="22479" xr:uid="{3D8C75AD-4468-4E32-8BEE-014CD0F798F9}"/>
    <cellStyle name="Millares [0] 7 2 2 3 6" xfId="14675" xr:uid="{18D739A8-C738-43EF-B4EA-CFFA2314F3A4}"/>
    <cellStyle name="Millares [0] 7 2 2 4" xfId="2682" xr:uid="{AB8C8806-3A52-4E64-9A13-CF1654C9F5DF}"/>
    <cellStyle name="Millares [0] 7 2 2 4 2" xfId="4603" xr:uid="{AB8C8806-3A52-4E64-9A13-CF1654C9F5DF}"/>
    <cellStyle name="Millares [0] 7 2 2 4 2 2" xfId="17076" xr:uid="{3993E388-C584-487C-BD13-B06F7F5E5B60}"/>
    <cellStyle name="Millares [0] 7 2 2 4 3" xfId="6558" xr:uid="{AB8C8806-3A52-4E64-9A13-CF1654C9F5DF}"/>
    <cellStyle name="Millares [0] 7 2 2 4 3 2" xfId="19030" xr:uid="{23D4ED0F-89C7-4135-84F9-C0F6C37F0958}"/>
    <cellStyle name="Millares [0] 7 2 2 4 4" xfId="8484" xr:uid="{AB8C8806-3A52-4E64-9A13-CF1654C9F5DF}"/>
    <cellStyle name="Millares [0] 7 2 2 4 4 2" xfId="20955" xr:uid="{F7CBDCA3-A952-4BCB-AF7E-5A86E3467F5F}"/>
    <cellStyle name="Millares [0] 7 2 2 4 5" xfId="10489" xr:uid="{AB8C8806-3A52-4E64-9A13-CF1654C9F5DF}"/>
    <cellStyle name="Millares [0] 7 2 2 4 5 2" xfId="22958" xr:uid="{193FE5F7-047A-45C8-AC32-D7E3C4A621E3}"/>
    <cellStyle name="Millares [0] 7 2 2 4 6" xfId="15155" xr:uid="{8D067679-98EB-4DF4-AC50-E3C951670156}"/>
    <cellStyle name="Millares [0] 7 2 2 5" xfId="1240" xr:uid="{AB8C8806-3A52-4E64-9A13-CF1654C9F5DF}"/>
    <cellStyle name="Millares [0] 7 2 2 5 2" xfId="13716" xr:uid="{8563C0CD-8538-4D2F-B612-B1262B4D8DE5}"/>
    <cellStyle name="Millares [0] 7 2 2 6" xfId="3164" xr:uid="{AB8C8806-3A52-4E64-9A13-CF1654C9F5DF}"/>
    <cellStyle name="Millares [0] 7 2 2 6 2" xfId="15637" xr:uid="{0B08A796-AE40-4DD8-B9A1-2324B0DC38D0}"/>
    <cellStyle name="Millares [0] 7 2 2 7" xfId="5113" xr:uid="{AB8C8806-3A52-4E64-9A13-CF1654C9F5DF}"/>
    <cellStyle name="Millares [0] 7 2 2 7 2" xfId="17584" xr:uid="{2D1A11E8-11CF-4BE7-9F7F-F29CA625B0DF}"/>
    <cellStyle name="Millares [0] 7 2 2 8" xfId="7045" xr:uid="{AB8C8806-3A52-4E64-9A13-CF1654C9F5DF}"/>
    <cellStyle name="Millares [0] 7 2 2 8 2" xfId="19516" xr:uid="{4C6707D0-F65D-46C7-B488-7C1EDFFBCE56}"/>
    <cellStyle name="Millares [0] 7 2 2 9" xfId="9057" xr:uid="{AB8C8806-3A52-4E64-9A13-CF1654C9F5DF}"/>
    <cellStyle name="Millares [0] 7 2 2 9 2" xfId="21526" xr:uid="{C3B10A43-2EDE-4192-A315-C3B21EAFECEE}"/>
    <cellStyle name="Millares [0] 7 2 20" xfId="31705" xr:uid="{8C54EAD2-6B1B-41E7-A907-C85676A9CEB0}"/>
    <cellStyle name="Millares [0] 7 2 21" xfId="32876" xr:uid="{7B0B7F71-14AA-4F39-A7F0-1B75C6F1BF67}"/>
    <cellStyle name="Millares [0] 7 2 3" xfId="1573" xr:uid="{00000000-0005-0000-0000-0000E6000000}"/>
    <cellStyle name="Millares [0] 7 2 3 2" xfId="3497" xr:uid="{00000000-0005-0000-0000-0000E6000000}"/>
    <cellStyle name="Millares [0] 7 2 3 2 2" xfId="15970" xr:uid="{7DBE248F-7BA6-4D76-9647-3BFDCA27A29D}"/>
    <cellStyle name="Millares [0] 7 2 3 3" xfId="5448" xr:uid="{00000000-0005-0000-0000-0000E6000000}"/>
    <cellStyle name="Millares [0] 7 2 3 3 2" xfId="17920" xr:uid="{5A572607-99D9-4A5A-8724-FDD801E2E050}"/>
    <cellStyle name="Millares [0] 7 2 3 4" xfId="7378" xr:uid="{00000000-0005-0000-0000-0000E6000000}"/>
    <cellStyle name="Millares [0] 7 2 3 4 2" xfId="19849" xr:uid="{4E399F66-D2B1-4945-ABAB-3B54A25D549F}"/>
    <cellStyle name="Millares [0] 7 2 3 5" xfId="9388" xr:uid="{00000000-0005-0000-0000-0000E6000000}"/>
    <cellStyle name="Millares [0] 7 2 3 5 2" xfId="21857" xr:uid="{96E592CF-DDBF-497C-B2BB-C9014EB2C8B6}"/>
    <cellStyle name="Millares [0] 7 2 3 6" xfId="14049" xr:uid="{C7E50539-7936-446E-814E-70A6FBB9E029}"/>
    <cellStyle name="Millares [0] 7 2 3 7" xfId="29596" xr:uid="{27838D7A-3FCC-46D9-8182-094754C184E8}"/>
    <cellStyle name="Millares [0] 7 2 3 8" xfId="32315" xr:uid="{40CC1EE7-1238-426E-8F95-E1C095883810}"/>
    <cellStyle name="Millares [0] 7 2 3 9" xfId="33473" xr:uid="{DDBF0C45-16C9-4A63-9762-5F3574E22AC8}"/>
    <cellStyle name="Millares [0] 7 2 4" xfId="2053" xr:uid="{00000000-0005-0000-0000-0000E6000000}"/>
    <cellStyle name="Millares [0] 7 2 4 2" xfId="3977" xr:uid="{00000000-0005-0000-0000-0000E6000000}"/>
    <cellStyle name="Millares [0] 7 2 4 2 2" xfId="16450" xr:uid="{71CD9325-8E02-4B51-93F0-F67C264EA77B}"/>
    <cellStyle name="Millares [0] 7 2 4 3" xfId="5928" xr:uid="{00000000-0005-0000-0000-0000E6000000}"/>
    <cellStyle name="Millares [0] 7 2 4 3 2" xfId="18400" xr:uid="{43D93EA4-3FF0-4B62-993F-AD915FEF5E01}"/>
    <cellStyle name="Millares [0] 7 2 4 4" xfId="7858" xr:uid="{00000000-0005-0000-0000-0000E6000000}"/>
    <cellStyle name="Millares [0] 7 2 4 4 2" xfId="20329" xr:uid="{17E345F1-50FC-47E2-928C-62080E1E2B08}"/>
    <cellStyle name="Millares [0] 7 2 4 5" xfId="9866" xr:uid="{00000000-0005-0000-0000-0000E6000000}"/>
    <cellStyle name="Millares [0] 7 2 4 5 2" xfId="22335" xr:uid="{5E0AB8EF-11D6-4A8C-A0DF-B50A2D22C4E8}"/>
    <cellStyle name="Millares [0] 7 2 4 6" xfId="14529" xr:uid="{257A760B-7AA8-47F7-9B59-C267D636FA09}"/>
    <cellStyle name="Millares [0] 7 2 5" xfId="2535" xr:uid="{00000000-0005-0000-0000-0000E6000000}"/>
    <cellStyle name="Millares [0] 7 2 5 2" xfId="4456" xr:uid="{00000000-0005-0000-0000-0000E6000000}"/>
    <cellStyle name="Millares [0] 7 2 5 2 2" xfId="16929" xr:uid="{7255331B-FC76-478C-B6AC-DE525C31C06E}"/>
    <cellStyle name="Millares [0] 7 2 5 3" xfId="6411" xr:uid="{00000000-0005-0000-0000-0000E6000000}"/>
    <cellStyle name="Millares [0] 7 2 5 3 2" xfId="18883" xr:uid="{9DE0514E-6BCF-4718-9950-9B155703B667}"/>
    <cellStyle name="Millares [0] 7 2 5 4" xfId="8337" xr:uid="{00000000-0005-0000-0000-0000E6000000}"/>
    <cellStyle name="Millares [0] 7 2 5 4 2" xfId="20808" xr:uid="{9CACB81D-F2CB-493E-903F-F7A83DEFA0A8}"/>
    <cellStyle name="Millares [0] 7 2 5 5" xfId="10343" xr:uid="{00000000-0005-0000-0000-0000E6000000}"/>
    <cellStyle name="Millares [0] 7 2 5 5 2" xfId="22812" xr:uid="{A19C96CA-B344-4CA4-B567-0AC3BDDE34B8}"/>
    <cellStyle name="Millares [0] 7 2 5 6" xfId="15008" xr:uid="{2289B08D-D9BA-4216-B07C-36128D3BAFE2}"/>
    <cellStyle name="Millares [0] 7 2 6" xfId="1093" xr:uid="{00000000-0005-0000-0000-0000E6000000}"/>
    <cellStyle name="Millares [0] 7 2 6 2" xfId="13569" xr:uid="{DB9BF599-1411-466C-9C0B-BACEE6AE72D3}"/>
    <cellStyle name="Millares [0] 7 2 7" xfId="3017" xr:uid="{00000000-0005-0000-0000-0000E6000000}"/>
    <cellStyle name="Millares [0] 7 2 7 2" xfId="15490" xr:uid="{B679825E-3454-4DBB-91C7-02119BEDB4DA}"/>
    <cellStyle name="Millares [0] 7 2 8" xfId="4955" xr:uid="{00000000-0005-0000-0000-0000E6000000}"/>
    <cellStyle name="Millares [0] 7 2 8 2" xfId="17427" xr:uid="{7150377D-98FC-472B-A6D3-BB72C1B83F43}"/>
    <cellStyle name="Millares [0] 7 2 9" xfId="6895" xr:uid="{00000000-0005-0000-0000-0000E6000000}"/>
    <cellStyle name="Millares [0] 7 2 9 2" xfId="19366" xr:uid="{CD3E8041-88B1-474E-9DD2-0984D0E57C29}"/>
    <cellStyle name="Millares [0] 7 20" xfId="27863" xr:uid="{E8C428AC-F9D4-4CF5-B384-A237CDA20E44}"/>
    <cellStyle name="Millares [0] 7 21" xfId="28578" xr:uid="{8894C8BD-7399-4195-8340-52C56082F162}"/>
    <cellStyle name="Millares [0] 7 22" xfId="31527" xr:uid="{973E9CCC-9845-4757-8AB6-539EDBB91975}"/>
    <cellStyle name="Millares [0] 7 23" xfId="32698" xr:uid="{84D891E8-A13D-491A-A5F7-11FD0D024BAD}"/>
    <cellStyle name="Millares [0] 7 3" xfId="611" xr:uid="{00000000-0005-0000-0000-000016000000}"/>
    <cellStyle name="Millares [0] 7 3 10" xfId="10934" xr:uid="{00000000-0005-0000-0000-000016000000}"/>
    <cellStyle name="Millares [0] 7 3 10 2" xfId="23400" xr:uid="{3065B296-9021-43E6-A96C-2ACB65135AF4}"/>
    <cellStyle name="Millares [0] 7 3 11" xfId="11414" xr:uid="{00000000-0005-0000-0000-000016000000}"/>
    <cellStyle name="Millares [0] 7 3 11 2" xfId="23879" xr:uid="{FEFEF6ED-F9FC-454F-98FB-406C26BD3E42}"/>
    <cellStyle name="Millares [0] 7 3 11 3" xfId="33718" xr:uid="{A2C21C8F-4FB1-485B-9E63-BCFC8D306B72}"/>
    <cellStyle name="Millares [0] 7 3 12" xfId="12557" xr:uid="{DB91BB39-72FA-4707-A5E9-CF1868C5365B}"/>
    <cellStyle name="Millares [0] 7 3 12 2" xfId="24391" xr:uid="{2154CE5C-80F4-4EB6-99BF-2BC9EEF1C33E}"/>
    <cellStyle name="Millares [0] 7 3 13" xfId="13195" xr:uid="{D5621BE1-436E-4991-B1F9-7AB4107CF733}"/>
    <cellStyle name="Millares [0] 7 3 14" xfId="25097" xr:uid="{9FC599B2-A3AD-40A3-9622-C0A8FD4F2E5D}"/>
    <cellStyle name="Millares [0] 7 3 15" xfId="25776" xr:uid="{0A1F6001-E71A-4AF3-82D4-B33CD5E4BE01}"/>
    <cellStyle name="Millares [0] 7 3 16" xfId="27211" xr:uid="{4C57E221-CC54-45B4-A76D-CC84AA44F1F9}"/>
    <cellStyle name="Millares [0] 7 3 17" xfId="28161" xr:uid="{1032EECE-C830-4B76-A4BD-49EAA3F31CD1}"/>
    <cellStyle name="Millares [0] 7 3 18" xfId="28898" xr:uid="{1BD286A1-849E-4770-BFC1-ED238698BB6B}"/>
    <cellStyle name="Millares [0] 7 3 19" xfId="31812" xr:uid="{BC302E4C-7A0E-4FA4-830F-D40FD93E528F}"/>
    <cellStyle name="Millares [0] 7 3 2" xfId="1679" xr:uid="{00000000-0005-0000-0000-000016000000}"/>
    <cellStyle name="Millares [0] 7 3 2 2" xfId="3603" xr:uid="{00000000-0005-0000-0000-000016000000}"/>
    <cellStyle name="Millares [0] 7 3 2 2 2" xfId="16076" xr:uid="{35A443E5-9E51-43EA-8728-2CA00BFD285B}"/>
    <cellStyle name="Millares [0] 7 3 2 3" xfId="5554" xr:uid="{00000000-0005-0000-0000-000016000000}"/>
    <cellStyle name="Millares [0] 7 3 2 3 2" xfId="18026" xr:uid="{09A9E8A6-CCC9-4A5E-B874-AF93B07D5F80}"/>
    <cellStyle name="Millares [0] 7 3 2 4" xfId="7484" xr:uid="{00000000-0005-0000-0000-000016000000}"/>
    <cellStyle name="Millares [0] 7 3 2 4 2" xfId="19955" xr:uid="{AD27C81E-4DFF-419E-A382-EC694A2ECFD6}"/>
    <cellStyle name="Millares [0] 7 3 2 5" xfId="9494" xr:uid="{00000000-0005-0000-0000-000016000000}"/>
    <cellStyle name="Millares [0] 7 3 2 5 2" xfId="21963" xr:uid="{119EB818-1D1D-4318-BF65-CCCD37D3CC65}"/>
    <cellStyle name="Millares [0] 7 3 2 6" xfId="14155" xr:uid="{019296D0-C2F6-4008-AD5C-9EDEAC025BE3}"/>
    <cellStyle name="Millares [0] 7 3 2 7" xfId="29731" xr:uid="{CE5D6BA2-83DE-4C60-9A1E-080249E41F0E}"/>
    <cellStyle name="Millares [0] 7 3 2 8" xfId="32422" xr:uid="{16B01904-9609-4D2C-81E1-59C61C60BE12}"/>
    <cellStyle name="Millares [0] 7 3 2 9" xfId="33580" xr:uid="{48AF742F-4A13-4B0B-AA84-3E849574343A}"/>
    <cellStyle name="Millares [0] 7 3 20" xfId="32982" xr:uid="{71F702EF-A87C-4D98-A6A5-7CD4C4E89A08}"/>
    <cellStyle name="Millares [0] 7 3 3" xfId="2159" xr:uid="{00000000-0005-0000-0000-000016000000}"/>
    <cellStyle name="Millares [0] 7 3 3 2" xfId="4083" xr:uid="{00000000-0005-0000-0000-000016000000}"/>
    <cellStyle name="Millares [0] 7 3 3 2 2" xfId="16556" xr:uid="{160F77F2-3C3B-46B8-AA3F-5019A6198067}"/>
    <cellStyle name="Millares [0] 7 3 3 3" xfId="6034" xr:uid="{00000000-0005-0000-0000-000016000000}"/>
    <cellStyle name="Millares [0] 7 3 3 3 2" xfId="18506" xr:uid="{BD560DDA-DA27-4527-AA6B-3D9E1D4CAAE5}"/>
    <cellStyle name="Millares [0] 7 3 3 4" xfId="7964" xr:uid="{00000000-0005-0000-0000-000016000000}"/>
    <cellStyle name="Millares [0] 7 3 3 4 2" xfId="20435" xr:uid="{3CF9AEE7-A075-47CF-BBDC-119682B196FA}"/>
    <cellStyle name="Millares [0] 7 3 3 5" xfId="9972" xr:uid="{00000000-0005-0000-0000-000016000000}"/>
    <cellStyle name="Millares [0] 7 3 3 5 2" xfId="22441" xr:uid="{7676172C-9BCC-4741-A14D-3D9F8AA4FBA5}"/>
    <cellStyle name="Millares [0] 7 3 3 6" xfId="14635" xr:uid="{F623DFF0-282C-43C2-B00C-818D0D3CFF88}"/>
    <cellStyle name="Millares [0] 7 3 4" xfId="2642" xr:uid="{00000000-0005-0000-0000-000016000000}"/>
    <cellStyle name="Millares [0] 7 3 4 2" xfId="4563" xr:uid="{00000000-0005-0000-0000-000016000000}"/>
    <cellStyle name="Millares [0] 7 3 4 2 2" xfId="17036" xr:uid="{32E3B431-3507-4F25-8832-6C53A8692213}"/>
    <cellStyle name="Millares [0] 7 3 4 3" xfId="6518" xr:uid="{00000000-0005-0000-0000-000016000000}"/>
    <cellStyle name="Millares [0] 7 3 4 3 2" xfId="18990" xr:uid="{9C5A20AD-645A-4AB0-8BFC-3A2FDAB60984}"/>
    <cellStyle name="Millares [0] 7 3 4 4" xfId="8444" xr:uid="{00000000-0005-0000-0000-000016000000}"/>
    <cellStyle name="Millares [0] 7 3 4 4 2" xfId="20915" xr:uid="{1B774DA1-1C51-4DB2-B0CD-51FC7FAEB424}"/>
    <cellStyle name="Millares [0] 7 3 4 5" xfId="10450" xr:uid="{00000000-0005-0000-0000-000016000000}"/>
    <cellStyle name="Millares [0] 7 3 4 5 2" xfId="22919" xr:uid="{05EFF743-AA8E-423E-ACED-05991BEEB1DA}"/>
    <cellStyle name="Millares [0] 7 3 4 6" xfId="15115" xr:uid="{8BC23584-C66B-467E-9C2C-EC9F9856593F}"/>
    <cellStyle name="Millares [0] 7 3 5" xfId="1200" xr:uid="{00000000-0005-0000-0000-000016000000}"/>
    <cellStyle name="Millares [0] 7 3 5 2" xfId="13676" xr:uid="{AD8BDCD7-A618-47EE-A314-ABC228CD04F9}"/>
    <cellStyle name="Millares [0] 7 3 6" xfId="3124" xr:uid="{00000000-0005-0000-0000-000016000000}"/>
    <cellStyle name="Millares [0] 7 3 6 2" xfId="15597" xr:uid="{200E9827-CECF-4658-8A69-D43927AAED75}"/>
    <cellStyle name="Millares [0] 7 3 7" xfId="5068" xr:uid="{00000000-0005-0000-0000-000016000000}"/>
    <cellStyle name="Millares [0] 7 3 7 2" xfId="17539" xr:uid="{9F2545A1-2848-4F30-AFE5-B5C904821734}"/>
    <cellStyle name="Millares [0] 7 3 8" xfId="7004" xr:uid="{00000000-0005-0000-0000-000016000000}"/>
    <cellStyle name="Millares [0] 7 3 8 2" xfId="19475" xr:uid="{AC7E0703-D3E5-470B-9E4A-DB56FF92F07E}"/>
    <cellStyle name="Millares [0] 7 3 9" xfId="9021" xr:uid="{00000000-0005-0000-0000-000016000000}"/>
    <cellStyle name="Millares [0] 7 3 9 2" xfId="21490" xr:uid="{6AA59EBA-0C7D-4F9D-8712-B8058701666C}"/>
    <cellStyle name="Millares [0] 7 4" xfId="1395" xr:uid="{00000000-0005-0000-0000-0000E6000000}"/>
    <cellStyle name="Millares [0] 7 4 10" xfId="27540" xr:uid="{C7BE3DEE-A18B-4CD7-BA07-DCA0D26016C0}"/>
    <cellStyle name="Millares [0] 7 4 11" xfId="28375" xr:uid="{80B7A9AD-459B-412E-986A-D4618A784C7B}"/>
    <cellStyle name="Millares [0] 7 4 12" xfId="29260" xr:uid="{50E74D1E-9751-4E55-A92D-EA52D467C124}"/>
    <cellStyle name="Millares [0] 7 4 13" xfId="31982" xr:uid="{853DD466-DAD3-4F58-8AFD-D0979415E61E}"/>
    <cellStyle name="Millares [0] 7 4 14" xfId="33140" xr:uid="{64279302-5DC4-4172-8905-FFFEF6992FC4}"/>
    <cellStyle name="Millares [0] 7 4 2" xfId="3319" xr:uid="{00000000-0005-0000-0000-0000E6000000}"/>
    <cellStyle name="Millares [0] 7 4 2 2" xfId="15792" xr:uid="{F379D074-20CA-4ECC-8D6B-DDE048F5B6BB}"/>
    <cellStyle name="Millares [0] 7 4 3" xfId="5271" xr:uid="{00000000-0005-0000-0000-0000E6000000}"/>
    <cellStyle name="Millares [0] 7 4 3 2" xfId="17742" xr:uid="{431E68B9-A62B-4BCC-B395-5ED984E1A437}"/>
    <cellStyle name="Millares [0] 7 4 4" xfId="7200" xr:uid="{00000000-0005-0000-0000-0000E6000000}"/>
    <cellStyle name="Millares [0] 7 4 4 2" xfId="19671" xr:uid="{98ECAB83-3644-4A49-BBD0-623E155CFE23}"/>
    <cellStyle name="Millares [0] 7 4 5" xfId="9210" xr:uid="{00000000-0005-0000-0000-0000E6000000}"/>
    <cellStyle name="Millares [0] 7 4 5 2" xfId="21679" xr:uid="{41D0D594-5906-400C-BF48-E9785B8DF70E}"/>
    <cellStyle name="Millares [0] 7 4 6" xfId="12732" xr:uid="{021E93EB-98C9-4BED-BF83-97E076CFB767}"/>
    <cellStyle name="Millares [0] 7 4 6 2" xfId="24565" xr:uid="{A7BD83E6-FCF0-4E4B-9275-0865F0BE3869}"/>
    <cellStyle name="Millares [0] 7 4 7" xfId="13871" xr:uid="{8D85E4CB-2CF1-4FF6-9CEF-C1161B7CD428}"/>
    <cellStyle name="Millares [0] 7 4 8" xfId="25256" xr:uid="{72572C7E-15B9-4171-B6EC-AE3DD5370FFA}"/>
    <cellStyle name="Millares [0] 7 4 9" xfId="26242" xr:uid="{AEC52C17-F098-4C54-83FB-47E622E6E11C}"/>
    <cellStyle name="Millares [0] 7 5" xfId="1875" xr:uid="{00000000-0005-0000-0000-0000E6000000}"/>
    <cellStyle name="Millares [0] 7 5 2" xfId="3799" xr:uid="{00000000-0005-0000-0000-0000E6000000}"/>
    <cellStyle name="Millares [0] 7 5 2 2" xfId="16272" xr:uid="{2602E863-A3C0-4E59-ABF3-00AC03C930CD}"/>
    <cellStyle name="Millares [0] 7 5 3" xfId="5750" xr:uid="{00000000-0005-0000-0000-0000E6000000}"/>
    <cellStyle name="Millares [0] 7 5 3 2" xfId="18222" xr:uid="{08E77273-0D20-414F-B7A2-3D6F62CF8B39}"/>
    <cellStyle name="Millares [0] 7 5 4" xfId="7680" xr:uid="{00000000-0005-0000-0000-0000E6000000}"/>
    <cellStyle name="Millares [0] 7 5 4 2" xfId="20151" xr:uid="{8A651AB6-F4E8-4756-A7EF-D22641A01DFF}"/>
    <cellStyle name="Millares [0] 7 5 5" xfId="9688" xr:uid="{00000000-0005-0000-0000-0000E6000000}"/>
    <cellStyle name="Millares [0] 7 5 5 2" xfId="22157" xr:uid="{37BCF7C2-D1E0-48CA-AE67-5B9BA0234F63}"/>
    <cellStyle name="Millares [0] 7 5 6" xfId="14351" xr:uid="{389F9809-06A7-454B-88A3-F300769B38D5}"/>
    <cellStyle name="Millares [0] 7 5 7" xfId="29418" xr:uid="{0EC63DAB-BAAA-44A2-AD6F-C85C5141EC74}"/>
    <cellStyle name="Millares [0] 7 5 8" xfId="32137" xr:uid="{25BA94B2-2387-4DBC-AB09-0B7AB0AAF4FC}"/>
    <cellStyle name="Millares [0] 7 5 9" xfId="33295" xr:uid="{CAAAC15C-8E46-479D-BFA9-26DE55E51063}"/>
    <cellStyle name="Millares [0] 7 6" xfId="2357" xr:uid="{00000000-0005-0000-0000-0000E6000000}"/>
    <cellStyle name="Millares [0] 7 6 2" xfId="4278" xr:uid="{00000000-0005-0000-0000-0000E6000000}"/>
    <cellStyle name="Millares [0] 7 6 2 2" xfId="16751" xr:uid="{ABD31DD3-A5B5-47C5-9C10-620F069FC124}"/>
    <cellStyle name="Millares [0] 7 6 3" xfId="6233" xr:uid="{00000000-0005-0000-0000-0000E6000000}"/>
    <cellStyle name="Millares [0] 7 6 3 2" xfId="18705" xr:uid="{217C84BC-1D7C-4AC6-B996-14C69391F5CF}"/>
    <cellStyle name="Millares [0] 7 6 4" xfId="8159" xr:uid="{00000000-0005-0000-0000-0000E6000000}"/>
    <cellStyle name="Millares [0] 7 6 4 2" xfId="20630" xr:uid="{01011458-8E68-4110-8E70-EE19BE9552CE}"/>
    <cellStyle name="Millares [0] 7 6 5" xfId="10165" xr:uid="{00000000-0005-0000-0000-0000E6000000}"/>
    <cellStyle name="Millares [0] 7 6 5 2" xfId="22634" xr:uid="{9205AC90-F57B-4EE7-8AD2-3D89B9535163}"/>
    <cellStyle name="Millares [0] 7 6 6" xfId="14830" xr:uid="{96CA6C96-B962-4D8C-9A14-03B45BED1000}"/>
    <cellStyle name="Millares [0] 7 7" xfId="915" xr:uid="{00000000-0005-0000-0000-0000E6000000}"/>
    <cellStyle name="Millares [0] 7 7 2" xfId="13391" xr:uid="{2A75BB55-FE1D-4D1B-98FD-8958B0F1CEBD}"/>
    <cellStyle name="Millares [0] 7 8" xfId="2839" xr:uid="{00000000-0005-0000-0000-0000E6000000}"/>
    <cellStyle name="Millares [0] 7 8 2" xfId="15312" xr:uid="{6BF7DB30-7387-4773-83E5-9099642BACD1}"/>
    <cellStyle name="Millares [0] 7 9" xfId="4775" xr:uid="{00000000-0005-0000-0000-0000E6000000}"/>
    <cellStyle name="Millares [0] 7 9 2" xfId="17247" xr:uid="{7B329ACA-8A51-427F-84F4-7477847EA6B8}"/>
    <cellStyle name="Millares [0] 8" xfId="223" xr:uid="{00000000-0005-0000-0000-0000F6000000}"/>
    <cellStyle name="Millares [0] 8 10" xfId="6748" xr:uid="{00000000-0005-0000-0000-0000F6000000}"/>
    <cellStyle name="Millares [0] 8 10 2" xfId="19219" xr:uid="{89D9438F-1AD2-4787-A689-3497742E2D00}"/>
    <cellStyle name="Millares [0] 8 11" xfId="8669" xr:uid="{A3644DAC-4BE2-466D-A32C-5ADC58897F5E}"/>
    <cellStyle name="Millares [0] 8 11 2" xfId="21138" xr:uid="{F272F0B3-8E9E-46F5-AB1E-C242757FDA64}"/>
    <cellStyle name="Millares [0] 8 12" xfId="10681" xr:uid="{00000000-0005-0000-0000-0000F6000000}"/>
    <cellStyle name="Millares [0] 8 12 2" xfId="23147" xr:uid="{281380A2-63E5-4B88-8CB5-1FCD92FC8FFB}"/>
    <cellStyle name="Millares [0] 8 13" xfId="11161" xr:uid="{00000000-0005-0000-0000-0000F6000000}"/>
    <cellStyle name="Millares [0] 8 13 2" xfId="23626" xr:uid="{7BC99532-8558-40D1-86D4-97410D3193DD}"/>
    <cellStyle name="Millares [0] 8 14" xfId="12302" xr:uid="{94C33EAC-80BD-42AE-8844-7568926D48EF}"/>
    <cellStyle name="Millares [0] 8 14 2" xfId="24136" xr:uid="{0B4BBC11-87AE-4B49-B0A6-781EB400831B}"/>
    <cellStyle name="Millares [0] 8 15" xfId="12941" xr:uid="{F2D6513F-4A75-4090-8DC7-EE04CC5378B6}"/>
    <cellStyle name="Millares [0] 8 16" xfId="24844" xr:uid="{5C8BC7E3-0715-4077-B28D-2872E889F259}"/>
    <cellStyle name="Millares [0] 8 17" xfId="25468" xr:uid="{64E66DBA-45E3-453B-BF84-BD7A6A39A29D}"/>
    <cellStyle name="Millares [0] 8 18" xfId="26934" xr:uid="{956EDFE2-BECA-4A5A-9D18-989801B01C49}"/>
    <cellStyle name="Millares [0] 8 19" xfId="27894" xr:uid="{CD31841D-7784-4DF8-B7ED-EF927E11DD14}"/>
    <cellStyle name="Millares [0] 8 2" xfId="408" xr:uid="{00000000-0005-0000-0000-0000F6000000}"/>
    <cellStyle name="Millares [0] 8 2 10" xfId="10859" xr:uid="{00000000-0005-0000-0000-0000F6000000}"/>
    <cellStyle name="Millares [0] 8 2 10 2" xfId="23325" xr:uid="{A28CB10C-516C-4563-8A8F-6636E62403E7}"/>
    <cellStyle name="Millares [0] 8 2 11" xfId="11339" xr:uid="{00000000-0005-0000-0000-0000F6000000}"/>
    <cellStyle name="Millares [0] 8 2 11 2" xfId="23804" xr:uid="{09242F8E-DCA7-4776-A36F-EAD2A1C57192}"/>
    <cellStyle name="Millares [0] 8 2 12" xfId="12480" xr:uid="{E157D9CE-4302-49DE-A109-980051F62C1F}"/>
    <cellStyle name="Millares [0] 8 2 12 2" xfId="24314" xr:uid="{40907A82-225A-425A-8012-C5821DB82178}"/>
    <cellStyle name="Millares [0] 8 2 13" xfId="13119" xr:uid="{704EC84F-796F-46B8-9207-03139322366E}"/>
    <cellStyle name="Millares [0] 8 2 14" xfId="25022" xr:uid="{A938D395-367A-4282-A197-F3EFD45A29DB}"/>
    <cellStyle name="Millares [0] 8 2 15" xfId="25650" xr:uid="{AE08CAD4-45E1-4C6D-8553-8CE7B9E81F42}"/>
    <cellStyle name="Millares [0] 8 2 16" xfId="27113" xr:uid="{BE77257C-5ED5-4FB5-9535-BCA8ACFD31F5}"/>
    <cellStyle name="Millares [0] 8 2 17" xfId="28072" xr:uid="{CB1B2A6C-EF47-4D40-A722-221602A82C1D}"/>
    <cellStyle name="Millares [0] 8 2 18" xfId="28792" xr:uid="{F6736061-F933-4739-B299-0F055B305B98}"/>
    <cellStyle name="Millares [0] 8 2 19" xfId="31736" xr:uid="{6785B837-1055-461C-8AFF-2BFFDAF053FC}"/>
    <cellStyle name="Millares [0] 8 2 2" xfId="1604" xr:uid="{00000000-0005-0000-0000-0000F6000000}"/>
    <cellStyle name="Millares [0] 8 2 2 2" xfId="3528" xr:uid="{00000000-0005-0000-0000-0000F6000000}"/>
    <cellStyle name="Millares [0] 8 2 2 2 2" xfId="16001" xr:uid="{E7CBF747-EF57-4E8B-B06B-599DB15CEE72}"/>
    <cellStyle name="Millares [0] 8 2 2 3" xfId="5479" xr:uid="{00000000-0005-0000-0000-0000F6000000}"/>
    <cellStyle name="Millares [0] 8 2 2 3 2" xfId="17951" xr:uid="{2FEA53AE-9ACA-4ED2-A86F-3D4A8EE0C9BE}"/>
    <cellStyle name="Millares [0] 8 2 2 4" xfId="7409" xr:uid="{00000000-0005-0000-0000-0000F6000000}"/>
    <cellStyle name="Millares [0] 8 2 2 4 2" xfId="19880" xr:uid="{BBD665A6-EC0E-4534-8955-237E83762192}"/>
    <cellStyle name="Millares [0] 8 2 2 5" xfId="9419" xr:uid="{00000000-0005-0000-0000-0000F6000000}"/>
    <cellStyle name="Millares [0] 8 2 2 5 2" xfId="21888" xr:uid="{D437F751-FD37-47E9-8F3D-33BE3FFFB556}"/>
    <cellStyle name="Millares [0] 8 2 2 6" xfId="14080" xr:uid="{6816C038-75D2-417C-9DA6-56552DE90D75}"/>
    <cellStyle name="Millares [0] 8 2 2 7" xfId="29627" xr:uid="{CDEDC174-356F-4812-B36C-3BC7C502312F}"/>
    <cellStyle name="Millares [0] 8 2 2 8" xfId="32346" xr:uid="{8F11A413-1D68-4B2A-8450-D5D48B2E3D31}"/>
    <cellStyle name="Millares [0] 8 2 2 9" xfId="33504" xr:uid="{C75A19D1-EC6A-4D06-80E0-B379E551562D}"/>
    <cellStyle name="Millares [0] 8 2 20" xfId="32907" xr:uid="{FA3621CF-F5F5-4668-926B-8B1D8BB99844}"/>
    <cellStyle name="Millares [0] 8 2 3" xfId="2084" xr:uid="{00000000-0005-0000-0000-0000F6000000}"/>
    <cellStyle name="Millares [0] 8 2 3 2" xfId="4008" xr:uid="{00000000-0005-0000-0000-0000F6000000}"/>
    <cellStyle name="Millares [0] 8 2 3 2 2" xfId="16481" xr:uid="{DED3E5B5-0C06-418A-A2E6-E3FD1E8BB985}"/>
    <cellStyle name="Millares [0] 8 2 3 3" xfId="5959" xr:uid="{00000000-0005-0000-0000-0000F6000000}"/>
    <cellStyle name="Millares [0] 8 2 3 3 2" xfId="18431" xr:uid="{02C3E471-31CD-48CD-B234-EF773A0F12BD}"/>
    <cellStyle name="Millares [0] 8 2 3 4" xfId="7889" xr:uid="{00000000-0005-0000-0000-0000F6000000}"/>
    <cellStyle name="Millares [0] 8 2 3 4 2" xfId="20360" xr:uid="{98668A8F-D69E-4AB3-96C9-28A4828A78DB}"/>
    <cellStyle name="Millares [0] 8 2 3 5" xfId="9897" xr:uid="{00000000-0005-0000-0000-0000F6000000}"/>
    <cellStyle name="Millares [0] 8 2 3 5 2" xfId="22366" xr:uid="{EDD11EAB-21D2-49C7-9ABD-34A810899488}"/>
    <cellStyle name="Millares [0] 8 2 3 6" xfId="14560" xr:uid="{100A5DCC-2891-44ED-BCCC-CDAC0F755BF0}"/>
    <cellStyle name="Millares [0] 8 2 4" xfId="2566" xr:uid="{00000000-0005-0000-0000-0000F6000000}"/>
    <cellStyle name="Millares [0] 8 2 4 2" xfId="4487" xr:uid="{00000000-0005-0000-0000-0000F6000000}"/>
    <cellStyle name="Millares [0] 8 2 4 2 2" xfId="16960" xr:uid="{53C50A91-B72B-4896-8123-4671FEEEBD83}"/>
    <cellStyle name="Millares [0] 8 2 4 3" xfId="6442" xr:uid="{00000000-0005-0000-0000-0000F6000000}"/>
    <cellStyle name="Millares [0] 8 2 4 3 2" xfId="18914" xr:uid="{B26EC14E-876B-49CD-94D6-9B4C0634B641}"/>
    <cellStyle name="Millares [0] 8 2 4 4" xfId="8368" xr:uid="{00000000-0005-0000-0000-0000F6000000}"/>
    <cellStyle name="Millares [0] 8 2 4 4 2" xfId="20839" xr:uid="{0CE6F7F0-0937-48F3-B0F3-75F9C2498BF7}"/>
    <cellStyle name="Millares [0] 8 2 4 5" xfId="10374" xr:uid="{00000000-0005-0000-0000-0000F6000000}"/>
    <cellStyle name="Millares [0] 8 2 4 5 2" xfId="22843" xr:uid="{A55E8A8D-AC2B-4553-9207-EBCFE14570A7}"/>
    <cellStyle name="Millares [0] 8 2 4 6" xfId="15039" xr:uid="{11B484F7-1786-4692-8C91-9BCF81DCE4BD}"/>
    <cellStyle name="Millares [0] 8 2 5" xfId="1124" xr:uid="{00000000-0005-0000-0000-0000F6000000}"/>
    <cellStyle name="Millares [0] 8 2 5 2" xfId="13600" xr:uid="{E45E9072-2D63-4695-BE33-5820D8565217}"/>
    <cellStyle name="Millares [0] 8 2 6" xfId="3048" xr:uid="{00000000-0005-0000-0000-0000F6000000}"/>
    <cellStyle name="Millares [0] 8 2 6 2" xfId="15521" xr:uid="{01C678A1-DB7B-4CFD-9FAE-96E0151044AC}"/>
    <cellStyle name="Millares [0] 8 2 7" xfId="4986" xr:uid="{00000000-0005-0000-0000-0000F6000000}"/>
    <cellStyle name="Millares [0] 8 2 7 2" xfId="17458" xr:uid="{0D1E0058-63A2-4DCF-8472-F7F23ECFD8CD}"/>
    <cellStyle name="Millares [0] 8 2 8" xfId="6926" xr:uid="{00000000-0005-0000-0000-0000F6000000}"/>
    <cellStyle name="Millares [0] 8 2 8 2" xfId="19397" xr:uid="{17515ED5-4D1C-4BFA-A34D-5153C3BCE574}"/>
    <cellStyle name="Millares [0] 8 2 9" xfId="8945" xr:uid="{00000000-0005-0000-0000-0000F6000000}"/>
    <cellStyle name="Millares [0] 8 2 9 2" xfId="21414" xr:uid="{D2B11B80-9667-4096-99E8-FBB552EB0940}"/>
    <cellStyle name="Millares [0] 8 20" xfId="28611" xr:uid="{ED937777-8913-4AA1-9498-44545469A000}"/>
    <cellStyle name="Millares [0] 8 21" xfId="31558" xr:uid="{2EB09EE7-A424-4FEE-9630-ABACEF43036B}"/>
    <cellStyle name="Millares [0] 8 22" xfId="32729" xr:uid="{8D6C8F18-8B93-460A-BC4A-EBFD81807A30}"/>
    <cellStyle name="Millares [0] 8 3" xfId="615" xr:uid="{00000000-0005-0000-0000-000017000000}"/>
    <cellStyle name="Millares [0] 8 3 10" xfId="10935" xr:uid="{00000000-0005-0000-0000-000017000000}"/>
    <cellStyle name="Millares [0] 8 3 10 2" xfId="23401" xr:uid="{60962B8C-78E6-485F-9909-F41C1D6DA920}"/>
    <cellStyle name="Millares [0] 8 3 11" xfId="11415" xr:uid="{00000000-0005-0000-0000-000017000000}"/>
    <cellStyle name="Millares [0] 8 3 11 2" xfId="23880" xr:uid="{31B5E7EA-5FD3-4743-88AA-9BE561194C7A}"/>
    <cellStyle name="Millares [0] 8 3 12" xfId="12558" xr:uid="{8E081775-6C8A-47BF-ABC4-69BD4A334E07}"/>
    <cellStyle name="Millares [0] 8 3 12 2" xfId="24392" xr:uid="{E756CF70-7678-4ECD-BEE3-A35A37B2DF4C}"/>
    <cellStyle name="Millares [0] 8 3 13" xfId="13196" xr:uid="{4734D8A4-F984-4573-80F7-B6C0D127B187}"/>
    <cellStyle name="Millares [0] 8 3 14" xfId="25098" xr:uid="{70DE78DA-E495-4DC1-BBB0-A38B617D41C9}"/>
    <cellStyle name="Millares [0] 8 3 15" xfId="25779" xr:uid="{B95D92D7-4DC2-4756-B45D-0D8F462DB076}"/>
    <cellStyle name="Millares [0] 8 3 16" xfId="27212" xr:uid="{0367E97D-DCF2-49E6-9413-38409C014FD1}"/>
    <cellStyle name="Millares [0] 8 3 17" xfId="28163" xr:uid="{D4FB1461-278B-42B8-B441-EA27A766AE2D}"/>
    <cellStyle name="Millares [0] 8 3 18" xfId="28899" xr:uid="{BC8D79A6-7B68-476B-9DF1-DB79E4FCA27A}"/>
    <cellStyle name="Millares [0] 8 3 19" xfId="31813" xr:uid="{708E88B5-19A7-4EDB-AF1D-75FF7CC1C784}"/>
    <cellStyle name="Millares [0] 8 3 2" xfId="1680" xr:uid="{00000000-0005-0000-0000-000017000000}"/>
    <cellStyle name="Millares [0] 8 3 2 2" xfId="3604" xr:uid="{00000000-0005-0000-0000-000017000000}"/>
    <cellStyle name="Millares [0] 8 3 2 2 2" xfId="16077" xr:uid="{922F277E-852A-4AD5-BDDA-BB7E168F4158}"/>
    <cellStyle name="Millares [0] 8 3 2 3" xfId="5555" xr:uid="{00000000-0005-0000-0000-000017000000}"/>
    <cellStyle name="Millares [0] 8 3 2 3 2" xfId="18027" xr:uid="{53C19008-93E7-4D6F-8484-B5F5D915B808}"/>
    <cellStyle name="Millares [0] 8 3 2 4" xfId="7485" xr:uid="{00000000-0005-0000-0000-000017000000}"/>
    <cellStyle name="Millares [0] 8 3 2 4 2" xfId="19956" xr:uid="{C3950DD2-EEC3-4299-8D39-FC595A35FA96}"/>
    <cellStyle name="Millares [0] 8 3 2 5" xfId="9495" xr:uid="{00000000-0005-0000-0000-000017000000}"/>
    <cellStyle name="Millares [0] 8 3 2 5 2" xfId="21964" xr:uid="{310BE3B0-614C-41FE-A2E9-EE980438D8CB}"/>
    <cellStyle name="Millares [0] 8 3 2 6" xfId="14156" xr:uid="{BC8DE005-0827-4D9D-9187-8020E2EF4EEC}"/>
    <cellStyle name="Millares [0] 8 3 2 7" xfId="29732" xr:uid="{97E02042-55DB-4CB2-B162-2A7B7CA260C4}"/>
    <cellStyle name="Millares [0] 8 3 2 8" xfId="32423" xr:uid="{B89B4DDD-0B9A-435B-B04A-401254EE2AE2}"/>
    <cellStyle name="Millares [0] 8 3 2 9" xfId="33581" xr:uid="{98D02A8A-1C95-4722-BB4C-4F9B91C23543}"/>
    <cellStyle name="Millares [0] 8 3 20" xfId="32983" xr:uid="{FD1EDD96-056E-4279-AFD8-5FCAA5B1B0CA}"/>
    <cellStyle name="Millares [0] 8 3 3" xfId="2160" xr:uid="{00000000-0005-0000-0000-000017000000}"/>
    <cellStyle name="Millares [0] 8 3 3 2" xfId="4084" xr:uid="{00000000-0005-0000-0000-000017000000}"/>
    <cellStyle name="Millares [0] 8 3 3 2 2" xfId="16557" xr:uid="{A66C105D-9AA9-4368-B684-3979D65E08D5}"/>
    <cellStyle name="Millares [0] 8 3 3 3" xfId="6035" xr:uid="{00000000-0005-0000-0000-000017000000}"/>
    <cellStyle name="Millares [0] 8 3 3 3 2" xfId="18507" xr:uid="{2D50EC2D-42B1-42D1-AB19-51A2D07200F2}"/>
    <cellStyle name="Millares [0] 8 3 3 4" xfId="7965" xr:uid="{00000000-0005-0000-0000-000017000000}"/>
    <cellStyle name="Millares [0] 8 3 3 4 2" xfId="20436" xr:uid="{D79152B4-59CD-496E-AD15-16A415DFA22A}"/>
    <cellStyle name="Millares [0] 8 3 3 5" xfId="9973" xr:uid="{00000000-0005-0000-0000-000017000000}"/>
    <cellStyle name="Millares [0] 8 3 3 5 2" xfId="22442" xr:uid="{691472BB-5670-43C0-A625-27857899E8A1}"/>
    <cellStyle name="Millares [0] 8 3 3 6" xfId="14636" xr:uid="{2232684C-3958-4668-8C49-B83B89D5FE8C}"/>
    <cellStyle name="Millares [0] 8 3 4" xfId="2643" xr:uid="{00000000-0005-0000-0000-000017000000}"/>
    <cellStyle name="Millares [0] 8 3 4 2" xfId="4564" xr:uid="{00000000-0005-0000-0000-000017000000}"/>
    <cellStyle name="Millares [0] 8 3 4 2 2" xfId="17037" xr:uid="{B6CDAA64-A1BA-4EB0-8E13-CDA33DA394E6}"/>
    <cellStyle name="Millares [0] 8 3 4 3" xfId="6519" xr:uid="{00000000-0005-0000-0000-000017000000}"/>
    <cellStyle name="Millares [0] 8 3 4 3 2" xfId="18991" xr:uid="{ECF390F2-F132-4395-80FC-2B54C678F5FF}"/>
    <cellStyle name="Millares [0] 8 3 4 4" xfId="8445" xr:uid="{00000000-0005-0000-0000-000017000000}"/>
    <cellStyle name="Millares [0] 8 3 4 4 2" xfId="20916" xr:uid="{B84F5E8A-FB68-45E8-B250-0C1C4399B48B}"/>
    <cellStyle name="Millares [0] 8 3 4 5" xfId="10451" xr:uid="{00000000-0005-0000-0000-000017000000}"/>
    <cellStyle name="Millares [0] 8 3 4 5 2" xfId="22920" xr:uid="{DB0ADD29-28E6-4B59-896D-33BA75795BAB}"/>
    <cellStyle name="Millares [0] 8 3 4 6" xfId="15116" xr:uid="{CA6F9055-43A4-47E1-9675-39E7BADA3223}"/>
    <cellStyle name="Millares [0] 8 3 5" xfId="1201" xr:uid="{00000000-0005-0000-0000-000017000000}"/>
    <cellStyle name="Millares [0] 8 3 5 2" xfId="13677" xr:uid="{9FB70187-D26B-4697-84A2-C5EAE21BC58F}"/>
    <cellStyle name="Millares [0] 8 3 6" xfId="3125" xr:uid="{00000000-0005-0000-0000-000017000000}"/>
    <cellStyle name="Millares [0] 8 3 6 2" xfId="15598" xr:uid="{524AA7CC-A120-42D2-A65A-B40A09034931}"/>
    <cellStyle name="Millares [0] 8 3 7" xfId="5069" xr:uid="{00000000-0005-0000-0000-000017000000}"/>
    <cellStyle name="Millares [0] 8 3 7 2" xfId="17540" xr:uid="{1A8ED5A5-EE00-4814-821D-FE0944666CE2}"/>
    <cellStyle name="Millares [0] 8 3 8" xfId="7005" xr:uid="{00000000-0005-0000-0000-000017000000}"/>
    <cellStyle name="Millares [0] 8 3 8 2" xfId="19476" xr:uid="{B05C76C5-F2CF-4DBD-9218-3622EBB33A7A}"/>
    <cellStyle name="Millares [0] 8 3 9" xfId="9022" xr:uid="{00000000-0005-0000-0000-000017000000}"/>
    <cellStyle name="Millares [0] 8 3 9 2" xfId="21491" xr:uid="{82DC7FBD-8B35-40CC-9A6E-98CA62D545DD}"/>
    <cellStyle name="Millares [0] 8 4" xfId="1426" xr:uid="{00000000-0005-0000-0000-0000F6000000}"/>
    <cellStyle name="Millares [0] 8 4 10" xfId="27582" xr:uid="{D98F2ECB-D995-4C51-A440-AD98BE3F83DD}"/>
    <cellStyle name="Millares [0] 8 4 11" xfId="28417" xr:uid="{CEA2D168-C4B5-4D47-A343-733AD6938AFB}"/>
    <cellStyle name="Millares [0] 8 4 12" xfId="29302" xr:uid="{976F73CB-1016-41E7-BEEC-FFAC261C7AFB}"/>
    <cellStyle name="Millares [0] 8 4 13" xfId="32024" xr:uid="{0E68D50A-B385-4711-92F2-67583293821F}"/>
    <cellStyle name="Millares [0] 8 4 14" xfId="33182" xr:uid="{C3FF58BC-DD63-491D-BE44-A9AD4D656413}"/>
    <cellStyle name="Millares [0] 8 4 2" xfId="3350" xr:uid="{00000000-0005-0000-0000-0000F6000000}"/>
    <cellStyle name="Millares [0] 8 4 2 2" xfId="15823" xr:uid="{17D47C4D-55A9-4F85-A795-24588D401381}"/>
    <cellStyle name="Millares [0] 8 4 3" xfId="5302" xr:uid="{00000000-0005-0000-0000-0000F6000000}"/>
    <cellStyle name="Millares [0] 8 4 3 2" xfId="17773" xr:uid="{13DF54AB-4A5C-4D00-94B1-B394DAF13D8C}"/>
    <cellStyle name="Millares [0] 8 4 4" xfId="7231" xr:uid="{00000000-0005-0000-0000-0000F6000000}"/>
    <cellStyle name="Millares [0] 8 4 4 2" xfId="19702" xr:uid="{90E0A710-728F-4FDB-B73B-79E772B9BD2E}"/>
    <cellStyle name="Millares [0] 8 4 5" xfId="9241" xr:uid="{00000000-0005-0000-0000-0000F6000000}"/>
    <cellStyle name="Millares [0] 8 4 5 2" xfId="21710" xr:uid="{FD013D50-8B43-4C3F-A99E-F06CCDC0774F}"/>
    <cellStyle name="Millares [0] 8 4 6" xfId="12774" xr:uid="{9F926227-2072-4050-97B3-C7FDA3EDEB05}"/>
    <cellStyle name="Millares [0] 8 4 6 2" xfId="24607" xr:uid="{204737F8-8980-46E0-9356-643C06E74FD5}"/>
    <cellStyle name="Millares [0] 8 4 7" xfId="13902" xr:uid="{0C8C84E8-175A-47E8-97D9-42E6CAADDD35}"/>
    <cellStyle name="Millares [0] 8 4 8" xfId="25298" xr:uid="{C2C2024A-722E-4559-892A-BDFCF7790BBB}"/>
    <cellStyle name="Millares [0] 8 4 9" xfId="26284" xr:uid="{EEE100D6-1603-463D-9F91-2DF7E9127F42}"/>
    <cellStyle name="Millares [0] 8 5" xfId="1906" xr:uid="{00000000-0005-0000-0000-0000F6000000}"/>
    <cellStyle name="Millares [0] 8 5 2" xfId="3830" xr:uid="{00000000-0005-0000-0000-0000F6000000}"/>
    <cellStyle name="Millares [0] 8 5 2 2" xfId="16303" xr:uid="{4DD2694E-A562-475C-88AC-1AE452F8DC8C}"/>
    <cellStyle name="Millares [0] 8 5 3" xfId="5781" xr:uid="{00000000-0005-0000-0000-0000F6000000}"/>
    <cellStyle name="Millares [0] 8 5 3 2" xfId="18253" xr:uid="{040596DD-BF62-4825-9A31-6EEBEA762C7E}"/>
    <cellStyle name="Millares [0] 8 5 4" xfId="7711" xr:uid="{00000000-0005-0000-0000-0000F6000000}"/>
    <cellStyle name="Millares [0] 8 5 4 2" xfId="20182" xr:uid="{80B75FB2-8E2C-491F-8A0F-4EE9077DDDF1}"/>
    <cellStyle name="Millares [0] 8 5 5" xfId="9719" xr:uid="{00000000-0005-0000-0000-0000F6000000}"/>
    <cellStyle name="Millares [0] 8 5 5 2" xfId="22188" xr:uid="{5A5326B9-86FC-470B-B884-DEC991043FA8}"/>
    <cellStyle name="Millares [0] 8 5 6" xfId="14382" xr:uid="{BA2BD158-C1FB-45FF-8E8B-EC04486C941E}"/>
    <cellStyle name="Millares [0] 8 5 7" xfId="29449" xr:uid="{7DA2A93A-2769-4CD9-B207-8EEC7222E550}"/>
    <cellStyle name="Millares [0] 8 5 8" xfId="32168" xr:uid="{136366F4-9E45-411B-A351-9ABFD09F7042}"/>
    <cellStyle name="Millares [0] 8 5 9" xfId="33326" xr:uid="{12E1F2EE-D5CF-4B3F-BCD5-3B5116E82ACC}"/>
    <cellStyle name="Millares [0] 8 6" xfId="2388" xr:uid="{00000000-0005-0000-0000-0000F6000000}"/>
    <cellStyle name="Millares [0] 8 6 2" xfId="4309" xr:uid="{00000000-0005-0000-0000-0000F6000000}"/>
    <cellStyle name="Millares [0] 8 6 2 2" xfId="16782" xr:uid="{BDF6F95A-53F9-4604-A554-AD95F76EC8BF}"/>
    <cellStyle name="Millares [0] 8 6 3" xfId="6264" xr:uid="{00000000-0005-0000-0000-0000F6000000}"/>
    <cellStyle name="Millares [0] 8 6 3 2" xfId="18736" xr:uid="{5FC2446F-26C7-4E4B-8328-EAF5CC9CA781}"/>
    <cellStyle name="Millares [0] 8 6 4" xfId="8190" xr:uid="{00000000-0005-0000-0000-0000F6000000}"/>
    <cellStyle name="Millares [0] 8 6 4 2" xfId="20661" xr:uid="{F0D969B4-245D-463B-AEEB-446B6EFBF0F9}"/>
    <cellStyle name="Millares [0] 8 6 5" xfId="10196" xr:uid="{00000000-0005-0000-0000-0000F6000000}"/>
    <cellStyle name="Millares [0] 8 6 5 2" xfId="22665" xr:uid="{60DAD147-21C0-48E1-8AAB-2FFB5FF81D6B}"/>
    <cellStyle name="Millares [0] 8 6 6" xfId="14861" xr:uid="{8108680E-C834-480F-9AD7-B17393680CF5}"/>
    <cellStyle name="Millares [0] 8 7" xfId="946" xr:uid="{00000000-0005-0000-0000-0000F6000000}"/>
    <cellStyle name="Millares [0] 8 7 2" xfId="13422" xr:uid="{FAF12949-BA4E-40EF-8DC4-592E04B84C19}"/>
    <cellStyle name="Millares [0] 8 8" xfId="2870" xr:uid="{00000000-0005-0000-0000-0000F6000000}"/>
    <cellStyle name="Millares [0] 8 8 2" xfId="15343" xr:uid="{00D179C2-8762-4C4F-A695-B51823C89426}"/>
    <cellStyle name="Millares [0] 8 9" xfId="4808" xr:uid="{00000000-0005-0000-0000-0000F6000000}"/>
    <cellStyle name="Millares [0] 8 9 2" xfId="17280" xr:uid="{870E67A5-DAF2-4032-B36A-E447810428C9}"/>
    <cellStyle name="Millares [0] 9" xfId="255" xr:uid="{00000000-0005-0000-0000-000013010000}"/>
    <cellStyle name="Millares [0] 9 10" xfId="8807" xr:uid="{00000000-0005-0000-0000-000013010000}"/>
    <cellStyle name="Millares [0] 9 10 2" xfId="21276" xr:uid="{9E285928-434D-4CD5-8097-6B9EE382F681}"/>
    <cellStyle name="Millares [0] 9 11" xfId="10713" xr:uid="{00000000-0005-0000-0000-000013010000}"/>
    <cellStyle name="Millares [0] 9 11 2" xfId="23179" xr:uid="{BD41EC75-52CD-4877-BC4B-1F1E370BC8EC}"/>
    <cellStyle name="Millares [0] 9 12" xfId="11193" xr:uid="{00000000-0005-0000-0000-000013010000}"/>
    <cellStyle name="Millares [0] 9 12 2" xfId="23658" xr:uid="{BC674DF4-88CA-407C-984B-F64520FD65FD}"/>
    <cellStyle name="Millares [0] 9 13" xfId="12334" xr:uid="{A2C06503-D7B7-4B87-8E49-D04AD83A6D86}"/>
    <cellStyle name="Millares [0] 9 13 2" xfId="24168" xr:uid="{B0275496-A2C6-429E-8788-81C1D6229276}"/>
    <cellStyle name="Millares [0] 9 14" xfId="12973" xr:uid="{34595859-9572-451C-A444-266C7118707B}"/>
    <cellStyle name="Millares [0] 9 15" xfId="24876" xr:uid="{3CE9E6DC-1B26-45FC-9558-2660FA120FA1}"/>
    <cellStyle name="Millares [0] 9 16" xfId="25500" xr:uid="{DD1065A2-0E03-4492-988C-0E347E776F93}"/>
    <cellStyle name="Millares [0] 9 17" xfId="26966" xr:uid="{58483916-C476-490B-9D81-8D113A1544CC}"/>
    <cellStyle name="Millares [0] 9 18" xfId="27926" xr:uid="{72026E5D-B74D-4CEC-BDD4-AC21756EBFEF}"/>
    <cellStyle name="Millares [0] 9 19" xfId="28643" xr:uid="{D8D523C7-E604-4021-BC4F-B3D1E3BBBC12}"/>
    <cellStyle name="Millares [0] 9 2" xfId="440" xr:uid="{00000000-0005-0000-0000-000013010000}"/>
    <cellStyle name="Millares [0] 9 2 10" xfId="8977" xr:uid="{00000000-0005-0000-0000-000013010000}"/>
    <cellStyle name="Millares [0] 9 2 10 2" xfId="21446" xr:uid="{FB591B04-1A9A-4079-B41B-5CBEE7770ADA}"/>
    <cellStyle name="Millares [0] 9 2 11" xfId="10891" xr:uid="{00000000-0005-0000-0000-000013010000}"/>
    <cellStyle name="Millares [0] 9 2 11 2" xfId="23357" xr:uid="{D1D4D792-ECFC-41BB-96DB-E990F29D5A8C}"/>
    <cellStyle name="Millares [0] 9 2 12" xfId="11371" xr:uid="{00000000-0005-0000-0000-000013010000}"/>
    <cellStyle name="Millares [0] 9 2 12 2" xfId="23836" xr:uid="{A70BCA72-504E-4E7B-8334-2B9E279176D1}"/>
    <cellStyle name="Millares [0] 9 2 13" xfId="12512" xr:uid="{912EE2E7-1090-43B3-9BBD-5BE7731A923D}"/>
    <cellStyle name="Millares [0] 9 2 13 2" xfId="24346" xr:uid="{904B05FD-3135-44F5-A420-E24018214F4A}"/>
    <cellStyle name="Millares [0] 9 2 14" xfId="13151" xr:uid="{0D9042FE-C0DD-400E-BFE9-275ED7B82CEF}"/>
    <cellStyle name="Millares [0] 9 2 15" xfId="25054" xr:uid="{DE1D4F76-BD6F-4623-BEE8-79229C50DD54}"/>
    <cellStyle name="Millares [0] 9 2 16" xfId="25682" xr:uid="{D6C5EC63-1DD0-4DC3-A7D6-7F4A5B9877A1}"/>
    <cellStyle name="Millares [0] 9 2 17" xfId="27145" xr:uid="{C71D87A9-B6A5-4A81-912A-41C94B5AC883}"/>
    <cellStyle name="Millares [0] 9 2 18" xfId="28104" xr:uid="{DFCE4942-B6F0-4151-9F8D-ADB1594EE291}"/>
    <cellStyle name="Millares [0] 9 2 19" xfId="28824" xr:uid="{0BF3BA46-889E-4450-B129-2F60FFD33DF9}"/>
    <cellStyle name="Millares [0] 9 2 2" xfId="616" xr:uid="{00000000-0005-0000-0000-000019000000}"/>
    <cellStyle name="Millares [0] 9 2 2 10" xfId="10936" xr:uid="{00000000-0005-0000-0000-000019000000}"/>
    <cellStyle name="Millares [0] 9 2 2 10 2" xfId="23402" xr:uid="{3258F9B6-005E-4E88-88A6-E02BB347E535}"/>
    <cellStyle name="Millares [0] 9 2 2 11" xfId="11416" xr:uid="{00000000-0005-0000-0000-000019000000}"/>
    <cellStyle name="Millares [0] 9 2 2 11 2" xfId="23881" xr:uid="{6406787E-741B-44BD-BBA9-42FE95F185BF}"/>
    <cellStyle name="Millares [0] 9 2 2 12" xfId="12559" xr:uid="{D0D552A9-B664-4061-AD70-C0F493A59A08}"/>
    <cellStyle name="Millares [0] 9 2 2 12 2" xfId="24393" xr:uid="{295F2105-4A0F-414E-8651-C5B421F79107}"/>
    <cellStyle name="Millares [0] 9 2 2 13" xfId="13197" xr:uid="{CE81A360-CDD4-4337-86F3-480653CE8E26}"/>
    <cellStyle name="Millares [0] 9 2 2 14" xfId="25099" xr:uid="{17C5185B-2173-4297-889F-4E271B897EE3}"/>
    <cellStyle name="Millares [0] 9 2 2 15" xfId="25780" xr:uid="{B78E9992-353E-4E56-848C-4DD119C69C80}"/>
    <cellStyle name="Millares [0] 9 2 2 16" xfId="27213" xr:uid="{6E0D8758-5B64-46C9-A77B-823CA905FA19}"/>
    <cellStyle name="Millares [0] 9 2 2 17" xfId="28164" xr:uid="{B74FF119-B280-4629-B074-09107A7A2230}"/>
    <cellStyle name="Millares [0] 9 2 2 18" xfId="28900" xr:uid="{5CCF5B39-AA51-498B-853B-6EB49A7505C2}"/>
    <cellStyle name="Millares [0] 9 2 2 19" xfId="31814" xr:uid="{88414697-A0FD-40DF-B137-071DC5C8C5DA}"/>
    <cellStyle name="Millares [0] 9 2 2 2" xfId="1681" xr:uid="{00000000-0005-0000-0000-000019000000}"/>
    <cellStyle name="Millares [0] 9 2 2 2 2" xfId="3605" xr:uid="{00000000-0005-0000-0000-000019000000}"/>
    <cellStyle name="Millares [0] 9 2 2 2 2 2" xfId="16078" xr:uid="{B6E6EC96-87BA-4C1F-A79D-59674EE8D9BE}"/>
    <cellStyle name="Millares [0] 9 2 2 2 3" xfId="5556" xr:uid="{00000000-0005-0000-0000-000019000000}"/>
    <cellStyle name="Millares [0] 9 2 2 2 3 2" xfId="18028" xr:uid="{94FE8ACA-9AB7-4004-B4A1-A7E1C11B13AA}"/>
    <cellStyle name="Millares [0] 9 2 2 2 4" xfId="7486" xr:uid="{00000000-0005-0000-0000-000019000000}"/>
    <cellStyle name="Millares [0] 9 2 2 2 4 2" xfId="19957" xr:uid="{E2470FAE-D646-46D1-9DF7-600669692320}"/>
    <cellStyle name="Millares [0] 9 2 2 2 5" xfId="9496" xr:uid="{00000000-0005-0000-0000-000019000000}"/>
    <cellStyle name="Millares [0] 9 2 2 2 5 2" xfId="21965" xr:uid="{A9399602-F788-4122-92D2-EC605BF087EE}"/>
    <cellStyle name="Millares [0] 9 2 2 2 6" xfId="14157" xr:uid="{A1B0FA7B-F43B-44DA-A46A-D431EF078A58}"/>
    <cellStyle name="Millares [0] 9 2 2 2 7" xfId="29733" xr:uid="{C9458AD2-15E5-4010-9A7D-F6DA427EC486}"/>
    <cellStyle name="Millares [0] 9 2 2 2 8" xfId="32424" xr:uid="{3572D5CF-232B-4A17-9062-8DF9869EC3FF}"/>
    <cellStyle name="Millares [0] 9 2 2 2 9" xfId="33582" xr:uid="{CCCB740B-01F3-4EA2-8286-64B0AE33FBAA}"/>
    <cellStyle name="Millares [0] 9 2 2 20" xfId="32984" xr:uid="{D714A5B1-C4DC-42DE-B67A-2BA59F6F0F36}"/>
    <cellStyle name="Millares [0] 9 2 2 3" xfId="2161" xr:uid="{00000000-0005-0000-0000-000019000000}"/>
    <cellStyle name="Millares [0] 9 2 2 3 2" xfId="4085" xr:uid="{00000000-0005-0000-0000-000019000000}"/>
    <cellStyle name="Millares [0] 9 2 2 3 2 2" xfId="16558" xr:uid="{E1E16EEB-9EFD-46D2-B6BB-A252E406164A}"/>
    <cellStyle name="Millares [0] 9 2 2 3 3" xfId="6036" xr:uid="{00000000-0005-0000-0000-000019000000}"/>
    <cellStyle name="Millares [0] 9 2 2 3 3 2" xfId="18508" xr:uid="{A87F477B-7159-4273-96CE-551231A8E616}"/>
    <cellStyle name="Millares [0] 9 2 2 3 4" xfId="7966" xr:uid="{00000000-0005-0000-0000-000019000000}"/>
    <cellStyle name="Millares [0] 9 2 2 3 4 2" xfId="20437" xr:uid="{DFE5FED8-3C34-48CA-B178-3F7659D28679}"/>
    <cellStyle name="Millares [0] 9 2 2 3 5" xfId="9974" xr:uid="{00000000-0005-0000-0000-000019000000}"/>
    <cellStyle name="Millares [0] 9 2 2 3 5 2" xfId="22443" xr:uid="{2491D2D2-4D76-4778-835E-CD0B48BEF5EA}"/>
    <cellStyle name="Millares [0] 9 2 2 3 6" xfId="14637" xr:uid="{29EC3217-3565-4699-B89F-376A99DC0750}"/>
    <cellStyle name="Millares [0] 9 2 2 4" xfId="2644" xr:uid="{00000000-0005-0000-0000-000019000000}"/>
    <cellStyle name="Millares [0] 9 2 2 4 2" xfId="4565" xr:uid="{00000000-0005-0000-0000-000019000000}"/>
    <cellStyle name="Millares [0] 9 2 2 4 2 2" xfId="17038" xr:uid="{963BC1FF-CF81-4FAF-BD93-C4B5DBC4C973}"/>
    <cellStyle name="Millares [0] 9 2 2 4 3" xfId="6520" xr:uid="{00000000-0005-0000-0000-000019000000}"/>
    <cellStyle name="Millares [0] 9 2 2 4 3 2" xfId="18992" xr:uid="{7BEA8105-746D-497E-86B5-76442C616B83}"/>
    <cellStyle name="Millares [0] 9 2 2 4 4" xfId="8446" xr:uid="{00000000-0005-0000-0000-000019000000}"/>
    <cellStyle name="Millares [0] 9 2 2 4 4 2" xfId="20917" xr:uid="{A2118912-6FDE-4476-8CBA-0C8E0771B208}"/>
    <cellStyle name="Millares [0] 9 2 2 4 5" xfId="10452" xr:uid="{00000000-0005-0000-0000-000019000000}"/>
    <cellStyle name="Millares [0] 9 2 2 4 5 2" xfId="22921" xr:uid="{93075101-7A33-4B8B-9FCD-F2A1FAC98915}"/>
    <cellStyle name="Millares [0] 9 2 2 4 6" xfId="15117" xr:uid="{D3A70D4A-C125-44C3-8ECB-A21676944F66}"/>
    <cellStyle name="Millares [0] 9 2 2 5" xfId="1202" xr:uid="{00000000-0005-0000-0000-000019000000}"/>
    <cellStyle name="Millares [0] 9 2 2 5 2" xfId="13678" xr:uid="{44D75462-6A4A-499C-A495-C80C8E11760C}"/>
    <cellStyle name="Millares [0] 9 2 2 6" xfId="3126" xr:uid="{00000000-0005-0000-0000-000019000000}"/>
    <cellStyle name="Millares [0] 9 2 2 6 2" xfId="15599" xr:uid="{A567C368-830F-4A77-A33D-81BAD0680B9F}"/>
    <cellStyle name="Millares [0] 9 2 2 7" xfId="5070" xr:uid="{00000000-0005-0000-0000-000019000000}"/>
    <cellStyle name="Millares [0] 9 2 2 7 2" xfId="17541" xr:uid="{64189B2E-A21C-418D-AAF1-315CEEE7BFA7}"/>
    <cellStyle name="Millares [0] 9 2 2 8" xfId="7006" xr:uid="{00000000-0005-0000-0000-000019000000}"/>
    <cellStyle name="Millares [0] 9 2 2 8 2" xfId="19477" xr:uid="{19AEBE12-462E-4506-925A-4F34721935A3}"/>
    <cellStyle name="Millares [0] 9 2 2 9" xfId="9023" xr:uid="{00000000-0005-0000-0000-000019000000}"/>
    <cellStyle name="Millares [0] 9 2 2 9 2" xfId="21492" xr:uid="{A30AE869-7E04-4FA0-B8C7-A213AAC90C6B}"/>
    <cellStyle name="Millares [0] 9 2 20" xfId="31768" xr:uid="{AFB5EE71-1746-49FE-BB00-4B24DF85C8B4}"/>
    <cellStyle name="Millares [0] 9 2 21" xfId="32939" xr:uid="{6B126262-A85B-471E-BABD-4DD73D4D7E07}"/>
    <cellStyle name="Millares [0] 9 2 3" xfId="1636" xr:uid="{00000000-0005-0000-0000-000013010000}"/>
    <cellStyle name="Millares [0] 9 2 3 2" xfId="3560" xr:uid="{00000000-0005-0000-0000-000013010000}"/>
    <cellStyle name="Millares [0] 9 2 3 2 2" xfId="16033" xr:uid="{FA86514E-7AD2-4A38-9B9D-D0CB0822BD39}"/>
    <cellStyle name="Millares [0] 9 2 3 3" xfId="5511" xr:uid="{00000000-0005-0000-0000-000013010000}"/>
    <cellStyle name="Millares [0] 9 2 3 3 2" xfId="17983" xr:uid="{D338B06E-A5AC-49E8-B84E-DDA09F165D7D}"/>
    <cellStyle name="Millares [0] 9 2 3 4" xfId="7441" xr:uid="{00000000-0005-0000-0000-000013010000}"/>
    <cellStyle name="Millares [0] 9 2 3 4 2" xfId="19912" xr:uid="{12E42751-640A-4EC0-B6BB-CC505148F14F}"/>
    <cellStyle name="Millares [0] 9 2 3 5" xfId="9451" xr:uid="{00000000-0005-0000-0000-000013010000}"/>
    <cellStyle name="Millares [0] 9 2 3 5 2" xfId="21920" xr:uid="{4645E84A-9A7E-4407-B192-23DEB0D02ED1}"/>
    <cellStyle name="Millares [0] 9 2 3 6" xfId="14112" xr:uid="{1430988B-CFBB-474A-B486-E76FF7C11A99}"/>
    <cellStyle name="Millares [0] 9 2 3 7" xfId="29659" xr:uid="{232C8E90-C415-4716-B57A-F11076795396}"/>
    <cellStyle name="Millares [0] 9 2 3 8" xfId="32378" xr:uid="{B681D2D5-9FA3-4108-B5C5-A8C9CCA0C65E}"/>
    <cellStyle name="Millares [0] 9 2 3 9" xfId="33536" xr:uid="{49019A89-1613-4EDA-9D13-EE1057D67889}"/>
    <cellStyle name="Millares [0] 9 2 4" xfId="2116" xr:uid="{00000000-0005-0000-0000-000013010000}"/>
    <cellStyle name="Millares [0] 9 2 4 2" xfId="4040" xr:uid="{00000000-0005-0000-0000-000013010000}"/>
    <cellStyle name="Millares [0] 9 2 4 2 2" xfId="16513" xr:uid="{848D6072-2450-4AA5-AFC9-BB2B3F40C730}"/>
    <cellStyle name="Millares [0] 9 2 4 3" xfId="5991" xr:uid="{00000000-0005-0000-0000-000013010000}"/>
    <cellStyle name="Millares [0] 9 2 4 3 2" xfId="18463" xr:uid="{1CC9EE23-8756-4235-9408-3335F7667634}"/>
    <cellStyle name="Millares [0] 9 2 4 4" xfId="7921" xr:uid="{00000000-0005-0000-0000-000013010000}"/>
    <cellStyle name="Millares [0] 9 2 4 4 2" xfId="20392" xr:uid="{F529560C-D9D9-4897-B845-0EBB12B0DBD9}"/>
    <cellStyle name="Millares [0] 9 2 4 5" xfId="9929" xr:uid="{00000000-0005-0000-0000-000013010000}"/>
    <cellStyle name="Millares [0] 9 2 4 5 2" xfId="22398" xr:uid="{8EAA3D48-D464-45B9-8338-BC18C3A1C725}"/>
    <cellStyle name="Millares [0] 9 2 4 6" xfId="14592" xr:uid="{19A48D12-6CDA-4157-B8D8-884D23524B7F}"/>
    <cellStyle name="Millares [0] 9 2 5" xfId="2598" xr:uid="{00000000-0005-0000-0000-000013010000}"/>
    <cellStyle name="Millares [0] 9 2 5 2" xfId="4519" xr:uid="{00000000-0005-0000-0000-000013010000}"/>
    <cellStyle name="Millares [0] 9 2 5 2 2" xfId="16992" xr:uid="{FB68731D-2C55-4DBD-9F12-9D2A76908E9E}"/>
    <cellStyle name="Millares [0] 9 2 5 3" xfId="6474" xr:uid="{00000000-0005-0000-0000-000013010000}"/>
    <cellStyle name="Millares [0] 9 2 5 3 2" xfId="18946" xr:uid="{C15ECA74-9C9B-4E8C-8061-7C86E3FD7AA5}"/>
    <cellStyle name="Millares [0] 9 2 5 4" xfId="8400" xr:uid="{00000000-0005-0000-0000-000013010000}"/>
    <cellStyle name="Millares [0] 9 2 5 4 2" xfId="20871" xr:uid="{643AA606-F194-4C7B-A7E9-E39B5F1DADF4}"/>
    <cellStyle name="Millares [0] 9 2 5 5" xfId="10406" xr:uid="{00000000-0005-0000-0000-000013010000}"/>
    <cellStyle name="Millares [0] 9 2 5 5 2" xfId="22875" xr:uid="{517FA562-6AB3-43F5-8374-E4D1978B235D}"/>
    <cellStyle name="Millares [0] 9 2 5 6" xfId="15071" xr:uid="{7A75D901-8B5A-4EF4-A8EF-3425E6AAED3E}"/>
    <cellStyle name="Millares [0] 9 2 6" xfId="1156" xr:uid="{00000000-0005-0000-0000-000013010000}"/>
    <cellStyle name="Millares [0] 9 2 6 2" xfId="13632" xr:uid="{DEF53463-1BB4-4E94-8370-FC51B4968148}"/>
    <cellStyle name="Millares [0] 9 2 7" xfId="3080" xr:uid="{00000000-0005-0000-0000-000013010000}"/>
    <cellStyle name="Millares [0] 9 2 7 2" xfId="15553" xr:uid="{FF5D40EE-0FA3-4308-86D6-2A3E2845FD51}"/>
    <cellStyle name="Millares [0] 9 2 8" xfId="5018" xr:uid="{00000000-0005-0000-0000-000013010000}"/>
    <cellStyle name="Millares [0] 9 2 8 2" xfId="17490" xr:uid="{C6746C08-E3D6-4528-8CEC-37E4A884CF42}"/>
    <cellStyle name="Millares [0] 9 2 9" xfId="6958" xr:uid="{00000000-0005-0000-0000-000013010000}"/>
    <cellStyle name="Millares [0] 9 2 9 2" xfId="19429" xr:uid="{62182C7C-B19A-4BE9-B544-09B7E7918B3E}"/>
    <cellStyle name="Millares [0] 9 20" xfId="31590" xr:uid="{F90A5724-ED3E-44AC-BFB2-CDCC48E5F2CA}"/>
    <cellStyle name="Millares [0] 9 21" xfId="32761" xr:uid="{1A0CD819-C957-415F-AF96-A988469C96D6}"/>
    <cellStyle name="Millares [0] 9 3" xfId="1458" xr:uid="{00000000-0005-0000-0000-000013010000}"/>
    <cellStyle name="Millares [0] 9 3 2" xfId="3382" xr:uid="{00000000-0005-0000-0000-000013010000}"/>
    <cellStyle name="Millares [0] 9 3 2 2" xfId="15855" xr:uid="{719DCB25-6292-4C59-AE46-2827191AB5E2}"/>
    <cellStyle name="Millares [0] 9 3 3" xfId="5334" xr:uid="{00000000-0005-0000-0000-000013010000}"/>
    <cellStyle name="Millares [0] 9 3 3 2" xfId="17805" xr:uid="{7E81D1EE-26FF-409D-BAB4-C828FD0FF01F}"/>
    <cellStyle name="Millares [0] 9 3 4" xfId="7263" xr:uid="{00000000-0005-0000-0000-000013010000}"/>
    <cellStyle name="Millares [0] 9 3 4 2" xfId="19734" xr:uid="{30746124-E3F0-482D-9861-9B0EF24F9942}"/>
    <cellStyle name="Millares [0] 9 3 5" xfId="9273" xr:uid="{00000000-0005-0000-0000-000013010000}"/>
    <cellStyle name="Millares [0] 9 3 5 2" xfId="21742" xr:uid="{86845B77-9858-4860-BE6C-E30AF5B7189D}"/>
    <cellStyle name="Millares [0] 9 3 6" xfId="13934" xr:uid="{F75B98E9-CA7F-4CA2-87C6-9BBEFE0328CC}"/>
    <cellStyle name="Millares [0] 9 3 7" xfId="29481" xr:uid="{E32A7D23-DBD9-4CB0-A6F5-4D82E7247A55}"/>
    <cellStyle name="Millares [0] 9 3 8" xfId="32200" xr:uid="{CF6EFCF5-4CC5-4FD1-B359-644812B6BD1D}"/>
    <cellStyle name="Millares [0] 9 3 9" xfId="33358" xr:uid="{C1A35982-5852-4FEB-8FBD-989BB1E0370F}"/>
    <cellStyle name="Millares [0] 9 4" xfId="1938" xr:uid="{00000000-0005-0000-0000-000013010000}"/>
    <cellStyle name="Millares [0] 9 4 2" xfId="3862" xr:uid="{00000000-0005-0000-0000-000013010000}"/>
    <cellStyle name="Millares [0] 9 4 2 2" xfId="16335" xr:uid="{77B70F6B-9045-4CDC-B2FD-BB7AC5CE48FD}"/>
    <cellStyle name="Millares [0] 9 4 3" xfId="5813" xr:uid="{00000000-0005-0000-0000-000013010000}"/>
    <cellStyle name="Millares [0] 9 4 3 2" xfId="18285" xr:uid="{FD80D355-44F5-40B4-9648-29B3B909DA86}"/>
    <cellStyle name="Millares [0] 9 4 4" xfId="7743" xr:uid="{00000000-0005-0000-0000-000013010000}"/>
    <cellStyle name="Millares [0] 9 4 4 2" xfId="20214" xr:uid="{21A1637B-37E8-4412-973A-3BFDAEA8424C}"/>
    <cellStyle name="Millares [0] 9 4 5" xfId="9751" xr:uid="{00000000-0005-0000-0000-000013010000}"/>
    <cellStyle name="Millares [0] 9 4 5 2" xfId="22220" xr:uid="{742C88DF-C95C-49C4-9586-E87B685835ED}"/>
    <cellStyle name="Millares [0] 9 4 6" xfId="14414" xr:uid="{71C115CF-769D-4AFB-A4FB-EFAEF82F62DF}"/>
    <cellStyle name="Millares [0] 9 5" xfId="2420" xr:uid="{00000000-0005-0000-0000-000013010000}"/>
    <cellStyle name="Millares [0] 9 5 2" xfId="4341" xr:uid="{00000000-0005-0000-0000-000013010000}"/>
    <cellStyle name="Millares [0] 9 5 2 2" xfId="16814" xr:uid="{4A0F7554-ED3B-40B4-9757-548CE74495F3}"/>
    <cellStyle name="Millares [0] 9 5 3" xfId="6296" xr:uid="{00000000-0005-0000-0000-000013010000}"/>
    <cellStyle name="Millares [0] 9 5 3 2" xfId="18768" xr:uid="{82F4A0F8-E9CF-4508-8D68-98106FAE9FC2}"/>
    <cellStyle name="Millares [0] 9 5 4" xfId="8222" xr:uid="{00000000-0005-0000-0000-000013010000}"/>
    <cellStyle name="Millares [0] 9 5 4 2" xfId="20693" xr:uid="{B4086F20-06AF-429C-B8D0-3B13A5F34EFD}"/>
    <cellStyle name="Millares [0] 9 5 5" xfId="10228" xr:uid="{00000000-0005-0000-0000-000013010000}"/>
    <cellStyle name="Millares [0] 9 5 5 2" xfId="22697" xr:uid="{8A6808EB-C8AB-461C-B825-43C9BBDCE0A9}"/>
    <cellStyle name="Millares [0] 9 5 6" xfId="14893" xr:uid="{C39EBEB4-A654-48C0-B769-BB7EEC6647DD}"/>
    <cellStyle name="Millares [0] 9 6" xfId="978" xr:uid="{00000000-0005-0000-0000-000013010000}"/>
    <cellStyle name="Millares [0] 9 6 2" xfId="13454" xr:uid="{09C1C869-F2C0-4B4B-9664-A21CEA0534AC}"/>
    <cellStyle name="Millares [0] 9 7" xfId="2902" xr:uid="{00000000-0005-0000-0000-000013010000}"/>
    <cellStyle name="Millares [0] 9 7 2" xfId="15375" xr:uid="{A76422C4-E5E0-4E71-BA14-803B907E659E}"/>
    <cellStyle name="Millares [0] 9 8" xfId="4840" xr:uid="{00000000-0005-0000-0000-000013010000}"/>
    <cellStyle name="Millares [0] 9 8 2" xfId="17312" xr:uid="{B0985E36-DA3D-4AF7-809A-BED9F713838E}"/>
    <cellStyle name="Millares [0] 9 9" xfId="6780" xr:uid="{00000000-0005-0000-0000-000013010000}"/>
    <cellStyle name="Millares [0] 9 9 2" xfId="19251" xr:uid="{8EF1E803-8B27-427D-AF39-CA87F7226D57}"/>
    <cellStyle name="Millares 10" xfId="4" xr:uid="{00000000-0005-0000-0000-000006000000}"/>
    <cellStyle name="Millares 10 10" xfId="1770" xr:uid="{00000000-0005-0000-0000-000006000000}"/>
    <cellStyle name="Millares 10 10 2" xfId="3694" xr:uid="{00000000-0005-0000-0000-000006000000}"/>
    <cellStyle name="Millares 10 10 2 2" xfId="16167" xr:uid="{188932E8-ED4F-40D5-B446-D5F026FEF2D6}"/>
    <cellStyle name="Millares 10 10 3" xfId="5645" xr:uid="{00000000-0005-0000-0000-000006000000}"/>
    <cellStyle name="Millares 10 10 3 2" xfId="18117" xr:uid="{21CD7B7A-D861-475C-B178-E9FB15FD73D1}"/>
    <cellStyle name="Millares 10 10 4" xfId="7575" xr:uid="{00000000-0005-0000-0000-000006000000}"/>
    <cellStyle name="Millares 10 10 4 2" xfId="20046" xr:uid="{D7E8D914-26D0-4017-8909-A8F3192C538C}"/>
    <cellStyle name="Millares 10 10 5" xfId="9583" xr:uid="{00000000-0005-0000-0000-000006000000}"/>
    <cellStyle name="Millares 10 10 5 2" xfId="22052" xr:uid="{5FBD64AF-6D5E-406B-9084-647AA329B129}"/>
    <cellStyle name="Millares 10 10 6" xfId="11970" xr:uid="{00000000-0005-0000-0000-00003D010000}"/>
    <cellStyle name="Millares 10 10 7" xfId="14246" xr:uid="{E5EE8597-0D63-4737-A0E8-5452803BDEEC}"/>
    <cellStyle name="Millares 10 11" xfId="2252" xr:uid="{00000000-0005-0000-0000-000006000000}"/>
    <cellStyle name="Millares 10 11 10" xfId="27516" xr:uid="{9E79DDAC-51AC-4FC7-9A37-6FDA102DCC90}"/>
    <cellStyle name="Millares 10 11 11" xfId="28351" xr:uid="{CCD1F740-DA4C-41CA-8E61-644002BC80D4}"/>
    <cellStyle name="Millares 10 11 12" xfId="29236" xr:uid="{6254A368-EDD3-44B4-AB4C-79A12A62B71F}"/>
    <cellStyle name="Millares 10 11 13" xfId="31958" xr:uid="{AA1FAD6E-B131-471C-AE17-5CA2EC2D55CF}"/>
    <cellStyle name="Millares 10 11 14" xfId="33116" xr:uid="{B424EF45-1F53-4B94-8A49-F6DDDB1ED049}"/>
    <cellStyle name="Millares 10 11 2" xfId="4173" xr:uid="{00000000-0005-0000-0000-000006000000}"/>
    <cellStyle name="Millares 10 11 2 2" xfId="16646" xr:uid="{8327AE92-5410-4235-AA34-46FB7A9838B4}"/>
    <cellStyle name="Millares 10 11 3" xfId="6128" xr:uid="{00000000-0005-0000-0000-000006000000}"/>
    <cellStyle name="Millares 10 11 3 2" xfId="18600" xr:uid="{36883FC4-D359-4E5C-B4CF-F1E7EC0279AF}"/>
    <cellStyle name="Millares 10 11 4" xfId="8054" xr:uid="{00000000-0005-0000-0000-000006000000}"/>
    <cellStyle name="Millares 10 11 4 2" xfId="20525" xr:uid="{34464BA8-2023-4EFC-8FE5-A9C30F1005C1}"/>
    <cellStyle name="Millares 10 11 5" xfId="10060" xr:uid="{00000000-0005-0000-0000-000006000000}"/>
    <cellStyle name="Millares 10 11 5 2" xfId="22529" xr:uid="{572F7BEE-4319-48C0-B103-233685253A3F}"/>
    <cellStyle name="Millares 10 11 6" xfId="12708" xr:uid="{0EE5344D-BE39-41CB-B3E7-6C24A32F7B27}"/>
    <cellStyle name="Millares 10 11 6 2" xfId="24541" xr:uid="{CFF54C09-39AD-4B66-88A7-0AB053D698D9}"/>
    <cellStyle name="Millares 10 11 7" xfId="14725" xr:uid="{B497CADE-66E6-4866-95F7-DC35AD01C931}"/>
    <cellStyle name="Millares 10 11 8" xfId="25232" xr:uid="{594521FF-4321-4291-99CB-CF5B1EF1C9CF}"/>
    <cellStyle name="Millares 10 11 9" xfId="26218" xr:uid="{E5641377-82C0-470D-9E21-E4CED45BF2A4}"/>
    <cellStyle name="Millares 10 12" xfId="810" xr:uid="{00000000-0005-0000-0000-000006000000}"/>
    <cellStyle name="Millares 10 12 2" xfId="13286" xr:uid="{34B68C61-D415-47F8-A4E3-C10DFCF17D94}"/>
    <cellStyle name="Millares 10 12 3" xfId="29313" xr:uid="{7FD346DA-A545-46CC-BAF4-798B334B378F}"/>
    <cellStyle name="Millares 10 12 4" xfId="32032" xr:uid="{B8C73C6A-3CD6-46B9-8742-E34ED92312D7}"/>
    <cellStyle name="Millares 10 12 5" xfId="33190" xr:uid="{D501C3BE-97B1-41FD-A554-A49B805C240A}"/>
    <cellStyle name="Millares 10 13" xfId="2734" xr:uid="{00000000-0005-0000-0000-000006000000}"/>
    <cellStyle name="Millares 10 13 2" xfId="15207" xr:uid="{7B3EF1DB-1D16-43C8-B13A-D86B597B3A47}"/>
    <cellStyle name="Millares 10 14" xfId="4662" xr:uid="{00000000-0005-0000-0000-000006000000}"/>
    <cellStyle name="Millares 10 14 2" xfId="17134" xr:uid="{C719E077-AE48-42DF-B18B-676D3FAAC920}"/>
    <cellStyle name="Millares 10 15" xfId="6611" xr:uid="{00000000-0005-0000-0000-000006000000}"/>
    <cellStyle name="Millares 10 15 2" xfId="19082" xr:uid="{20C79FC9-E821-4D4D-9147-81C4ABB83DA6}"/>
    <cellStyle name="Millares 10 16" xfId="8602" xr:uid="{49B29B52-B7D9-4A7C-96DE-851D74077AAC}"/>
    <cellStyle name="Millares 10 16 2" xfId="21071" xr:uid="{4C75F586-7B59-4BF0-BF8F-DE7A6CEDE206}"/>
    <cellStyle name="Millares 10 17" xfId="8566" xr:uid="{00000000-0005-0000-0000-000006000000}"/>
    <cellStyle name="Millares 10 17 2" xfId="21035" xr:uid="{C65F98EA-A836-45B4-9789-B8FE53CCB111}"/>
    <cellStyle name="Millares 10 18" xfId="10545" xr:uid="{00000000-0005-0000-0000-000006000000}"/>
    <cellStyle name="Millares 10 18 2" xfId="23011" xr:uid="{E0A430CB-8D89-4412-95CA-3E3911B4B143}"/>
    <cellStyle name="Millares 10 19" xfId="11025" xr:uid="{00000000-0005-0000-0000-000006000000}"/>
    <cellStyle name="Millares 10 19 2" xfId="23490" xr:uid="{3043BEC8-300D-46A8-A095-3A9F5A8C810F}"/>
    <cellStyle name="Millares 10 2" xfId="22" xr:uid="{00000000-0005-0000-0000-000007000000}"/>
    <cellStyle name="Millares 10 2 10" xfId="814" xr:uid="{00000000-0005-0000-0000-000007000000}"/>
    <cellStyle name="Millares 10 2 10 2" xfId="13290" xr:uid="{5976F5B9-D6BA-40E9-9DCB-1F026B489477}"/>
    <cellStyle name="Millares 10 2 11" xfId="2738" xr:uid="{00000000-0005-0000-0000-000007000000}"/>
    <cellStyle name="Millares 10 2 11 2" xfId="15211" xr:uid="{BBACC83D-8814-47C7-B6A7-EC7404A9954F}"/>
    <cellStyle name="Millares 10 2 12" xfId="4667" xr:uid="{00000000-0005-0000-0000-000007000000}"/>
    <cellStyle name="Millares 10 2 12 2" xfId="17139" xr:uid="{893C4B2A-8CD0-46A3-9F05-ABC94DF3A533}"/>
    <cellStyle name="Millares 10 2 13" xfId="6124" xr:uid="{27493BA3-185E-4DF2-89AA-4C23E7D2A5AF}"/>
    <cellStyle name="Millares 10 2 13 2" xfId="18596" xr:uid="{863076AA-45BF-4535-A02F-CB62D8FA3E97}"/>
    <cellStyle name="Millares 10 2 14" xfId="6615" xr:uid="{00000000-0005-0000-0000-000007000000}"/>
    <cellStyle name="Millares 10 2 14 2" xfId="19086" xr:uid="{39A65374-6DDC-4671-933F-418E6A3FD84E}"/>
    <cellStyle name="Millares 10 2 15" xfId="8559" xr:uid="{27493BA3-185E-4DF2-89AA-4C23E7D2A5AF}"/>
    <cellStyle name="Millares 10 2 15 2" xfId="21029" xr:uid="{12064939-4D72-4C3D-899F-6CD861BFC541}"/>
    <cellStyle name="Millares 10 2 16" xfId="8645" xr:uid="{27493BA3-185E-4DF2-89AA-4C23E7D2A5AF}"/>
    <cellStyle name="Millares 10 2 16 2" xfId="21114" xr:uid="{14DD7037-88CA-45D2-9FDC-CF922895EBF2}"/>
    <cellStyle name="Millares 10 2 17" xfId="8591" xr:uid="{00000000-0005-0000-0000-000007000000}"/>
    <cellStyle name="Millares 10 2 17 2" xfId="21060" xr:uid="{D94C6822-75B9-4DDE-8BE7-A02127DDA35C}"/>
    <cellStyle name="Millares 10 2 18" xfId="10549" xr:uid="{00000000-0005-0000-0000-000007000000}"/>
    <cellStyle name="Millares 10 2 18 2" xfId="23015" xr:uid="{9EA5927C-7740-4E6A-8681-35891E3E4DB9}"/>
    <cellStyle name="Millares 10 2 19" xfId="11029" xr:uid="{00000000-0005-0000-0000-000007000000}"/>
    <cellStyle name="Millares 10 2 19 2" xfId="23494" xr:uid="{AD71BCC7-1153-4501-B035-CE24F18ABF3D}"/>
    <cellStyle name="Millares 10 2 2" xfId="80" xr:uid="{00000000-0005-0000-0000-000007000000}"/>
    <cellStyle name="Millares 10 2 2 10" xfId="4698" xr:uid="{00000000-0005-0000-0000-000007000000}"/>
    <cellStyle name="Millares 10 2 2 10 2" xfId="17170" xr:uid="{B77A3B44-0E26-4436-B5B8-2BBB2ED7F2E7}"/>
    <cellStyle name="Millares 10 2 2 11" xfId="6643" xr:uid="{00000000-0005-0000-0000-000007000000}"/>
    <cellStyle name="Millares 10 2 2 11 2" xfId="19114" xr:uid="{926BFF4D-D46A-42FF-BACD-CB26F1BF419B}"/>
    <cellStyle name="Millares 10 2 2 12" xfId="8678" xr:uid="{00000000-0005-0000-0000-000007000000}"/>
    <cellStyle name="Millares 10 2 2 12 2" xfId="21147" xr:uid="{F8E4D176-4C86-42BC-9AC0-DD1B1B5F449B}"/>
    <cellStyle name="Millares 10 2 2 13" xfId="10576" xr:uid="{00000000-0005-0000-0000-000007000000}"/>
    <cellStyle name="Millares 10 2 2 13 2" xfId="23042" xr:uid="{F3D45F78-D0BE-4E04-AC0F-ADEFA787D9FD}"/>
    <cellStyle name="Millares 10 2 2 14" xfId="11056" xr:uid="{00000000-0005-0000-0000-000007000000}"/>
    <cellStyle name="Millares 10 2 2 14 2" xfId="23521" xr:uid="{C3F8708E-42B1-40EE-8528-0B6014FB2EF1}"/>
    <cellStyle name="Millares 10 2 2 15" xfId="12197" xr:uid="{9E14CEB2-40ED-4360-89A9-36A1E7E5A03F}"/>
    <cellStyle name="Millares 10 2 2 15 2" xfId="24031" xr:uid="{B5A0ABFD-ABE6-49F4-B249-5E763AF18AD4}"/>
    <cellStyle name="Millares 10 2 2 16" xfId="12836" xr:uid="{23FF0BD7-3594-4324-ADF4-050649E3DE8E}"/>
    <cellStyle name="Millares 10 2 2 17" xfId="24739" xr:uid="{7150CB95-F954-4312-9C9D-90D5DB7E015A}"/>
    <cellStyle name="Millares 10 2 2 18" xfId="25350" xr:uid="{32DC6604-A98B-4D94-9D5A-A4EB7209780F}"/>
    <cellStyle name="Millares 10 2 2 19" xfId="26818" xr:uid="{2B43BCCB-690E-49B5-873A-129DC7F75D73}"/>
    <cellStyle name="Millares 10 2 2 2" xfId="138" xr:uid="{00000000-0005-0000-0000-000007000000}"/>
    <cellStyle name="Millares 10 2 2 2 10" xfId="8725" xr:uid="{00000000-0005-0000-0000-000007000000}"/>
    <cellStyle name="Millares 10 2 2 2 10 2" xfId="21194" xr:uid="{185D870B-3BA0-4B3E-9D52-9A9B07E7C2C4}"/>
    <cellStyle name="Millares 10 2 2 2 11" xfId="10628" xr:uid="{00000000-0005-0000-0000-000007000000}"/>
    <cellStyle name="Millares 10 2 2 2 11 2" xfId="23094" xr:uid="{84C810CD-62FD-4423-8361-7186951C71D5}"/>
    <cellStyle name="Millares 10 2 2 2 12" xfId="11108" xr:uid="{00000000-0005-0000-0000-000007000000}"/>
    <cellStyle name="Millares 10 2 2 2 12 2" xfId="23573" xr:uid="{A852281C-CBD7-4E99-9FEA-789B31DCEA6B}"/>
    <cellStyle name="Millares 10 2 2 2 13" xfId="12249" xr:uid="{02F914C2-E98C-4797-8B60-14B802A42024}"/>
    <cellStyle name="Millares 10 2 2 2 13 2" xfId="24083" xr:uid="{A479B8AD-5ED9-489D-8F99-099AE13547DE}"/>
    <cellStyle name="Millares 10 2 2 2 14" xfId="12888" xr:uid="{A1405EEB-51FC-44C1-B532-353AD6123137}"/>
    <cellStyle name="Millares 10 2 2 2 15" xfId="24791" xr:uid="{55A9CCEE-FE9E-4634-987E-C5B11152151E}"/>
    <cellStyle name="Millares 10 2 2 2 16" xfId="25404" xr:uid="{CDA7A132-1916-4005-BD4E-BE9387CCF07C}"/>
    <cellStyle name="Millares 10 2 2 2 17" xfId="26871" xr:uid="{D2CEB795-7B64-4DC9-B67A-92166546093E}"/>
    <cellStyle name="Millares 10 2 2 2 18" xfId="27840" xr:uid="{3B6EE8B3-D738-4189-A7BD-3BB621D5800B}"/>
    <cellStyle name="Millares 10 2 2 2 19" xfId="28548" xr:uid="{A4063BE0-3E17-4A10-A44E-8681C4DCADAC}"/>
    <cellStyle name="Millares 10 2 2 2 2" xfId="355" xr:uid="{00000000-0005-0000-0000-000007000000}"/>
    <cellStyle name="Millares 10 2 2 2 2 10" xfId="10806" xr:uid="{00000000-0005-0000-0000-000007000000}"/>
    <cellStyle name="Millares 10 2 2 2 2 10 2" xfId="23272" xr:uid="{A3603C08-1FCE-409B-8743-FA72AD4BF950}"/>
    <cellStyle name="Millares 10 2 2 2 2 11" xfId="11286" xr:uid="{00000000-0005-0000-0000-000007000000}"/>
    <cellStyle name="Millares 10 2 2 2 2 11 2" xfId="23751" xr:uid="{948983AD-3AF8-48B5-A77F-2E49FFD95D83}"/>
    <cellStyle name="Millares 10 2 2 2 2 12" xfId="12427" xr:uid="{6F236B64-65EC-48AF-B111-6ED36E7A430A}"/>
    <cellStyle name="Millares 10 2 2 2 2 12 2" xfId="24261" xr:uid="{9571E6B8-5F08-4ADE-B63D-CF039407872F}"/>
    <cellStyle name="Millares 10 2 2 2 2 13" xfId="13066" xr:uid="{C2E79A3C-9A69-4B48-9A89-EEAD0FE0A75B}"/>
    <cellStyle name="Millares 10 2 2 2 2 14" xfId="24969" xr:uid="{B1F4AE3E-6841-4A0E-8DEB-01D1B86ECE1D}"/>
    <cellStyle name="Millares 10 2 2 2 2 15" xfId="25597" xr:uid="{2400CE1D-C452-4220-A8E7-991CCC315D1D}"/>
    <cellStyle name="Millares 10 2 2 2 2 16" xfId="27060" xr:uid="{17B4D5B5-319C-462A-8766-106D5911FB8F}"/>
    <cellStyle name="Millares 10 2 2 2 2 17" xfId="28019" xr:uid="{AD4D1282-6FAA-46F3-9AF8-445F4D3DBE4B}"/>
    <cellStyle name="Millares 10 2 2 2 2 18" xfId="28739" xr:uid="{7DFBCF08-1747-405A-9594-30A3638ACDB8}"/>
    <cellStyle name="Millares 10 2 2 2 2 19" xfId="31683" xr:uid="{E0B88797-1609-44F5-A694-472EF0F085D6}"/>
    <cellStyle name="Millares 10 2 2 2 2 2" xfId="1551" xr:uid="{00000000-0005-0000-0000-000007000000}"/>
    <cellStyle name="Millares 10 2 2 2 2 2 2" xfId="3475" xr:uid="{00000000-0005-0000-0000-000007000000}"/>
    <cellStyle name="Millares 10 2 2 2 2 2 2 2" xfId="15948" xr:uid="{BBB844A8-5B83-4636-AF33-EAECCBC1EDB8}"/>
    <cellStyle name="Millares 10 2 2 2 2 2 3" xfId="5426" xr:uid="{00000000-0005-0000-0000-000007000000}"/>
    <cellStyle name="Millares 10 2 2 2 2 2 3 2" xfId="17898" xr:uid="{9969C7AD-EA0D-4338-80CA-501EDFAD4B21}"/>
    <cellStyle name="Millares 10 2 2 2 2 2 4" xfId="7356" xr:uid="{00000000-0005-0000-0000-000007000000}"/>
    <cellStyle name="Millares 10 2 2 2 2 2 4 2" xfId="19827" xr:uid="{875F42E8-4E26-41AF-AA00-B7A0CF70BE1E}"/>
    <cellStyle name="Millares 10 2 2 2 2 2 5" xfId="9366" xr:uid="{00000000-0005-0000-0000-000007000000}"/>
    <cellStyle name="Millares 10 2 2 2 2 2 5 2" xfId="21835" xr:uid="{017EB93A-AB92-4BAA-93CD-F320CC703DA4}"/>
    <cellStyle name="Millares 10 2 2 2 2 2 6" xfId="14027" xr:uid="{7B806515-D5A1-4D4C-B48B-ECF68A3E4053}"/>
    <cellStyle name="Millares 10 2 2 2 2 2 7" xfId="29574" xr:uid="{B684CCC6-4E95-4262-A3E5-3C07C154CA73}"/>
    <cellStyle name="Millares 10 2 2 2 2 2 8" xfId="32293" xr:uid="{2F17105D-0502-4E48-8616-0DB5B38B2A28}"/>
    <cellStyle name="Millares 10 2 2 2 2 2 9" xfId="33451" xr:uid="{D9880934-AFE5-4A8A-B47B-BD0E7E121074}"/>
    <cellStyle name="Millares 10 2 2 2 2 20" xfId="32854" xr:uid="{9D460E5C-BA8B-4259-858B-0FA80997BA69}"/>
    <cellStyle name="Millares 10 2 2 2 2 3" xfId="2031" xr:uid="{00000000-0005-0000-0000-000007000000}"/>
    <cellStyle name="Millares 10 2 2 2 2 3 2" xfId="3955" xr:uid="{00000000-0005-0000-0000-000007000000}"/>
    <cellStyle name="Millares 10 2 2 2 2 3 2 2" xfId="16428" xr:uid="{4DDF231C-D8D3-454D-8965-4DB7F533A42C}"/>
    <cellStyle name="Millares 10 2 2 2 2 3 3" xfId="5906" xr:uid="{00000000-0005-0000-0000-000007000000}"/>
    <cellStyle name="Millares 10 2 2 2 2 3 3 2" xfId="18378" xr:uid="{623588A7-454B-40C8-AF0E-71A5739902DA}"/>
    <cellStyle name="Millares 10 2 2 2 2 3 4" xfId="7836" xr:uid="{00000000-0005-0000-0000-000007000000}"/>
    <cellStyle name="Millares 10 2 2 2 2 3 4 2" xfId="20307" xr:uid="{276E2643-BDB1-4196-B47C-9420EA004FB4}"/>
    <cellStyle name="Millares 10 2 2 2 2 3 5" xfId="9844" xr:uid="{00000000-0005-0000-0000-000007000000}"/>
    <cellStyle name="Millares 10 2 2 2 2 3 5 2" xfId="22313" xr:uid="{EAA8422F-875A-4D6B-BE06-93BD5D02DB97}"/>
    <cellStyle name="Millares 10 2 2 2 2 3 6" xfId="14507" xr:uid="{EDBFF359-EA65-4FB0-960D-7EA9F73F721F}"/>
    <cellStyle name="Millares 10 2 2 2 2 4" xfId="2513" xr:uid="{00000000-0005-0000-0000-000007000000}"/>
    <cellStyle name="Millares 10 2 2 2 2 4 2" xfId="4434" xr:uid="{00000000-0005-0000-0000-000007000000}"/>
    <cellStyle name="Millares 10 2 2 2 2 4 2 2" xfId="16907" xr:uid="{03F0232E-03DE-4609-828C-A1A6079D18F7}"/>
    <cellStyle name="Millares 10 2 2 2 2 4 3" xfId="6389" xr:uid="{00000000-0005-0000-0000-000007000000}"/>
    <cellStyle name="Millares 10 2 2 2 2 4 3 2" xfId="18861" xr:uid="{8A61B128-96E0-4BBD-ACF5-B32B24F30F13}"/>
    <cellStyle name="Millares 10 2 2 2 2 4 4" xfId="8315" xr:uid="{00000000-0005-0000-0000-000007000000}"/>
    <cellStyle name="Millares 10 2 2 2 2 4 4 2" xfId="20786" xr:uid="{95535780-5EAB-4818-868C-64C0DC1AEE93}"/>
    <cellStyle name="Millares 10 2 2 2 2 4 5" xfId="10321" xr:uid="{00000000-0005-0000-0000-000007000000}"/>
    <cellStyle name="Millares 10 2 2 2 2 4 5 2" xfId="22790" xr:uid="{F2959DF8-1238-419F-B713-5E183F24E04F}"/>
    <cellStyle name="Millares 10 2 2 2 2 4 6" xfId="14986" xr:uid="{2594A1BB-4F95-49FB-B406-429B87A1F995}"/>
    <cellStyle name="Millares 10 2 2 2 2 5" xfId="1071" xr:uid="{00000000-0005-0000-0000-000007000000}"/>
    <cellStyle name="Millares 10 2 2 2 2 5 2" xfId="13547" xr:uid="{13411D21-0E97-4141-BCDE-010967F0B0AC}"/>
    <cellStyle name="Millares 10 2 2 2 2 6" xfId="2995" xr:uid="{00000000-0005-0000-0000-000007000000}"/>
    <cellStyle name="Millares 10 2 2 2 2 6 2" xfId="15468" xr:uid="{E44BD91C-1519-4341-95E0-F4A4A0B5F213}"/>
    <cellStyle name="Millares 10 2 2 2 2 7" xfId="4933" xr:uid="{00000000-0005-0000-0000-000007000000}"/>
    <cellStyle name="Millares 10 2 2 2 2 7 2" xfId="17405" xr:uid="{F84CA57B-5282-49B9-9935-50B64E24D07A}"/>
    <cellStyle name="Millares 10 2 2 2 2 8" xfId="6873" xr:uid="{00000000-0005-0000-0000-000007000000}"/>
    <cellStyle name="Millares 10 2 2 2 2 8 2" xfId="19344" xr:uid="{15B6DF36-09AE-4205-A0E5-3BF1771E7C24}"/>
    <cellStyle name="Millares 10 2 2 2 2 9" xfId="8894" xr:uid="{00000000-0005-0000-0000-000007000000}"/>
    <cellStyle name="Millares 10 2 2 2 2 9 2" xfId="21363" xr:uid="{CCBD43D2-E167-4A3C-819F-DEA568FB32B1}"/>
    <cellStyle name="Millares 10 2 2 2 20" xfId="31505" xr:uid="{2883CA30-6F6A-4C5E-A0E3-603965620E47}"/>
    <cellStyle name="Millares 10 2 2 2 21" xfId="32676" xr:uid="{E4235549-33CA-4B63-823F-F588C9DA8C15}"/>
    <cellStyle name="Millares 10 2 2 2 3" xfId="1373" xr:uid="{00000000-0005-0000-0000-000007000000}"/>
    <cellStyle name="Millares 10 2 2 2 3 2" xfId="3297" xr:uid="{00000000-0005-0000-0000-000007000000}"/>
    <cellStyle name="Millares 10 2 2 2 3 2 2" xfId="15770" xr:uid="{56D39923-3112-428A-94B8-2C0CFA14E2D6}"/>
    <cellStyle name="Millares 10 2 2 2 3 3" xfId="5249" xr:uid="{00000000-0005-0000-0000-000007000000}"/>
    <cellStyle name="Millares 10 2 2 2 3 3 2" xfId="17720" xr:uid="{FF9A2499-C664-4C83-9492-67217C4F9B25}"/>
    <cellStyle name="Millares 10 2 2 2 3 4" xfId="7178" xr:uid="{00000000-0005-0000-0000-000007000000}"/>
    <cellStyle name="Millares 10 2 2 2 3 4 2" xfId="19649" xr:uid="{51633B84-B864-4B2F-845D-67143C029DEF}"/>
    <cellStyle name="Millares 10 2 2 2 3 5" xfId="9188" xr:uid="{00000000-0005-0000-0000-000007000000}"/>
    <cellStyle name="Millares 10 2 2 2 3 5 2" xfId="21657" xr:uid="{81ABA5F5-E653-48C5-A894-0F7D87B8C54D}"/>
    <cellStyle name="Millares 10 2 2 2 3 6" xfId="13849" xr:uid="{4BA860A5-FC64-41D5-932E-C8012350851F}"/>
    <cellStyle name="Millares 10 2 2 2 3 7" xfId="29396" xr:uid="{3929D142-8557-474F-BF72-F8FCB1B49506}"/>
    <cellStyle name="Millares 10 2 2 2 3 8" xfId="32115" xr:uid="{F513C2D1-9F90-4D11-BA82-8148FA607A49}"/>
    <cellStyle name="Millares 10 2 2 2 3 9" xfId="33273" xr:uid="{EABA1A2B-7001-44DB-8240-0A5EA17AA3FB}"/>
    <cellStyle name="Millares 10 2 2 2 4" xfId="1853" xr:uid="{00000000-0005-0000-0000-000007000000}"/>
    <cellStyle name="Millares 10 2 2 2 4 2" xfId="3777" xr:uid="{00000000-0005-0000-0000-000007000000}"/>
    <cellStyle name="Millares 10 2 2 2 4 2 2" xfId="16250" xr:uid="{B2E53CC2-717B-4B36-B1F9-B93DD581CC92}"/>
    <cellStyle name="Millares 10 2 2 2 4 3" xfId="5728" xr:uid="{00000000-0005-0000-0000-000007000000}"/>
    <cellStyle name="Millares 10 2 2 2 4 3 2" xfId="18200" xr:uid="{8277C942-0A6F-40D0-9896-DBA79E679D09}"/>
    <cellStyle name="Millares 10 2 2 2 4 4" xfId="7658" xr:uid="{00000000-0005-0000-0000-000007000000}"/>
    <cellStyle name="Millares 10 2 2 2 4 4 2" xfId="20129" xr:uid="{0005601B-A0A9-4E74-94FA-9BC49988DDFD}"/>
    <cellStyle name="Millares 10 2 2 2 4 5" xfId="9666" xr:uid="{00000000-0005-0000-0000-000007000000}"/>
    <cellStyle name="Millares 10 2 2 2 4 5 2" xfId="22135" xr:uid="{A71C2BD6-A4E2-447B-BE96-7C8A34FB9442}"/>
    <cellStyle name="Millares 10 2 2 2 4 6" xfId="14329" xr:uid="{0A01FEDD-573F-4FE4-812C-EE988CA9A9D8}"/>
    <cellStyle name="Millares 10 2 2 2 5" xfId="2335" xr:uid="{00000000-0005-0000-0000-000007000000}"/>
    <cellStyle name="Millares 10 2 2 2 5 2" xfId="4256" xr:uid="{00000000-0005-0000-0000-000007000000}"/>
    <cellStyle name="Millares 10 2 2 2 5 2 2" xfId="16729" xr:uid="{B998EEDE-3968-45B3-9811-392B5744797F}"/>
    <cellStyle name="Millares 10 2 2 2 5 3" xfId="6211" xr:uid="{00000000-0005-0000-0000-000007000000}"/>
    <cellStyle name="Millares 10 2 2 2 5 3 2" xfId="18683" xr:uid="{A54C7A5E-FE15-4897-B700-2F89B245A676}"/>
    <cellStyle name="Millares 10 2 2 2 5 4" xfId="8137" xr:uid="{00000000-0005-0000-0000-000007000000}"/>
    <cellStyle name="Millares 10 2 2 2 5 4 2" xfId="20608" xr:uid="{11514CF5-3C07-49B8-A16C-C38861F8DD88}"/>
    <cellStyle name="Millares 10 2 2 2 5 5" xfId="10143" xr:uid="{00000000-0005-0000-0000-000007000000}"/>
    <cellStyle name="Millares 10 2 2 2 5 5 2" xfId="22612" xr:uid="{8924E391-2E91-4BAF-92C0-03ACC340F026}"/>
    <cellStyle name="Millares 10 2 2 2 5 6" xfId="14808" xr:uid="{A2AFBC5B-254A-4897-BA02-4F61AAB5B34C}"/>
    <cellStyle name="Millares 10 2 2 2 6" xfId="893" xr:uid="{00000000-0005-0000-0000-000007000000}"/>
    <cellStyle name="Millares 10 2 2 2 6 2" xfId="13369" xr:uid="{A70EE790-CEAD-4C03-8C19-A003A9D8D433}"/>
    <cellStyle name="Millares 10 2 2 2 7" xfId="2817" xr:uid="{00000000-0005-0000-0000-000007000000}"/>
    <cellStyle name="Millares 10 2 2 2 7 2" xfId="15290" xr:uid="{83C69C16-3257-4FCA-9821-6229115E4E4C}"/>
    <cellStyle name="Millares 10 2 2 2 8" xfId="4750" xr:uid="{00000000-0005-0000-0000-000007000000}"/>
    <cellStyle name="Millares 10 2 2 2 8 2" xfId="17222" xr:uid="{AA8FA53E-68A6-4A0E-B71F-EFC356B19AB2}"/>
    <cellStyle name="Millares 10 2 2 2 9" xfId="6695" xr:uid="{00000000-0005-0000-0000-000007000000}"/>
    <cellStyle name="Millares 10 2 2 2 9 2" xfId="19166" xr:uid="{E47EA9A7-2C55-48A7-93A8-FD89579577C8}"/>
    <cellStyle name="Millares 10 2 2 20" xfId="27788" xr:uid="{0332B765-903E-4489-B6BE-A90DBD452C94}"/>
    <cellStyle name="Millares 10 2 2 21" xfId="28494" xr:uid="{9E4896EF-E900-4395-B170-AF121A21AC70}"/>
    <cellStyle name="Millares 10 2 2 22" xfId="31453" xr:uid="{9068B61A-3236-48AB-8DB3-622CB2CFDD84}"/>
    <cellStyle name="Millares 10 2 2 23" xfId="32624" xr:uid="{BAC764F2-F449-40D2-A902-E61CF4355F5C}"/>
    <cellStyle name="Millares 10 2 2 3" xfId="303" xr:uid="{00000000-0005-0000-0000-000007000000}"/>
    <cellStyle name="Millares 10 2 2 3 10" xfId="10754" xr:uid="{00000000-0005-0000-0000-000007000000}"/>
    <cellStyle name="Millares 10 2 2 3 10 2" xfId="23220" xr:uid="{91637F08-C2D9-4E49-88DE-FB38EB9E7969}"/>
    <cellStyle name="Millares 10 2 2 3 11" xfId="11234" xr:uid="{00000000-0005-0000-0000-000007000000}"/>
    <cellStyle name="Millares 10 2 2 3 11 2" xfId="23699" xr:uid="{D218CA15-674F-4650-960D-FA684705B982}"/>
    <cellStyle name="Millares 10 2 2 3 12" xfId="12375" xr:uid="{414F8628-4388-478F-A6C6-D1ED100C0724}"/>
    <cellStyle name="Millares 10 2 2 3 12 2" xfId="24209" xr:uid="{3031D49A-3CC2-4F48-8F5F-5EDCC9F95363}"/>
    <cellStyle name="Millares 10 2 2 3 13" xfId="13014" xr:uid="{4DD1FB9D-93E8-495A-9336-0FB1D62EDE3D}"/>
    <cellStyle name="Millares 10 2 2 3 14" xfId="24917" xr:uid="{6E067A09-FC14-4EB0-99FA-0C16ECCA96DC}"/>
    <cellStyle name="Millares 10 2 2 3 15" xfId="25545" xr:uid="{FDA76E78-746A-450F-91C9-5904E5953C49}"/>
    <cellStyle name="Millares 10 2 2 3 16" xfId="27008" xr:uid="{EFBDD8F2-FD80-4D7A-938C-259F658B23B2}"/>
    <cellStyle name="Millares 10 2 2 3 17" xfId="27967" xr:uid="{5E3797E2-3C19-4F9E-BA1E-A08A88193557}"/>
    <cellStyle name="Millares 10 2 2 3 18" xfId="28687" xr:uid="{C486E48D-0C7E-43F2-B992-B3EEAF0E8A81}"/>
    <cellStyle name="Millares 10 2 2 3 19" xfId="31631" xr:uid="{0C841312-951D-4858-9C6F-068EB80FEE90}"/>
    <cellStyle name="Millares 10 2 2 3 2" xfId="1499" xr:uid="{00000000-0005-0000-0000-000007000000}"/>
    <cellStyle name="Millares 10 2 2 3 2 2" xfId="3423" xr:uid="{00000000-0005-0000-0000-000007000000}"/>
    <cellStyle name="Millares 10 2 2 3 2 2 2" xfId="15896" xr:uid="{F7F1641D-9CC3-4F39-ACEC-0231D9CFAD5C}"/>
    <cellStyle name="Millares 10 2 2 3 2 3" xfId="5374" xr:uid="{00000000-0005-0000-0000-000007000000}"/>
    <cellStyle name="Millares 10 2 2 3 2 3 2" xfId="17846" xr:uid="{31104BAF-0C38-4FF5-92A1-57EA79327DB2}"/>
    <cellStyle name="Millares 10 2 2 3 2 4" xfId="7304" xr:uid="{00000000-0005-0000-0000-000007000000}"/>
    <cellStyle name="Millares 10 2 2 3 2 4 2" xfId="19775" xr:uid="{CC535A5E-DA09-41D5-9783-2E7A93E46A9E}"/>
    <cellStyle name="Millares 10 2 2 3 2 5" xfId="9314" xr:uid="{00000000-0005-0000-0000-000007000000}"/>
    <cellStyle name="Millares 10 2 2 3 2 5 2" xfId="21783" xr:uid="{D4EFE1A8-0587-4E9D-A9DD-A9AEC19B703B}"/>
    <cellStyle name="Millares 10 2 2 3 2 6" xfId="13975" xr:uid="{D28DC379-D1BC-4302-AB0D-D5AC9C410C46}"/>
    <cellStyle name="Millares 10 2 2 3 2 7" xfId="29522" xr:uid="{A773398B-691F-4D05-B57D-5B52A0982A34}"/>
    <cellStyle name="Millares 10 2 2 3 2 8" xfId="32241" xr:uid="{E97E5836-6BE1-4B86-9631-B832DEDB5D72}"/>
    <cellStyle name="Millares 10 2 2 3 2 9" xfId="33399" xr:uid="{9E5A407B-3FEE-4194-9C0B-A4621B8EDAF4}"/>
    <cellStyle name="Millares 10 2 2 3 20" xfId="32802" xr:uid="{B53CE223-329A-4A0E-92B1-AAC011304DED}"/>
    <cellStyle name="Millares 10 2 2 3 3" xfId="1979" xr:uid="{00000000-0005-0000-0000-000007000000}"/>
    <cellStyle name="Millares 10 2 2 3 3 2" xfId="3903" xr:uid="{00000000-0005-0000-0000-000007000000}"/>
    <cellStyle name="Millares 10 2 2 3 3 2 2" xfId="16376" xr:uid="{2C4D9C45-4C9E-4DE9-876C-B2821B541564}"/>
    <cellStyle name="Millares 10 2 2 3 3 3" xfId="5854" xr:uid="{00000000-0005-0000-0000-000007000000}"/>
    <cellStyle name="Millares 10 2 2 3 3 3 2" xfId="18326" xr:uid="{8374D331-949D-40FB-813A-B6E435E0BD69}"/>
    <cellStyle name="Millares 10 2 2 3 3 4" xfId="7784" xr:uid="{00000000-0005-0000-0000-000007000000}"/>
    <cellStyle name="Millares 10 2 2 3 3 4 2" xfId="20255" xr:uid="{94AA4CB9-02E4-45D1-AA42-3F640182A6A1}"/>
    <cellStyle name="Millares 10 2 2 3 3 5" xfId="9792" xr:uid="{00000000-0005-0000-0000-000007000000}"/>
    <cellStyle name="Millares 10 2 2 3 3 5 2" xfId="22261" xr:uid="{9C48763B-C523-4B02-B545-AFE5C4E0017B}"/>
    <cellStyle name="Millares 10 2 2 3 3 6" xfId="14455" xr:uid="{1E088A03-E725-4C74-8260-EF98930EB5F2}"/>
    <cellStyle name="Millares 10 2 2 3 4" xfId="2461" xr:uid="{00000000-0005-0000-0000-000007000000}"/>
    <cellStyle name="Millares 10 2 2 3 4 2" xfId="4382" xr:uid="{00000000-0005-0000-0000-000007000000}"/>
    <cellStyle name="Millares 10 2 2 3 4 2 2" xfId="16855" xr:uid="{C10E4094-6028-4A4F-A607-EF3CF000140B}"/>
    <cellStyle name="Millares 10 2 2 3 4 3" xfId="6337" xr:uid="{00000000-0005-0000-0000-000007000000}"/>
    <cellStyle name="Millares 10 2 2 3 4 3 2" xfId="18809" xr:uid="{072F94B5-24CF-4201-96EA-B467502CFBD6}"/>
    <cellStyle name="Millares 10 2 2 3 4 4" xfId="8263" xr:uid="{00000000-0005-0000-0000-000007000000}"/>
    <cellStyle name="Millares 10 2 2 3 4 4 2" xfId="20734" xr:uid="{B48367E6-1ED2-4A9D-B7C4-ED18C270CF59}"/>
    <cellStyle name="Millares 10 2 2 3 4 5" xfId="10269" xr:uid="{00000000-0005-0000-0000-000007000000}"/>
    <cellStyle name="Millares 10 2 2 3 4 5 2" xfId="22738" xr:uid="{D73CC018-80C6-4536-9739-CBE978B68DCE}"/>
    <cellStyle name="Millares 10 2 2 3 4 6" xfId="14934" xr:uid="{F99C8A42-93E1-4D75-83B0-F9A1277B7710}"/>
    <cellStyle name="Millares 10 2 2 3 5" xfId="1019" xr:uid="{00000000-0005-0000-0000-000007000000}"/>
    <cellStyle name="Millares 10 2 2 3 5 2" xfId="13495" xr:uid="{B7319543-64B6-4ABC-93D1-064A9AC2EDD3}"/>
    <cellStyle name="Millares 10 2 2 3 6" xfId="2943" xr:uid="{00000000-0005-0000-0000-000007000000}"/>
    <cellStyle name="Millares 10 2 2 3 6 2" xfId="15416" xr:uid="{8A7E4107-6458-4D5E-9412-FBEECCC138BB}"/>
    <cellStyle name="Millares 10 2 2 3 7" xfId="4881" xr:uid="{00000000-0005-0000-0000-000007000000}"/>
    <cellStyle name="Millares 10 2 2 3 7 2" xfId="17353" xr:uid="{77EA12EC-A0F7-406E-958C-CCFB24D09D57}"/>
    <cellStyle name="Millares 10 2 2 3 8" xfId="6821" xr:uid="{00000000-0005-0000-0000-000007000000}"/>
    <cellStyle name="Millares 10 2 2 3 8 2" xfId="19292" xr:uid="{2CFDBAED-D84D-4666-8C75-3463703ABAF2}"/>
    <cellStyle name="Millares 10 2 2 3 9" xfId="8846" xr:uid="{00000000-0005-0000-0000-000007000000}"/>
    <cellStyle name="Millares 10 2 2 3 9 2" xfId="21315" xr:uid="{D2B6DDF5-A138-4DBA-85ED-A1777A25EE79}"/>
    <cellStyle name="Millares 10 2 2 4" xfId="593" xr:uid="{00000000-0005-0000-0000-00001A000000}"/>
    <cellStyle name="Millares 10 2 2 4 10" xfId="10927" xr:uid="{00000000-0005-0000-0000-00001A000000}"/>
    <cellStyle name="Millares 10 2 2 4 10 2" xfId="23393" xr:uid="{B92B39E2-3FB3-4C75-876E-9BDACB3483FB}"/>
    <cellStyle name="Millares 10 2 2 4 11" xfId="11407" xr:uid="{00000000-0005-0000-0000-00001A000000}"/>
    <cellStyle name="Millares 10 2 2 4 11 2" xfId="23872" xr:uid="{2385B510-0606-4546-A275-D9DC09E41F96}"/>
    <cellStyle name="Millares 10 2 2 4 12" xfId="12550" xr:uid="{C8E2D1E6-760E-4077-A9A4-840C6F64AAF2}"/>
    <cellStyle name="Millares 10 2 2 4 12 2" xfId="24384" xr:uid="{3656C7A7-3AEB-4B47-8069-50402F76B510}"/>
    <cellStyle name="Millares 10 2 2 4 13" xfId="13188" xr:uid="{A23B3A8E-891B-45ED-8380-D9C7FF9C1CA0}"/>
    <cellStyle name="Millares 10 2 2 4 14" xfId="25090" xr:uid="{CF3DA817-89C8-4BE9-BBC1-A0E21E359F7B}"/>
    <cellStyle name="Millares 10 2 2 4 15" xfId="25765" xr:uid="{9DBAAAAD-9A47-47C4-8F7F-EE353C6F5074}"/>
    <cellStyle name="Millares 10 2 2 4 16" xfId="27202" xr:uid="{04837216-16AB-477E-B637-923551F499B8}"/>
    <cellStyle name="Millares 10 2 2 4 17" xfId="28153" xr:uid="{709C687B-7A4C-403F-B76E-99021CBA2E21}"/>
    <cellStyle name="Millares 10 2 2 4 18" xfId="28889" xr:uid="{CC44DD47-1A58-4845-9E0A-1DF89CC35BE6}"/>
    <cellStyle name="Millares 10 2 2 4 19" xfId="31805" xr:uid="{A032EBBC-4F5E-4646-AC84-82BA624A3C61}"/>
    <cellStyle name="Millares 10 2 2 4 2" xfId="1672" xr:uid="{00000000-0005-0000-0000-00001A000000}"/>
    <cellStyle name="Millares 10 2 2 4 2 2" xfId="3596" xr:uid="{00000000-0005-0000-0000-00001A000000}"/>
    <cellStyle name="Millares 10 2 2 4 2 2 2" xfId="16069" xr:uid="{9825454F-4440-4C0C-B401-6407BB7419A3}"/>
    <cellStyle name="Millares 10 2 2 4 2 3" xfId="5547" xr:uid="{00000000-0005-0000-0000-00001A000000}"/>
    <cellStyle name="Millares 10 2 2 4 2 3 2" xfId="18019" xr:uid="{BAF7D64A-3FD9-4706-AE99-AE1D156A00A0}"/>
    <cellStyle name="Millares 10 2 2 4 2 4" xfId="7477" xr:uid="{00000000-0005-0000-0000-00001A000000}"/>
    <cellStyle name="Millares 10 2 2 4 2 4 2" xfId="19948" xr:uid="{BCF7AAC6-7264-4958-8532-0EDC38FD4B05}"/>
    <cellStyle name="Millares 10 2 2 4 2 5" xfId="9487" xr:uid="{00000000-0005-0000-0000-00001A000000}"/>
    <cellStyle name="Millares 10 2 2 4 2 5 2" xfId="21956" xr:uid="{93FCC72E-955E-4747-A423-1404B977D42B}"/>
    <cellStyle name="Millares 10 2 2 4 2 6" xfId="14148" xr:uid="{7B179C91-93DA-4EBE-B6BF-0CED3D0029D5}"/>
    <cellStyle name="Millares 10 2 2 4 2 7" xfId="29724" xr:uid="{5DAFE11A-0F61-4496-ADF6-8B242CBB9123}"/>
    <cellStyle name="Millares 10 2 2 4 2 8" xfId="32415" xr:uid="{7A946308-3598-4678-887D-10DDBC7AF5B0}"/>
    <cellStyle name="Millares 10 2 2 4 2 9" xfId="33573" xr:uid="{132174BD-A1DD-45DD-95D1-42F72B92F3A6}"/>
    <cellStyle name="Millares 10 2 2 4 20" xfId="32975" xr:uid="{7925B3F0-E3C9-40E9-877B-5EB7FE7C0262}"/>
    <cellStyle name="Millares 10 2 2 4 3" xfId="2152" xr:uid="{00000000-0005-0000-0000-00001A000000}"/>
    <cellStyle name="Millares 10 2 2 4 3 2" xfId="4076" xr:uid="{00000000-0005-0000-0000-00001A000000}"/>
    <cellStyle name="Millares 10 2 2 4 3 2 2" xfId="16549" xr:uid="{E2F5BD44-B4BF-4510-8AE6-99E563518754}"/>
    <cellStyle name="Millares 10 2 2 4 3 3" xfId="6027" xr:uid="{00000000-0005-0000-0000-00001A000000}"/>
    <cellStyle name="Millares 10 2 2 4 3 3 2" xfId="18499" xr:uid="{3C89B206-D9FD-4294-B049-28E60E361053}"/>
    <cellStyle name="Millares 10 2 2 4 3 4" xfId="7957" xr:uid="{00000000-0005-0000-0000-00001A000000}"/>
    <cellStyle name="Millares 10 2 2 4 3 4 2" xfId="20428" xr:uid="{550B5D75-06AF-4D00-BDDA-3DAC70D1DC5B}"/>
    <cellStyle name="Millares 10 2 2 4 3 5" xfId="9965" xr:uid="{00000000-0005-0000-0000-00001A000000}"/>
    <cellStyle name="Millares 10 2 2 4 3 5 2" xfId="22434" xr:uid="{EA3E2D83-AA0B-4B70-B3C6-C79F4230D7DC}"/>
    <cellStyle name="Millares 10 2 2 4 3 6" xfId="14628" xr:uid="{4D0C9E66-653C-406E-975E-ACD28EE60ACD}"/>
    <cellStyle name="Millares 10 2 2 4 4" xfId="2635" xr:uid="{00000000-0005-0000-0000-00001A000000}"/>
    <cellStyle name="Millares 10 2 2 4 4 2" xfId="4556" xr:uid="{00000000-0005-0000-0000-00001A000000}"/>
    <cellStyle name="Millares 10 2 2 4 4 2 2" xfId="17029" xr:uid="{775EFD81-DB60-41CA-87D5-E87B2D3AA079}"/>
    <cellStyle name="Millares 10 2 2 4 4 3" xfId="6511" xr:uid="{00000000-0005-0000-0000-00001A000000}"/>
    <cellStyle name="Millares 10 2 2 4 4 3 2" xfId="18983" xr:uid="{86910A3D-6987-4B95-BB6E-46C3EC4B6411}"/>
    <cellStyle name="Millares 10 2 2 4 4 4" xfId="8437" xr:uid="{00000000-0005-0000-0000-00001A000000}"/>
    <cellStyle name="Millares 10 2 2 4 4 4 2" xfId="20908" xr:uid="{3C755304-0144-469F-A49B-A21D2C403BEB}"/>
    <cellStyle name="Millares 10 2 2 4 4 5" xfId="10443" xr:uid="{00000000-0005-0000-0000-00001A000000}"/>
    <cellStyle name="Millares 10 2 2 4 4 5 2" xfId="22912" xr:uid="{76C64FD3-F3BB-45CC-AD0B-F6F2CCFC8A7F}"/>
    <cellStyle name="Millares 10 2 2 4 4 6" xfId="15108" xr:uid="{40371E03-7CFE-4ED3-AFCD-03677B4266F4}"/>
    <cellStyle name="Millares 10 2 2 4 5" xfId="1193" xr:uid="{00000000-0005-0000-0000-00001A000000}"/>
    <cellStyle name="Millares 10 2 2 4 5 2" xfId="13669" xr:uid="{C9C8B54E-FEBE-4A65-BCFF-3B10A0437612}"/>
    <cellStyle name="Millares 10 2 2 4 6" xfId="3117" xr:uid="{00000000-0005-0000-0000-00001A000000}"/>
    <cellStyle name="Millares 10 2 2 4 6 2" xfId="15590" xr:uid="{24216916-467C-4CCE-A24D-40AFD415B212}"/>
    <cellStyle name="Millares 10 2 2 4 7" xfId="5060" xr:uid="{00000000-0005-0000-0000-00001A000000}"/>
    <cellStyle name="Millares 10 2 2 4 7 2" xfId="17531" xr:uid="{8720F3B3-BA53-434D-8275-94AA8046AF29}"/>
    <cellStyle name="Millares 10 2 2 4 8" xfId="6997" xr:uid="{00000000-0005-0000-0000-00001A000000}"/>
    <cellStyle name="Millares 10 2 2 4 8 2" xfId="19468" xr:uid="{979A53A0-F0AF-48F0-A079-289D30FCDE18}"/>
    <cellStyle name="Millares 10 2 2 4 9" xfId="9014" xr:uid="{00000000-0005-0000-0000-00001A000000}"/>
    <cellStyle name="Millares 10 2 2 4 9 2" xfId="21483" xr:uid="{F896A2B7-1B73-437F-8327-E224DD731FF2}"/>
    <cellStyle name="Millares 10 2 2 5" xfId="1321" xr:uid="{00000000-0005-0000-0000-000007000000}"/>
    <cellStyle name="Millares 10 2 2 5 2" xfId="3245" xr:uid="{00000000-0005-0000-0000-000007000000}"/>
    <cellStyle name="Millares 10 2 2 5 2 2" xfId="15718" xr:uid="{1EA3C5D0-3EF5-47AC-BEF2-D5D809C350E6}"/>
    <cellStyle name="Millares 10 2 2 5 3" xfId="5197" xr:uid="{00000000-0005-0000-0000-000007000000}"/>
    <cellStyle name="Millares 10 2 2 5 3 2" xfId="17668" xr:uid="{864AC686-4869-40A7-9905-72C82C840467}"/>
    <cellStyle name="Millares 10 2 2 5 4" xfId="7126" xr:uid="{00000000-0005-0000-0000-000007000000}"/>
    <cellStyle name="Millares 10 2 2 5 4 2" xfId="19597" xr:uid="{8573EFFA-956D-4B25-B642-F9CC10AE41B8}"/>
    <cellStyle name="Millares 10 2 2 5 5" xfId="9136" xr:uid="{00000000-0005-0000-0000-000007000000}"/>
    <cellStyle name="Millares 10 2 2 5 5 2" xfId="21605" xr:uid="{AC06785A-DC1C-46F3-B4C6-CE62A36A7D32}"/>
    <cellStyle name="Millares 10 2 2 5 6" xfId="13797" xr:uid="{FC84F60F-A8B2-4DC7-BC9C-18B21109D9F9}"/>
    <cellStyle name="Millares 10 2 2 5 7" xfId="29344" xr:uid="{275063FC-88FB-403D-9E4B-4CB1EBB2223A}"/>
    <cellStyle name="Millares 10 2 2 5 8" xfId="32063" xr:uid="{C3F19AD9-E57B-4A97-89CF-9B7CB19B353A}"/>
    <cellStyle name="Millares 10 2 2 5 9" xfId="33221" xr:uid="{D20CA897-1689-4044-9489-DB5E2DE19911}"/>
    <cellStyle name="Millares 10 2 2 6" xfId="1801" xr:uid="{00000000-0005-0000-0000-000007000000}"/>
    <cellStyle name="Millares 10 2 2 6 2" xfId="3725" xr:uid="{00000000-0005-0000-0000-000007000000}"/>
    <cellStyle name="Millares 10 2 2 6 2 2" xfId="16198" xr:uid="{052906CC-EF67-42AC-ADCC-36930C4E8A64}"/>
    <cellStyle name="Millares 10 2 2 6 3" xfId="5676" xr:uid="{00000000-0005-0000-0000-000007000000}"/>
    <cellStyle name="Millares 10 2 2 6 3 2" xfId="18148" xr:uid="{61446033-74D3-44C7-83EB-5A48120AFDF5}"/>
    <cellStyle name="Millares 10 2 2 6 4" xfId="7606" xr:uid="{00000000-0005-0000-0000-000007000000}"/>
    <cellStyle name="Millares 10 2 2 6 4 2" xfId="20077" xr:uid="{F0B83723-D7EF-49C3-AE79-205AA14FE7BD}"/>
    <cellStyle name="Millares 10 2 2 6 5" xfId="9614" xr:uid="{00000000-0005-0000-0000-000007000000}"/>
    <cellStyle name="Millares 10 2 2 6 5 2" xfId="22083" xr:uid="{2A2DA3E3-0828-49EB-8413-4021E67674B7}"/>
    <cellStyle name="Millares 10 2 2 6 6" xfId="14277" xr:uid="{3984C949-8869-49E4-BE8B-F5F6158E983D}"/>
    <cellStyle name="Millares 10 2 2 7" xfId="2283" xr:uid="{00000000-0005-0000-0000-000007000000}"/>
    <cellStyle name="Millares 10 2 2 7 2" xfId="4204" xr:uid="{00000000-0005-0000-0000-000007000000}"/>
    <cellStyle name="Millares 10 2 2 7 2 2" xfId="16677" xr:uid="{5F78E15B-4CCB-44E2-965F-3DBC6F734578}"/>
    <cellStyle name="Millares 10 2 2 7 3" xfId="6159" xr:uid="{00000000-0005-0000-0000-000007000000}"/>
    <cellStyle name="Millares 10 2 2 7 3 2" xfId="18631" xr:uid="{1B1A079A-EC21-4F84-A108-747403045C41}"/>
    <cellStyle name="Millares 10 2 2 7 4" xfId="8085" xr:uid="{00000000-0005-0000-0000-000007000000}"/>
    <cellStyle name="Millares 10 2 2 7 4 2" xfId="20556" xr:uid="{01518F22-6B66-443A-A9E4-FFD3FB257B83}"/>
    <cellStyle name="Millares 10 2 2 7 5" xfId="10091" xr:uid="{00000000-0005-0000-0000-000007000000}"/>
    <cellStyle name="Millares 10 2 2 7 5 2" xfId="22560" xr:uid="{656754B6-05F6-4BEE-A914-7FE8511CD904}"/>
    <cellStyle name="Millares 10 2 2 7 6" xfId="14756" xr:uid="{02CF88C3-DB54-4A67-B761-CB856B89EC5E}"/>
    <cellStyle name="Millares 10 2 2 8" xfId="841" xr:uid="{00000000-0005-0000-0000-000007000000}"/>
    <cellStyle name="Millares 10 2 2 8 2" xfId="13317" xr:uid="{E1F62CA4-8383-4A7F-AED7-A9826A810EE3}"/>
    <cellStyle name="Millares 10 2 2 9" xfId="2765" xr:uid="{00000000-0005-0000-0000-000007000000}"/>
    <cellStyle name="Millares 10 2 2 9 2" xfId="15238" xr:uid="{14FD2903-02E2-4532-865B-7BE1B1FA657B}"/>
    <cellStyle name="Millares 10 2 20" xfId="12170" xr:uid="{70BE460B-4AB0-46F3-A899-D773660DF6CF}"/>
    <cellStyle name="Millares 10 2 20 2" xfId="24004" xr:uid="{2B5D3419-CF0F-4BC6-8064-3215D170D0CC}"/>
    <cellStyle name="Millares 10 2 21" xfId="12809" xr:uid="{4E9C91A6-D1E2-41D2-9E29-A0C585560A8C}"/>
    <cellStyle name="Millares 10 2 22" xfId="24712" xr:uid="{510E1B2D-3879-494B-871D-1C3B5CDCB3CC}"/>
    <cellStyle name="Millares 10 2 23" xfId="25317" xr:uid="{18280CCC-C225-4EF2-8948-50FD050A0163}"/>
    <cellStyle name="Millares 10 2 24" xfId="26779" xr:uid="{4C424458-D960-4E11-AC9D-6526BAF27BB5}"/>
    <cellStyle name="Millares 10 2 25" xfId="27759" xr:uid="{59E739AB-9734-42E3-8E8B-7AF19C23048A}"/>
    <cellStyle name="Millares 10 2 26" xfId="28461" xr:uid="{7AD4090A-324D-498B-BD9F-7BD74B4D922D}"/>
    <cellStyle name="Millares 10 2 27" xfId="31426" xr:uid="{D3332967-579A-4941-9E40-C91F801219A6}"/>
    <cellStyle name="Millares 10 2 28" xfId="32597" xr:uid="{7469FBE3-01B0-4255-813A-14B18B46E8A1}"/>
    <cellStyle name="Millares 10 2 3" xfId="110" xr:uid="{00000000-0005-0000-0000-000007000000}"/>
    <cellStyle name="Millares 10 2 3 10" xfId="8701" xr:uid="{00000000-0005-0000-0000-000007000000}"/>
    <cellStyle name="Millares 10 2 3 10 2" xfId="21170" xr:uid="{029C9418-4442-4B5F-B3AB-F78490094BF1}"/>
    <cellStyle name="Millares 10 2 3 11" xfId="10600" xr:uid="{00000000-0005-0000-0000-000007000000}"/>
    <cellStyle name="Millares 10 2 3 11 2" xfId="23066" xr:uid="{DAEFDB4D-89BF-40F4-BDDE-C54B72D15125}"/>
    <cellStyle name="Millares 10 2 3 12" xfId="11080" xr:uid="{00000000-0005-0000-0000-000007000000}"/>
    <cellStyle name="Millares 10 2 3 12 2" xfId="23545" xr:uid="{A527C533-5A1E-4307-9273-7649FFFD67E5}"/>
    <cellStyle name="Millares 10 2 3 13" xfId="12221" xr:uid="{DD272EEA-AE4D-4057-BE54-E398779F43C6}"/>
    <cellStyle name="Millares 10 2 3 13 2" xfId="24055" xr:uid="{10F45BE3-DA1D-4ECE-8468-D7D1F8E0670F}"/>
    <cellStyle name="Millares 10 2 3 14" xfId="12860" xr:uid="{AF285034-F14D-4527-9B88-8068D432B9F0}"/>
    <cellStyle name="Millares 10 2 3 15" xfId="24763" xr:uid="{649243C8-0CF4-4F48-BEEB-4A37BC721DD7}"/>
    <cellStyle name="Millares 10 2 3 16" xfId="25376" xr:uid="{C9DA806F-9ED4-4A20-AF8A-BD403EF16849}"/>
    <cellStyle name="Millares 10 2 3 17" xfId="26843" xr:uid="{184CC4FB-CDE4-4180-8237-80545AE62574}"/>
    <cellStyle name="Millares 10 2 3 18" xfId="27812" xr:uid="{56234AC1-9758-4FFF-A4AA-BD1FB4B05AEC}"/>
    <cellStyle name="Millares 10 2 3 19" xfId="28520" xr:uid="{523ABACE-3C11-4E80-83D9-712AD008E7E1}"/>
    <cellStyle name="Millares 10 2 3 2" xfId="327" xr:uid="{00000000-0005-0000-0000-000007000000}"/>
    <cellStyle name="Millares 10 2 3 2 10" xfId="10778" xr:uid="{00000000-0005-0000-0000-000007000000}"/>
    <cellStyle name="Millares 10 2 3 2 10 2" xfId="23244" xr:uid="{2F7C9992-3CFF-43FB-BE54-F5FF99794C86}"/>
    <cellStyle name="Millares 10 2 3 2 11" xfId="11258" xr:uid="{00000000-0005-0000-0000-000007000000}"/>
    <cellStyle name="Millares 10 2 3 2 11 2" xfId="23723" xr:uid="{09AB2E29-3CA8-45E5-A12C-03AF0C0A264B}"/>
    <cellStyle name="Millares 10 2 3 2 12" xfId="12399" xr:uid="{5353AA64-8360-464F-BF2A-63DDA51459AA}"/>
    <cellStyle name="Millares 10 2 3 2 12 2" xfId="24233" xr:uid="{974A7F93-D0A7-43DA-8CC4-DC8D45D8C141}"/>
    <cellStyle name="Millares 10 2 3 2 13" xfId="13038" xr:uid="{2DE83E09-324A-4B02-BC9F-1CB871C976C3}"/>
    <cellStyle name="Millares 10 2 3 2 14" xfId="24941" xr:uid="{C3782F2A-4724-4BF4-9D23-CF13F96279E4}"/>
    <cellStyle name="Millares 10 2 3 2 15" xfId="25569" xr:uid="{C0C770EE-D9E2-4C19-B50F-71513F2C6AE5}"/>
    <cellStyle name="Millares 10 2 3 2 16" xfId="27032" xr:uid="{03DB3E4A-9A8B-41F4-8635-DBC66B89F335}"/>
    <cellStyle name="Millares 10 2 3 2 17" xfId="27991" xr:uid="{BF40A755-E07B-4CC2-8E92-3C3D49E384D0}"/>
    <cellStyle name="Millares 10 2 3 2 18" xfId="28711" xr:uid="{859F54F3-FF95-41FF-A30B-21CFB756AA6A}"/>
    <cellStyle name="Millares 10 2 3 2 19" xfId="31655" xr:uid="{98DC4C07-AE30-4433-A729-6244495D0776}"/>
    <cellStyle name="Millares 10 2 3 2 2" xfId="1523" xr:uid="{00000000-0005-0000-0000-000007000000}"/>
    <cellStyle name="Millares 10 2 3 2 2 2" xfId="3447" xr:uid="{00000000-0005-0000-0000-000007000000}"/>
    <cellStyle name="Millares 10 2 3 2 2 2 2" xfId="15920" xr:uid="{3EEDC8F6-B7A2-419E-8ECE-E93E7E3CA7A1}"/>
    <cellStyle name="Millares 10 2 3 2 2 3" xfId="5398" xr:uid="{00000000-0005-0000-0000-000007000000}"/>
    <cellStyle name="Millares 10 2 3 2 2 3 2" xfId="17870" xr:uid="{240A828D-1E48-43B8-93A2-C13D3B6F2E84}"/>
    <cellStyle name="Millares 10 2 3 2 2 4" xfId="7328" xr:uid="{00000000-0005-0000-0000-000007000000}"/>
    <cellStyle name="Millares 10 2 3 2 2 4 2" xfId="19799" xr:uid="{7F3EA7B9-DDA0-45AD-A919-526734ED8BB3}"/>
    <cellStyle name="Millares 10 2 3 2 2 5" xfId="9338" xr:uid="{00000000-0005-0000-0000-000007000000}"/>
    <cellStyle name="Millares 10 2 3 2 2 5 2" xfId="21807" xr:uid="{64EA5755-48EB-4269-8966-DE00A418EFA4}"/>
    <cellStyle name="Millares 10 2 3 2 2 6" xfId="13999" xr:uid="{C49C58AE-3C9F-4892-8341-DBCAC30065D0}"/>
    <cellStyle name="Millares 10 2 3 2 2 7" xfId="29546" xr:uid="{073BF858-F78C-414B-B047-C692A450AC53}"/>
    <cellStyle name="Millares 10 2 3 2 2 8" xfId="32265" xr:uid="{CE86B462-9EBE-4CEC-A708-D7EC8908BA88}"/>
    <cellStyle name="Millares 10 2 3 2 2 9" xfId="33423" xr:uid="{0E2CD432-C33F-4DFD-957C-728ED8BEE1B1}"/>
    <cellStyle name="Millares 10 2 3 2 20" xfId="32826" xr:uid="{F250FF29-531D-4A07-8803-204E1A9BC675}"/>
    <cellStyle name="Millares 10 2 3 2 3" xfId="2003" xr:uid="{00000000-0005-0000-0000-000007000000}"/>
    <cellStyle name="Millares 10 2 3 2 3 2" xfId="3927" xr:uid="{00000000-0005-0000-0000-000007000000}"/>
    <cellStyle name="Millares 10 2 3 2 3 2 2" xfId="16400" xr:uid="{51818EC5-015F-47F0-8BF5-BF8C7AA8B9F3}"/>
    <cellStyle name="Millares 10 2 3 2 3 3" xfId="5878" xr:uid="{00000000-0005-0000-0000-000007000000}"/>
    <cellStyle name="Millares 10 2 3 2 3 3 2" xfId="18350" xr:uid="{833A171D-9DFB-4D40-8C49-1818630616F6}"/>
    <cellStyle name="Millares 10 2 3 2 3 4" xfId="7808" xr:uid="{00000000-0005-0000-0000-000007000000}"/>
    <cellStyle name="Millares 10 2 3 2 3 4 2" xfId="20279" xr:uid="{67E66703-D717-4EA1-BB75-C03B310B2543}"/>
    <cellStyle name="Millares 10 2 3 2 3 5" xfId="9816" xr:uid="{00000000-0005-0000-0000-000007000000}"/>
    <cellStyle name="Millares 10 2 3 2 3 5 2" xfId="22285" xr:uid="{6A956663-FE05-4370-9969-4C3ECECA81D4}"/>
    <cellStyle name="Millares 10 2 3 2 3 6" xfId="14479" xr:uid="{DEFE7425-DDB8-4B74-9CDC-D36873FBC294}"/>
    <cellStyle name="Millares 10 2 3 2 4" xfId="2485" xr:uid="{00000000-0005-0000-0000-000007000000}"/>
    <cellStyle name="Millares 10 2 3 2 4 2" xfId="4406" xr:uid="{00000000-0005-0000-0000-000007000000}"/>
    <cellStyle name="Millares 10 2 3 2 4 2 2" xfId="16879" xr:uid="{7F45A279-3947-4C24-A037-C2D3DF05F5D7}"/>
    <cellStyle name="Millares 10 2 3 2 4 3" xfId="6361" xr:uid="{00000000-0005-0000-0000-000007000000}"/>
    <cellStyle name="Millares 10 2 3 2 4 3 2" xfId="18833" xr:uid="{FDBC57BF-A06E-48EF-A36E-F082728A9E7E}"/>
    <cellStyle name="Millares 10 2 3 2 4 4" xfId="8287" xr:uid="{00000000-0005-0000-0000-000007000000}"/>
    <cellStyle name="Millares 10 2 3 2 4 4 2" xfId="20758" xr:uid="{A59ED85F-F127-4A1B-856A-94B2BC429395}"/>
    <cellStyle name="Millares 10 2 3 2 4 5" xfId="10293" xr:uid="{00000000-0005-0000-0000-000007000000}"/>
    <cellStyle name="Millares 10 2 3 2 4 5 2" xfId="22762" xr:uid="{414B4194-E4CD-4EAB-B836-D0CA86B2C7B6}"/>
    <cellStyle name="Millares 10 2 3 2 4 6" xfId="14958" xr:uid="{401EFB3B-AF76-401F-94BF-E21787710037}"/>
    <cellStyle name="Millares 10 2 3 2 5" xfId="1043" xr:uid="{00000000-0005-0000-0000-000007000000}"/>
    <cellStyle name="Millares 10 2 3 2 5 2" xfId="13519" xr:uid="{E5E31C5B-8D59-4864-A25B-4FB08F1C4CCC}"/>
    <cellStyle name="Millares 10 2 3 2 6" xfId="2967" xr:uid="{00000000-0005-0000-0000-000007000000}"/>
    <cellStyle name="Millares 10 2 3 2 6 2" xfId="15440" xr:uid="{F3D3B5E9-314C-48E8-A23B-656F35BD84D1}"/>
    <cellStyle name="Millares 10 2 3 2 7" xfId="4905" xr:uid="{00000000-0005-0000-0000-000007000000}"/>
    <cellStyle name="Millares 10 2 3 2 7 2" xfId="17377" xr:uid="{5D918C21-0999-4183-9FCD-5A270CF9389F}"/>
    <cellStyle name="Millares 10 2 3 2 8" xfId="6845" xr:uid="{00000000-0005-0000-0000-000007000000}"/>
    <cellStyle name="Millares 10 2 3 2 8 2" xfId="19316" xr:uid="{D5316A9C-9E66-42BF-BED1-A3E7C77903B5}"/>
    <cellStyle name="Millares 10 2 3 2 9" xfId="8869" xr:uid="{00000000-0005-0000-0000-000007000000}"/>
    <cellStyle name="Millares 10 2 3 2 9 2" xfId="21338" xr:uid="{00DFF2F2-0A7B-4FF5-9E09-C64783CD0C55}"/>
    <cellStyle name="Millares 10 2 3 20" xfId="31477" xr:uid="{BEB858D2-5565-41E4-BF30-AD77F71B7C8A}"/>
    <cellStyle name="Millares 10 2 3 21" xfId="32648" xr:uid="{AA25327C-8D20-46D5-ABAD-EE1AC9DF9D94}"/>
    <cellStyle name="Millares 10 2 3 3" xfId="1345" xr:uid="{00000000-0005-0000-0000-000007000000}"/>
    <cellStyle name="Millares 10 2 3 3 2" xfId="3269" xr:uid="{00000000-0005-0000-0000-000007000000}"/>
    <cellStyle name="Millares 10 2 3 3 2 2" xfId="15742" xr:uid="{DF423994-26AE-4569-9F9A-DDFFAF368D69}"/>
    <cellStyle name="Millares 10 2 3 3 3" xfId="5221" xr:uid="{00000000-0005-0000-0000-000007000000}"/>
    <cellStyle name="Millares 10 2 3 3 3 2" xfId="17692" xr:uid="{0BA12D7D-B27F-49D0-801D-ABE36DCFF580}"/>
    <cellStyle name="Millares 10 2 3 3 4" xfId="7150" xr:uid="{00000000-0005-0000-0000-000007000000}"/>
    <cellStyle name="Millares 10 2 3 3 4 2" xfId="19621" xr:uid="{E1BCBC89-067E-48C9-92D9-6A62C28B14BA}"/>
    <cellStyle name="Millares 10 2 3 3 5" xfId="9160" xr:uid="{00000000-0005-0000-0000-000007000000}"/>
    <cellStyle name="Millares 10 2 3 3 5 2" xfId="21629" xr:uid="{53D1D082-9940-4C06-8656-B7138D36F0BB}"/>
    <cellStyle name="Millares 10 2 3 3 6" xfId="13821" xr:uid="{FF0220DF-ACB1-4C19-B85E-DA8476CC0DC9}"/>
    <cellStyle name="Millares 10 2 3 3 7" xfId="29368" xr:uid="{8F6E4AC7-3C57-433E-AEF7-2F2EA2AAF2E6}"/>
    <cellStyle name="Millares 10 2 3 3 8" xfId="32087" xr:uid="{EB6570A9-3D1A-497B-A49B-BA287AFD7297}"/>
    <cellStyle name="Millares 10 2 3 3 9" xfId="33245" xr:uid="{6E827243-54A9-4CA0-BB27-E7459827F91E}"/>
    <cellStyle name="Millares 10 2 3 4" xfId="1825" xr:uid="{00000000-0005-0000-0000-000007000000}"/>
    <cellStyle name="Millares 10 2 3 4 2" xfId="3749" xr:uid="{00000000-0005-0000-0000-000007000000}"/>
    <cellStyle name="Millares 10 2 3 4 2 2" xfId="16222" xr:uid="{1D616A8B-F5E9-4567-9503-7DAFC0642035}"/>
    <cellStyle name="Millares 10 2 3 4 3" xfId="5700" xr:uid="{00000000-0005-0000-0000-000007000000}"/>
    <cellStyle name="Millares 10 2 3 4 3 2" xfId="18172" xr:uid="{21277922-19A8-4160-B0D3-B97D137B0C00}"/>
    <cellStyle name="Millares 10 2 3 4 4" xfId="7630" xr:uid="{00000000-0005-0000-0000-000007000000}"/>
    <cellStyle name="Millares 10 2 3 4 4 2" xfId="20101" xr:uid="{725EE6E2-59EF-408C-B30B-8EFC6D6D90D0}"/>
    <cellStyle name="Millares 10 2 3 4 5" xfId="9638" xr:uid="{00000000-0005-0000-0000-000007000000}"/>
    <cellStyle name="Millares 10 2 3 4 5 2" xfId="22107" xr:uid="{3CF64173-69C5-4A38-8CBD-11C898D78E6B}"/>
    <cellStyle name="Millares 10 2 3 4 6" xfId="14301" xr:uid="{C74DC8EA-45C8-4E62-9018-A1972B306D3F}"/>
    <cellStyle name="Millares 10 2 3 5" xfId="2307" xr:uid="{00000000-0005-0000-0000-000007000000}"/>
    <cellStyle name="Millares 10 2 3 5 2" xfId="4228" xr:uid="{00000000-0005-0000-0000-000007000000}"/>
    <cellStyle name="Millares 10 2 3 5 2 2" xfId="16701" xr:uid="{7F654D34-2D4C-4584-AFF3-9CF0095A71BA}"/>
    <cellStyle name="Millares 10 2 3 5 3" xfId="6183" xr:uid="{00000000-0005-0000-0000-000007000000}"/>
    <cellStyle name="Millares 10 2 3 5 3 2" xfId="18655" xr:uid="{B8699708-7D48-4D21-A858-39A0CC8A4E60}"/>
    <cellStyle name="Millares 10 2 3 5 4" xfId="8109" xr:uid="{00000000-0005-0000-0000-000007000000}"/>
    <cellStyle name="Millares 10 2 3 5 4 2" xfId="20580" xr:uid="{6CE5ED7E-435D-4AA8-BE73-693B430F6354}"/>
    <cellStyle name="Millares 10 2 3 5 5" xfId="10115" xr:uid="{00000000-0005-0000-0000-000007000000}"/>
    <cellStyle name="Millares 10 2 3 5 5 2" xfId="22584" xr:uid="{FC6F2956-A03E-424E-91D2-B92AD34B11E7}"/>
    <cellStyle name="Millares 10 2 3 5 6" xfId="14780" xr:uid="{EDAC1942-7267-48A4-8BDB-CF27ECA6C2A9}"/>
    <cellStyle name="Millares 10 2 3 6" xfId="865" xr:uid="{00000000-0005-0000-0000-000007000000}"/>
    <cellStyle name="Millares 10 2 3 6 2" xfId="13341" xr:uid="{A7E09B84-A10A-484E-ABF6-E1830117CE68}"/>
    <cellStyle name="Millares 10 2 3 7" xfId="2789" xr:uid="{00000000-0005-0000-0000-000007000000}"/>
    <cellStyle name="Millares 10 2 3 7 2" xfId="15262" xr:uid="{4FFC7CBC-B0F0-487F-B636-3C9A624DA7BD}"/>
    <cellStyle name="Millares 10 2 3 8" xfId="4722" xr:uid="{00000000-0005-0000-0000-000007000000}"/>
    <cellStyle name="Millares 10 2 3 8 2" xfId="17194" xr:uid="{7D6AF5EE-8B0D-4790-AC33-F5BE3518D97A}"/>
    <cellStyle name="Millares 10 2 3 9" xfId="6667" xr:uid="{00000000-0005-0000-0000-000007000000}"/>
    <cellStyle name="Millares 10 2 3 9 2" xfId="19138" xr:uid="{3DC98276-BEDF-4814-89C0-E24D8ABBF4A4}"/>
    <cellStyle name="Millares 10 2 4" xfId="204" xr:uid="{00000000-0005-0000-0000-000007000000}"/>
    <cellStyle name="Millares 10 2 4 10" xfId="8757" xr:uid="{00000000-0005-0000-0000-000007000000}"/>
    <cellStyle name="Millares 10 2 4 10 2" xfId="21226" xr:uid="{9DACAA2B-CE5E-41B8-A8B4-19A8649F6654}"/>
    <cellStyle name="Millares 10 2 4 11" xfId="10662" xr:uid="{00000000-0005-0000-0000-000007000000}"/>
    <cellStyle name="Millares 10 2 4 11 2" xfId="23128" xr:uid="{97FC5D2B-58CD-4767-82E4-4FF221A7C51D}"/>
    <cellStyle name="Millares 10 2 4 12" xfId="11142" xr:uid="{00000000-0005-0000-0000-000007000000}"/>
    <cellStyle name="Millares 10 2 4 12 2" xfId="23607" xr:uid="{45A6903D-778A-4980-997A-88EB483A4C21}"/>
    <cellStyle name="Millares 10 2 4 13" xfId="12283" xr:uid="{E9ECB5C4-F38E-4F04-B540-79BB1DD77AAE}"/>
    <cellStyle name="Millares 10 2 4 13 2" xfId="24117" xr:uid="{04644C3B-5E14-414B-AA3E-77C75704A464}"/>
    <cellStyle name="Millares 10 2 4 14" xfId="12922" xr:uid="{1B56694D-243B-4E35-A0E7-E867754CA752}"/>
    <cellStyle name="Millares 10 2 4 15" xfId="24825" xr:uid="{13E1F4C0-5C39-4752-81AF-A35E8C096EAE}"/>
    <cellStyle name="Millares 10 2 4 16" xfId="25449" xr:uid="{49174766-9F96-49AA-B78D-EF066B514857}"/>
    <cellStyle name="Millares 10 2 4 17" xfId="26915" xr:uid="{92C69D4F-1BD3-445F-A607-C6B63C1B9523}"/>
    <cellStyle name="Millares 10 2 4 18" xfId="27875" xr:uid="{EAEEE25A-BAB1-404C-9D66-15FCC74DCFBF}"/>
    <cellStyle name="Millares 10 2 4 19" xfId="28592" xr:uid="{15264AB2-D19E-4CB5-AA12-55EFA427D4B5}"/>
    <cellStyle name="Millares 10 2 4 2" xfId="389" xr:uid="{00000000-0005-0000-0000-000007000000}"/>
    <cellStyle name="Millares 10 2 4 2 10" xfId="10840" xr:uid="{00000000-0005-0000-0000-000007000000}"/>
    <cellStyle name="Millares 10 2 4 2 10 2" xfId="23306" xr:uid="{C97C741F-73AB-47BC-B5EB-BF8BAC66261D}"/>
    <cellStyle name="Millares 10 2 4 2 11" xfId="11320" xr:uid="{00000000-0005-0000-0000-000007000000}"/>
    <cellStyle name="Millares 10 2 4 2 11 2" xfId="23785" xr:uid="{4DBA93E3-D637-4BF1-8F28-9A93F8DA6ACB}"/>
    <cellStyle name="Millares 10 2 4 2 12" xfId="12461" xr:uid="{41269F4C-C23F-4260-A3B4-E7B6A5F3D87E}"/>
    <cellStyle name="Millares 10 2 4 2 12 2" xfId="24295" xr:uid="{14D4227C-65C5-4B5D-B764-659C2B24FA07}"/>
    <cellStyle name="Millares 10 2 4 2 13" xfId="13100" xr:uid="{13B31E49-1907-4DFF-BEB4-3BCAB24A0679}"/>
    <cellStyle name="Millares 10 2 4 2 14" xfId="25003" xr:uid="{A5AAAB60-A50B-45E4-8F91-5C4A80DFAEF5}"/>
    <cellStyle name="Millares 10 2 4 2 15" xfId="25631" xr:uid="{9ED2EF57-B3CC-4466-BDE4-4C66CF07E742}"/>
    <cellStyle name="Millares 10 2 4 2 16" xfId="27094" xr:uid="{4E565D08-5F47-4291-992B-2D9B95671A3E}"/>
    <cellStyle name="Millares 10 2 4 2 17" xfId="28053" xr:uid="{79C2F744-BBA1-431A-BD17-9ADF6C57F525}"/>
    <cellStyle name="Millares 10 2 4 2 18" xfId="28773" xr:uid="{564E3731-3F18-41AF-BFD9-D6CD3AA73F1B}"/>
    <cellStyle name="Millares 10 2 4 2 19" xfId="31717" xr:uid="{54A8184B-183E-447C-BA5F-111DE36A4AC3}"/>
    <cellStyle name="Millares 10 2 4 2 2" xfId="1585" xr:uid="{00000000-0005-0000-0000-000007000000}"/>
    <cellStyle name="Millares 10 2 4 2 2 2" xfId="3509" xr:uid="{00000000-0005-0000-0000-000007000000}"/>
    <cellStyle name="Millares 10 2 4 2 2 2 2" xfId="15982" xr:uid="{E0E8726C-F5E7-49CF-BFCC-D3FEEC8B2E5C}"/>
    <cellStyle name="Millares 10 2 4 2 2 3" xfId="5460" xr:uid="{00000000-0005-0000-0000-000007000000}"/>
    <cellStyle name="Millares 10 2 4 2 2 3 2" xfId="17932" xr:uid="{54F76024-9CBA-41F0-8F08-9E26FB4EB3E8}"/>
    <cellStyle name="Millares 10 2 4 2 2 4" xfId="7390" xr:uid="{00000000-0005-0000-0000-000007000000}"/>
    <cellStyle name="Millares 10 2 4 2 2 4 2" xfId="19861" xr:uid="{F085B8C1-4A56-44C2-B44A-23E5B917A0FC}"/>
    <cellStyle name="Millares 10 2 4 2 2 5" xfId="9400" xr:uid="{00000000-0005-0000-0000-000007000000}"/>
    <cellStyle name="Millares 10 2 4 2 2 5 2" xfId="21869" xr:uid="{8F997C57-B46B-419C-A5D1-A6AB28FAF8EA}"/>
    <cellStyle name="Millares 10 2 4 2 2 6" xfId="14061" xr:uid="{D870F89B-CDC0-4C99-96B9-C2CFB2B046D7}"/>
    <cellStyle name="Millares 10 2 4 2 2 7" xfId="29608" xr:uid="{502EF6F6-123C-45BC-97B7-B6178611FF03}"/>
    <cellStyle name="Millares 10 2 4 2 2 8" xfId="32327" xr:uid="{B4EFFDCE-E9B8-4A6C-AE6B-BB8A8676FB2A}"/>
    <cellStyle name="Millares 10 2 4 2 2 9" xfId="33485" xr:uid="{A6E4B0A9-8796-481E-8811-5A2B91817E1A}"/>
    <cellStyle name="Millares 10 2 4 2 20" xfId="32888" xr:uid="{C65F5849-3310-4F74-A2C8-3910AAAB43E3}"/>
    <cellStyle name="Millares 10 2 4 2 3" xfId="2065" xr:uid="{00000000-0005-0000-0000-000007000000}"/>
    <cellStyle name="Millares 10 2 4 2 3 2" xfId="3989" xr:uid="{00000000-0005-0000-0000-000007000000}"/>
    <cellStyle name="Millares 10 2 4 2 3 2 2" xfId="16462" xr:uid="{6B5E50EF-D095-41F9-B453-77D6E53EB139}"/>
    <cellStyle name="Millares 10 2 4 2 3 3" xfId="5940" xr:uid="{00000000-0005-0000-0000-000007000000}"/>
    <cellStyle name="Millares 10 2 4 2 3 3 2" xfId="18412" xr:uid="{0763FACF-902B-4E1B-A655-3D5C4C7270DF}"/>
    <cellStyle name="Millares 10 2 4 2 3 4" xfId="7870" xr:uid="{00000000-0005-0000-0000-000007000000}"/>
    <cellStyle name="Millares 10 2 4 2 3 4 2" xfId="20341" xr:uid="{EE3B0B6A-7E7A-45DC-83B3-320FF1B4507B}"/>
    <cellStyle name="Millares 10 2 4 2 3 5" xfId="9878" xr:uid="{00000000-0005-0000-0000-000007000000}"/>
    <cellStyle name="Millares 10 2 4 2 3 5 2" xfId="22347" xr:uid="{BDBF281F-2F0C-4493-9991-2FF07925068D}"/>
    <cellStyle name="Millares 10 2 4 2 3 6" xfId="14541" xr:uid="{224D44A8-DF72-4601-BB17-653A45B7824F}"/>
    <cellStyle name="Millares 10 2 4 2 4" xfId="2547" xr:uid="{00000000-0005-0000-0000-000007000000}"/>
    <cellStyle name="Millares 10 2 4 2 4 2" xfId="4468" xr:uid="{00000000-0005-0000-0000-000007000000}"/>
    <cellStyle name="Millares 10 2 4 2 4 2 2" xfId="16941" xr:uid="{80426253-5CC5-4AFA-A54F-1FA29A08099C}"/>
    <cellStyle name="Millares 10 2 4 2 4 3" xfId="6423" xr:uid="{00000000-0005-0000-0000-000007000000}"/>
    <cellStyle name="Millares 10 2 4 2 4 3 2" xfId="18895" xr:uid="{06700DC4-FDCD-4CC8-ABE6-71567F5C18F1}"/>
    <cellStyle name="Millares 10 2 4 2 4 4" xfId="8349" xr:uid="{00000000-0005-0000-0000-000007000000}"/>
    <cellStyle name="Millares 10 2 4 2 4 4 2" xfId="20820" xr:uid="{71FC8D33-9835-46B9-99A4-703F610FFED5}"/>
    <cellStyle name="Millares 10 2 4 2 4 5" xfId="10355" xr:uid="{00000000-0005-0000-0000-000007000000}"/>
    <cellStyle name="Millares 10 2 4 2 4 5 2" xfId="22824" xr:uid="{B42B1C43-4789-4AE2-9030-19A99536E41C}"/>
    <cellStyle name="Millares 10 2 4 2 4 6" xfId="15020" xr:uid="{255A983E-1798-4CF5-8097-FC632E1EEAB7}"/>
    <cellStyle name="Millares 10 2 4 2 5" xfId="1105" xr:uid="{00000000-0005-0000-0000-000007000000}"/>
    <cellStyle name="Millares 10 2 4 2 5 2" xfId="13581" xr:uid="{0D24B40A-F3C5-4B78-A5DC-210D9D52B1CA}"/>
    <cellStyle name="Millares 10 2 4 2 6" xfId="3029" xr:uid="{00000000-0005-0000-0000-000007000000}"/>
    <cellStyle name="Millares 10 2 4 2 6 2" xfId="15502" xr:uid="{1BDEB64C-5B0E-4A2F-A0DE-79101E6E67AB}"/>
    <cellStyle name="Millares 10 2 4 2 7" xfId="4967" xr:uid="{00000000-0005-0000-0000-000007000000}"/>
    <cellStyle name="Millares 10 2 4 2 7 2" xfId="17439" xr:uid="{4342D6D8-15BF-451F-A506-C4930CC91984}"/>
    <cellStyle name="Millares 10 2 4 2 8" xfId="6907" xr:uid="{00000000-0005-0000-0000-000007000000}"/>
    <cellStyle name="Millares 10 2 4 2 8 2" xfId="19378" xr:uid="{8143EF19-F33A-4805-9ECC-A2E26CECFD8B}"/>
    <cellStyle name="Millares 10 2 4 2 9" xfId="8926" xr:uid="{00000000-0005-0000-0000-000007000000}"/>
    <cellStyle name="Millares 10 2 4 2 9 2" xfId="21395" xr:uid="{2A0EB6E6-69C2-478E-BD19-DC6A9D1072DD}"/>
    <cellStyle name="Millares 10 2 4 20" xfId="31539" xr:uid="{579BCF62-17FD-45E2-8FBC-2A931F890E41}"/>
    <cellStyle name="Millares 10 2 4 21" xfId="32710" xr:uid="{A6849A32-9893-4236-8E09-AF66CF180799}"/>
    <cellStyle name="Millares 10 2 4 3" xfId="1407" xr:uid="{00000000-0005-0000-0000-000007000000}"/>
    <cellStyle name="Millares 10 2 4 3 2" xfId="3331" xr:uid="{00000000-0005-0000-0000-000007000000}"/>
    <cellStyle name="Millares 10 2 4 3 2 2" xfId="15804" xr:uid="{29FE3FC0-1B2F-4D09-9D9B-A231B4BCC8A8}"/>
    <cellStyle name="Millares 10 2 4 3 3" xfId="5283" xr:uid="{00000000-0005-0000-0000-000007000000}"/>
    <cellStyle name="Millares 10 2 4 3 3 2" xfId="17754" xr:uid="{407E9596-C000-46D8-9820-5A2945868DA1}"/>
    <cellStyle name="Millares 10 2 4 3 4" xfId="7212" xr:uid="{00000000-0005-0000-0000-000007000000}"/>
    <cellStyle name="Millares 10 2 4 3 4 2" xfId="19683" xr:uid="{4E5AF766-C0E1-44C5-B1CE-3A2D66E7B535}"/>
    <cellStyle name="Millares 10 2 4 3 5" xfId="9222" xr:uid="{00000000-0005-0000-0000-000007000000}"/>
    <cellStyle name="Millares 10 2 4 3 5 2" xfId="21691" xr:uid="{3B39DF3E-534D-4169-A95D-B5CE322A81E2}"/>
    <cellStyle name="Millares 10 2 4 3 6" xfId="13883" xr:uid="{25CB5846-866D-4C66-959E-38F347A191ED}"/>
    <cellStyle name="Millares 10 2 4 3 7" xfId="29430" xr:uid="{733F5F9E-9C06-4109-A0C6-5BEC2BDB0DC6}"/>
    <cellStyle name="Millares 10 2 4 3 8" xfId="32149" xr:uid="{94E7EA0A-C693-4D55-939D-BEE075391755}"/>
    <cellStyle name="Millares 10 2 4 3 9" xfId="33307" xr:uid="{A907F77C-D1BB-407E-9776-E6D53317A5F1}"/>
    <cellStyle name="Millares 10 2 4 4" xfId="1887" xr:uid="{00000000-0005-0000-0000-000007000000}"/>
    <cellStyle name="Millares 10 2 4 4 2" xfId="3811" xr:uid="{00000000-0005-0000-0000-000007000000}"/>
    <cellStyle name="Millares 10 2 4 4 2 2" xfId="16284" xr:uid="{5318FA9F-CB78-4A73-82AF-E9F9E0166DCE}"/>
    <cellStyle name="Millares 10 2 4 4 3" xfId="5762" xr:uid="{00000000-0005-0000-0000-000007000000}"/>
    <cellStyle name="Millares 10 2 4 4 3 2" xfId="18234" xr:uid="{DEE53DC5-EB40-407A-A526-CC68796899A6}"/>
    <cellStyle name="Millares 10 2 4 4 4" xfId="7692" xr:uid="{00000000-0005-0000-0000-000007000000}"/>
    <cellStyle name="Millares 10 2 4 4 4 2" xfId="20163" xr:uid="{3E9A1FB5-5536-4177-B12F-A41AEDAA6223}"/>
    <cellStyle name="Millares 10 2 4 4 5" xfId="9700" xr:uid="{00000000-0005-0000-0000-000007000000}"/>
    <cellStyle name="Millares 10 2 4 4 5 2" xfId="22169" xr:uid="{A44E47C6-7EA2-40B5-8E5C-7921BD66C907}"/>
    <cellStyle name="Millares 10 2 4 4 6" xfId="14363" xr:uid="{753D18DB-4140-4117-869B-7CF638F8837F}"/>
    <cellStyle name="Millares 10 2 4 5" xfId="2369" xr:uid="{00000000-0005-0000-0000-000007000000}"/>
    <cellStyle name="Millares 10 2 4 5 2" xfId="4290" xr:uid="{00000000-0005-0000-0000-000007000000}"/>
    <cellStyle name="Millares 10 2 4 5 2 2" xfId="16763" xr:uid="{48FD8D3D-8302-4C9C-988F-AE50B8253DA0}"/>
    <cellStyle name="Millares 10 2 4 5 3" xfId="6245" xr:uid="{00000000-0005-0000-0000-000007000000}"/>
    <cellStyle name="Millares 10 2 4 5 3 2" xfId="18717" xr:uid="{475A5F03-CA8D-467F-8A10-77FF2FDD02FB}"/>
    <cellStyle name="Millares 10 2 4 5 4" xfId="8171" xr:uid="{00000000-0005-0000-0000-000007000000}"/>
    <cellStyle name="Millares 10 2 4 5 4 2" xfId="20642" xr:uid="{E1FDA12B-630A-4500-BC5C-1D172072AE67}"/>
    <cellStyle name="Millares 10 2 4 5 5" xfId="10177" xr:uid="{00000000-0005-0000-0000-000007000000}"/>
    <cellStyle name="Millares 10 2 4 5 5 2" xfId="22646" xr:uid="{91B4EEE1-70D3-4D2D-96CB-22D18387D44D}"/>
    <cellStyle name="Millares 10 2 4 5 6" xfId="14842" xr:uid="{07BE0C79-09A1-4D1B-B119-D3FF25BA1E50}"/>
    <cellStyle name="Millares 10 2 4 6" xfId="927" xr:uid="{00000000-0005-0000-0000-000007000000}"/>
    <cellStyle name="Millares 10 2 4 6 2" xfId="13403" xr:uid="{D155D698-15A0-4B89-B3E1-6482C9D66311}"/>
    <cellStyle name="Millares 10 2 4 7" xfId="2851" xr:uid="{00000000-0005-0000-0000-000007000000}"/>
    <cellStyle name="Millares 10 2 4 7 2" xfId="15324" xr:uid="{2475164F-50C8-4821-B259-12C832575370}"/>
    <cellStyle name="Millares 10 2 4 8" xfId="4789" xr:uid="{00000000-0005-0000-0000-000007000000}"/>
    <cellStyle name="Millares 10 2 4 8 2" xfId="17261" xr:uid="{70C7174E-1EC1-4612-947A-568A036A7AB8}"/>
    <cellStyle name="Millares 10 2 4 9" xfId="6729" xr:uid="{00000000-0005-0000-0000-000007000000}"/>
    <cellStyle name="Millares 10 2 4 9 2" xfId="19200" xr:uid="{5D817786-2EAF-4CEC-BCE0-529BEEE71BF0}"/>
    <cellStyle name="Millares 10 2 5" xfId="233" xr:uid="{00000000-0005-0000-0000-000007000000}"/>
    <cellStyle name="Millares 10 2 5 10" xfId="8785" xr:uid="{00000000-0005-0000-0000-000007000000}"/>
    <cellStyle name="Millares 10 2 5 10 2" xfId="21254" xr:uid="{76343D37-748C-4C16-B595-12540F89AC93}"/>
    <cellStyle name="Millares 10 2 5 11" xfId="10691" xr:uid="{00000000-0005-0000-0000-000007000000}"/>
    <cellStyle name="Millares 10 2 5 11 2" xfId="23157" xr:uid="{27F6DCFC-48DA-4D53-8B1F-63B33B490C72}"/>
    <cellStyle name="Millares 10 2 5 12" xfId="11171" xr:uid="{00000000-0005-0000-0000-000007000000}"/>
    <cellStyle name="Millares 10 2 5 12 2" xfId="23636" xr:uid="{607D0A39-37D6-4C00-BCAE-5EB1816F610A}"/>
    <cellStyle name="Millares 10 2 5 13" xfId="12312" xr:uid="{45D3D6F6-4660-432F-A9DC-46E4DB536B7E}"/>
    <cellStyle name="Millares 10 2 5 13 2" xfId="24146" xr:uid="{A100D57A-DA34-4BA4-81CF-0428FBFA28A3}"/>
    <cellStyle name="Millares 10 2 5 14" xfId="12951" xr:uid="{B81CA396-1A22-4047-A118-3437B0269A0C}"/>
    <cellStyle name="Millares 10 2 5 15" xfId="24854" xr:uid="{735D9856-51FE-4AC6-967E-9652E5CE688F}"/>
    <cellStyle name="Millares 10 2 5 16" xfId="25478" xr:uid="{0C0F2165-59F3-4B23-B844-99746D6A0E7E}"/>
    <cellStyle name="Millares 10 2 5 17" xfId="26944" xr:uid="{76816B83-7352-4F0F-A712-91AD341448E2}"/>
    <cellStyle name="Millares 10 2 5 18" xfId="27904" xr:uid="{57AA1119-ED04-4E5B-A1CB-7B79F7054C6D}"/>
    <cellStyle name="Millares 10 2 5 19" xfId="28621" xr:uid="{EC23CC2B-E38A-4423-BE83-ADDD7F2A1E83}"/>
    <cellStyle name="Millares 10 2 5 2" xfId="418" xr:uid="{00000000-0005-0000-0000-000007000000}"/>
    <cellStyle name="Millares 10 2 5 2 10" xfId="10869" xr:uid="{00000000-0005-0000-0000-000007000000}"/>
    <cellStyle name="Millares 10 2 5 2 10 2" xfId="23335" xr:uid="{4592C214-B7B3-4492-8608-8FCE0FABE3A8}"/>
    <cellStyle name="Millares 10 2 5 2 11" xfId="11349" xr:uid="{00000000-0005-0000-0000-000007000000}"/>
    <cellStyle name="Millares 10 2 5 2 11 2" xfId="23814" xr:uid="{BEDEEB60-6BF3-4E88-BFEF-6B6F5BC4FBFC}"/>
    <cellStyle name="Millares 10 2 5 2 12" xfId="12490" xr:uid="{01F6ADCF-9332-440A-9276-9CA796FDE6C6}"/>
    <cellStyle name="Millares 10 2 5 2 12 2" xfId="24324" xr:uid="{2FE5E728-1CDC-43C4-BE7D-6A88D9C7A088}"/>
    <cellStyle name="Millares 10 2 5 2 13" xfId="13129" xr:uid="{4959A8BD-B28C-4EEC-A1AD-5031FE24E96D}"/>
    <cellStyle name="Millares 10 2 5 2 14" xfId="25032" xr:uid="{A84700EA-4EFE-49FF-8D5D-E95DF99F6443}"/>
    <cellStyle name="Millares 10 2 5 2 15" xfId="25660" xr:uid="{F539D688-6B75-4609-B09F-DE362EA4F936}"/>
    <cellStyle name="Millares 10 2 5 2 16" xfId="27123" xr:uid="{C7F99C85-E415-4F46-B079-E18FEC53B1DC}"/>
    <cellStyle name="Millares 10 2 5 2 17" xfId="28082" xr:uid="{88D73DA5-DCFC-4A93-8B1D-C77CF3AD0F7B}"/>
    <cellStyle name="Millares 10 2 5 2 18" xfId="28802" xr:uid="{F5A67ACE-D47E-4828-AD80-CF839A985CC0}"/>
    <cellStyle name="Millares 10 2 5 2 19" xfId="31746" xr:uid="{028295AC-BAAF-4D2F-A82D-09D07CD9C269}"/>
    <cellStyle name="Millares 10 2 5 2 2" xfId="1614" xr:uid="{00000000-0005-0000-0000-000007000000}"/>
    <cellStyle name="Millares 10 2 5 2 2 2" xfId="3538" xr:uid="{00000000-0005-0000-0000-000007000000}"/>
    <cellStyle name="Millares 10 2 5 2 2 2 2" xfId="16011" xr:uid="{4D97453C-B97C-44B0-98C8-AA0BA4A61645}"/>
    <cellStyle name="Millares 10 2 5 2 2 3" xfId="5489" xr:uid="{00000000-0005-0000-0000-000007000000}"/>
    <cellStyle name="Millares 10 2 5 2 2 3 2" xfId="17961" xr:uid="{37F485D5-5CE5-4A60-9F82-313CC5D55074}"/>
    <cellStyle name="Millares 10 2 5 2 2 4" xfId="7419" xr:uid="{00000000-0005-0000-0000-000007000000}"/>
    <cellStyle name="Millares 10 2 5 2 2 4 2" xfId="19890" xr:uid="{36DF6EEF-72DA-4EF5-85B8-D5F5C3695FF3}"/>
    <cellStyle name="Millares 10 2 5 2 2 5" xfId="9429" xr:uid="{00000000-0005-0000-0000-000007000000}"/>
    <cellStyle name="Millares 10 2 5 2 2 5 2" xfId="21898" xr:uid="{961BE4FE-9CB2-448B-8E73-D324B7E84FCE}"/>
    <cellStyle name="Millares 10 2 5 2 2 6" xfId="14090" xr:uid="{D2176D41-1E06-4284-804F-37B5AB44D201}"/>
    <cellStyle name="Millares 10 2 5 2 2 7" xfId="29637" xr:uid="{586A3090-7033-437C-BBFF-44D6E9A8B302}"/>
    <cellStyle name="Millares 10 2 5 2 2 8" xfId="32356" xr:uid="{973D60CA-7AE2-40B9-A64C-3B14507476FA}"/>
    <cellStyle name="Millares 10 2 5 2 2 9" xfId="33514" xr:uid="{3A27726F-F0DA-4672-9328-88B390EE28E7}"/>
    <cellStyle name="Millares 10 2 5 2 20" xfId="32917" xr:uid="{3AF57E18-46C2-41C0-95DA-1F337056B56F}"/>
    <cellStyle name="Millares 10 2 5 2 3" xfId="2094" xr:uid="{00000000-0005-0000-0000-000007000000}"/>
    <cellStyle name="Millares 10 2 5 2 3 2" xfId="4018" xr:uid="{00000000-0005-0000-0000-000007000000}"/>
    <cellStyle name="Millares 10 2 5 2 3 2 2" xfId="16491" xr:uid="{D89DCFFB-0A1E-4148-B95D-CDEA2B0402CA}"/>
    <cellStyle name="Millares 10 2 5 2 3 3" xfId="5969" xr:uid="{00000000-0005-0000-0000-000007000000}"/>
    <cellStyle name="Millares 10 2 5 2 3 3 2" xfId="18441" xr:uid="{B04E476F-3CAB-4C06-8E16-35140940249D}"/>
    <cellStyle name="Millares 10 2 5 2 3 4" xfId="7899" xr:uid="{00000000-0005-0000-0000-000007000000}"/>
    <cellStyle name="Millares 10 2 5 2 3 4 2" xfId="20370" xr:uid="{AD982455-C1E5-4149-BAEF-563F62F43B89}"/>
    <cellStyle name="Millares 10 2 5 2 3 5" xfId="9907" xr:uid="{00000000-0005-0000-0000-000007000000}"/>
    <cellStyle name="Millares 10 2 5 2 3 5 2" xfId="22376" xr:uid="{299E24DD-41CB-40DB-A393-B597BF4ECD7D}"/>
    <cellStyle name="Millares 10 2 5 2 3 6" xfId="14570" xr:uid="{32D15514-F8E8-48DD-ACF2-054A4115D973}"/>
    <cellStyle name="Millares 10 2 5 2 4" xfId="2576" xr:uid="{00000000-0005-0000-0000-000007000000}"/>
    <cellStyle name="Millares 10 2 5 2 4 2" xfId="4497" xr:uid="{00000000-0005-0000-0000-000007000000}"/>
    <cellStyle name="Millares 10 2 5 2 4 2 2" xfId="16970" xr:uid="{9C64FBEC-E738-4206-872A-FAE9C0DB528F}"/>
    <cellStyle name="Millares 10 2 5 2 4 3" xfId="6452" xr:uid="{00000000-0005-0000-0000-000007000000}"/>
    <cellStyle name="Millares 10 2 5 2 4 3 2" xfId="18924" xr:uid="{914CE87C-77B8-4180-8D76-EDF7B119F946}"/>
    <cellStyle name="Millares 10 2 5 2 4 4" xfId="8378" xr:uid="{00000000-0005-0000-0000-000007000000}"/>
    <cellStyle name="Millares 10 2 5 2 4 4 2" xfId="20849" xr:uid="{0943B455-C284-4520-8376-D271B3A95194}"/>
    <cellStyle name="Millares 10 2 5 2 4 5" xfId="10384" xr:uid="{00000000-0005-0000-0000-000007000000}"/>
    <cellStyle name="Millares 10 2 5 2 4 5 2" xfId="22853" xr:uid="{3B327610-B37A-405C-AED1-1156A672971B}"/>
    <cellStyle name="Millares 10 2 5 2 4 6" xfId="15049" xr:uid="{D49C663C-E6D7-41F4-929A-AC3877BA368C}"/>
    <cellStyle name="Millares 10 2 5 2 5" xfId="1134" xr:uid="{00000000-0005-0000-0000-000007000000}"/>
    <cellStyle name="Millares 10 2 5 2 5 2" xfId="13610" xr:uid="{FCD3C325-0DE9-40A9-B21E-47D5AEA75729}"/>
    <cellStyle name="Millares 10 2 5 2 6" xfId="3058" xr:uid="{00000000-0005-0000-0000-000007000000}"/>
    <cellStyle name="Millares 10 2 5 2 6 2" xfId="15531" xr:uid="{8F5C5CAF-2D21-4252-8C68-73EE59B27BD6}"/>
    <cellStyle name="Millares 10 2 5 2 7" xfId="4996" xr:uid="{00000000-0005-0000-0000-000007000000}"/>
    <cellStyle name="Millares 10 2 5 2 7 2" xfId="17468" xr:uid="{84051304-F855-40CD-9AFC-41F438AF0104}"/>
    <cellStyle name="Millares 10 2 5 2 8" xfId="6936" xr:uid="{00000000-0005-0000-0000-000007000000}"/>
    <cellStyle name="Millares 10 2 5 2 8 2" xfId="19407" xr:uid="{A473B4A7-FA91-491C-8E7B-E00747A46E9C}"/>
    <cellStyle name="Millares 10 2 5 2 9" xfId="8955" xr:uid="{00000000-0005-0000-0000-000007000000}"/>
    <cellStyle name="Millares 10 2 5 2 9 2" xfId="21424" xr:uid="{7A4A3C8D-7157-4022-BF28-6FB5FBF6F357}"/>
    <cellStyle name="Millares 10 2 5 20" xfId="31568" xr:uid="{D8473ABB-580F-45B6-9582-DF3D738EFE60}"/>
    <cellStyle name="Millares 10 2 5 21" xfId="32739" xr:uid="{2C5C1550-7E81-4D59-8DFE-51C621FDFBA7}"/>
    <cellStyle name="Millares 10 2 5 3" xfId="1436" xr:uid="{00000000-0005-0000-0000-000007000000}"/>
    <cellStyle name="Millares 10 2 5 3 2" xfId="3360" xr:uid="{00000000-0005-0000-0000-000007000000}"/>
    <cellStyle name="Millares 10 2 5 3 2 2" xfId="15833" xr:uid="{6FAE7F96-3B68-4233-AC39-447C6B45DEE6}"/>
    <cellStyle name="Millares 10 2 5 3 3" xfId="5312" xr:uid="{00000000-0005-0000-0000-000007000000}"/>
    <cellStyle name="Millares 10 2 5 3 3 2" xfId="17783" xr:uid="{98F4B777-20D0-4BDA-A140-41085B283AEA}"/>
    <cellStyle name="Millares 10 2 5 3 4" xfId="7241" xr:uid="{00000000-0005-0000-0000-000007000000}"/>
    <cellStyle name="Millares 10 2 5 3 4 2" xfId="19712" xr:uid="{AE045731-765E-4BE6-B388-7EF316C2550C}"/>
    <cellStyle name="Millares 10 2 5 3 5" xfId="9251" xr:uid="{00000000-0005-0000-0000-000007000000}"/>
    <cellStyle name="Millares 10 2 5 3 5 2" xfId="21720" xr:uid="{B8C15878-9B27-48A9-95FC-4CF3C675161C}"/>
    <cellStyle name="Millares 10 2 5 3 6" xfId="13912" xr:uid="{99C5B750-536E-466E-B872-E0A792D7A9CB}"/>
    <cellStyle name="Millares 10 2 5 3 7" xfId="29459" xr:uid="{A42BF40B-70A3-415C-A728-9D53C2865A29}"/>
    <cellStyle name="Millares 10 2 5 3 8" xfId="32178" xr:uid="{55D2248F-BC17-4543-96A3-DFBB94E7F085}"/>
    <cellStyle name="Millares 10 2 5 3 9" xfId="33336" xr:uid="{7FCDDD7B-C161-458D-A91D-373545BCFEF5}"/>
    <cellStyle name="Millares 10 2 5 4" xfId="1916" xr:uid="{00000000-0005-0000-0000-000007000000}"/>
    <cellStyle name="Millares 10 2 5 4 2" xfId="3840" xr:uid="{00000000-0005-0000-0000-000007000000}"/>
    <cellStyle name="Millares 10 2 5 4 2 2" xfId="16313" xr:uid="{EC95DE3C-1EF4-4A89-AF09-14E0DD2E00E6}"/>
    <cellStyle name="Millares 10 2 5 4 3" xfId="5791" xr:uid="{00000000-0005-0000-0000-000007000000}"/>
    <cellStyle name="Millares 10 2 5 4 3 2" xfId="18263" xr:uid="{382BEE2E-F084-4A12-8488-24A5B0255424}"/>
    <cellStyle name="Millares 10 2 5 4 4" xfId="7721" xr:uid="{00000000-0005-0000-0000-000007000000}"/>
    <cellStyle name="Millares 10 2 5 4 4 2" xfId="20192" xr:uid="{73C6456D-17B7-4369-BBE4-1BBF8146710B}"/>
    <cellStyle name="Millares 10 2 5 4 5" xfId="9729" xr:uid="{00000000-0005-0000-0000-000007000000}"/>
    <cellStyle name="Millares 10 2 5 4 5 2" xfId="22198" xr:uid="{7A0972D4-4D81-4D9F-9F1B-FBB33AD427C5}"/>
    <cellStyle name="Millares 10 2 5 4 6" xfId="14392" xr:uid="{7F981964-0711-455C-B8D2-561DEC9E3561}"/>
    <cellStyle name="Millares 10 2 5 5" xfId="2398" xr:uid="{00000000-0005-0000-0000-000007000000}"/>
    <cellStyle name="Millares 10 2 5 5 2" xfId="4319" xr:uid="{00000000-0005-0000-0000-000007000000}"/>
    <cellStyle name="Millares 10 2 5 5 2 2" xfId="16792" xr:uid="{74521356-00B3-4901-ABA4-74285B2E1170}"/>
    <cellStyle name="Millares 10 2 5 5 3" xfId="6274" xr:uid="{00000000-0005-0000-0000-000007000000}"/>
    <cellStyle name="Millares 10 2 5 5 3 2" xfId="18746" xr:uid="{AD7DDFA4-FB11-426B-ACAF-3C400B335E5D}"/>
    <cellStyle name="Millares 10 2 5 5 4" xfId="8200" xr:uid="{00000000-0005-0000-0000-000007000000}"/>
    <cellStyle name="Millares 10 2 5 5 4 2" xfId="20671" xr:uid="{CC5166BA-7D23-48CD-B9BC-4E7A002448DC}"/>
    <cellStyle name="Millares 10 2 5 5 5" xfId="10206" xr:uid="{00000000-0005-0000-0000-000007000000}"/>
    <cellStyle name="Millares 10 2 5 5 5 2" xfId="22675" xr:uid="{109AA846-7327-4F5B-96E2-B55DD5ED81B4}"/>
    <cellStyle name="Millares 10 2 5 5 6" xfId="14871" xr:uid="{685B5F34-C3F6-46B4-A4DD-395816A51C90}"/>
    <cellStyle name="Millares 10 2 5 6" xfId="956" xr:uid="{00000000-0005-0000-0000-000007000000}"/>
    <cellStyle name="Millares 10 2 5 6 2" xfId="13432" xr:uid="{6FA4CD11-2CD3-4BF1-9E82-2DD0C00D3814}"/>
    <cellStyle name="Millares 10 2 5 7" xfId="2880" xr:uid="{00000000-0005-0000-0000-000007000000}"/>
    <cellStyle name="Millares 10 2 5 7 2" xfId="15353" xr:uid="{94DCE994-0A56-4344-B9A8-9B3A8D2A6677}"/>
    <cellStyle name="Millares 10 2 5 8" xfId="4818" xr:uid="{00000000-0005-0000-0000-000007000000}"/>
    <cellStyle name="Millares 10 2 5 8 2" xfId="17290" xr:uid="{7200BF3E-2EB7-4DD6-BB36-88094ED56EF4}"/>
    <cellStyle name="Millares 10 2 5 9" xfId="6758" xr:uid="{00000000-0005-0000-0000-000007000000}"/>
    <cellStyle name="Millares 10 2 5 9 2" xfId="19229" xr:uid="{69C475D9-DB55-442B-B617-B78DEABF87D6}"/>
    <cellStyle name="Millares 10 2 6" xfId="276" xr:uid="{00000000-0005-0000-0000-000007000000}"/>
    <cellStyle name="Millares 10 2 6 10" xfId="10727" xr:uid="{00000000-0005-0000-0000-000007000000}"/>
    <cellStyle name="Millares 10 2 6 10 2" xfId="23193" xr:uid="{92708CCE-86E6-41D7-818A-AE90DC1433C3}"/>
    <cellStyle name="Millares 10 2 6 11" xfId="11207" xr:uid="{00000000-0005-0000-0000-000007000000}"/>
    <cellStyle name="Millares 10 2 6 11 2" xfId="23672" xr:uid="{3A504FD8-802C-4132-9FA9-97B14E9E3195}"/>
    <cellStyle name="Millares 10 2 6 12" xfId="12348" xr:uid="{C071BEB8-1D7A-454C-8389-835C821AC7D7}"/>
    <cellStyle name="Millares 10 2 6 12 2" xfId="24182" xr:uid="{79416288-CCAF-46E7-A910-396DF53F03CD}"/>
    <cellStyle name="Millares 10 2 6 13" xfId="12987" xr:uid="{D38E668B-8F06-4C6F-AE2E-D7328DEB478B}"/>
    <cellStyle name="Millares 10 2 6 14" xfId="24890" xr:uid="{F738C0BD-3FD0-43D1-9404-E27E3D5746EB}"/>
    <cellStyle name="Millares 10 2 6 15" xfId="25518" xr:uid="{F9585D9E-E1B8-4E8E-8587-3BBF1CE30EB2}"/>
    <cellStyle name="Millares 10 2 6 16" xfId="26981" xr:uid="{374D700B-565C-45B9-A39D-1E53B598E011}"/>
    <cellStyle name="Millares 10 2 6 17" xfId="27940" xr:uid="{73B032DD-D1BE-4356-8488-C2A11D841809}"/>
    <cellStyle name="Millares 10 2 6 18" xfId="28660" xr:uid="{EB0C286A-472A-44BB-A520-D18E2A2C8EC5}"/>
    <cellStyle name="Millares 10 2 6 19" xfId="31604" xr:uid="{BBA1CE0F-1577-47E0-A0D4-1999481F56DD}"/>
    <cellStyle name="Millares 10 2 6 2" xfId="1472" xr:uid="{00000000-0005-0000-0000-000007000000}"/>
    <cellStyle name="Millares 10 2 6 2 2" xfId="3396" xr:uid="{00000000-0005-0000-0000-000007000000}"/>
    <cellStyle name="Millares 10 2 6 2 2 2" xfId="15869" xr:uid="{D08F1DE1-3FEF-4581-8790-BF4BDF78E7F0}"/>
    <cellStyle name="Millares 10 2 6 2 3" xfId="5348" xr:uid="{00000000-0005-0000-0000-000007000000}"/>
    <cellStyle name="Millares 10 2 6 2 3 2" xfId="17819" xr:uid="{DC683846-CC78-4F7D-91BD-78538DAF1919}"/>
    <cellStyle name="Millares 10 2 6 2 4" xfId="7277" xr:uid="{00000000-0005-0000-0000-000007000000}"/>
    <cellStyle name="Millares 10 2 6 2 4 2" xfId="19748" xr:uid="{28FD0A39-1540-4426-B03C-EB23202BF920}"/>
    <cellStyle name="Millares 10 2 6 2 5" xfId="9287" xr:uid="{00000000-0005-0000-0000-000007000000}"/>
    <cellStyle name="Millares 10 2 6 2 5 2" xfId="21756" xr:uid="{B592104F-B9EA-4308-8E9D-BEFCB7447682}"/>
    <cellStyle name="Millares 10 2 6 2 6" xfId="13948" xr:uid="{537F94BC-6B37-4AF9-868E-77A348432839}"/>
    <cellStyle name="Millares 10 2 6 2 7" xfId="29495" xr:uid="{16DA4E64-57EE-4F26-A067-1B385D96BCF9}"/>
    <cellStyle name="Millares 10 2 6 2 8" xfId="32214" xr:uid="{357358FC-D070-4683-B442-B12C4D2DDFE5}"/>
    <cellStyle name="Millares 10 2 6 2 9" xfId="33372" xr:uid="{FC2C90C3-1A8D-4FBC-B6DE-60B9D6025FFE}"/>
    <cellStyle name="Millares 10 2 6 20" xfId="32775" xr:uid="{814E44B4-835F-480E-BDB8-269374B67342}"/>
    <cellStyle name="Millares 10 2 6 3" xfId="1952" xr:uid="{00000000-0005-0000-0000-000007000000}"/>
    <cellStyle name="Millares 10 2 6 3 2" xfId="3876" xr:uid="{00000000-0005-0000-0000-000007000000}"/>
    <cellStyle name="Millares 10 2 6 3 2 2" xfId="16349" xr:uid="{32CD7C22-2446-4E06-8232-4C60F4E26C86}"/>
    <cellStyle name="Millares 10 2 6 3 3" xfId="5827" xr:uid="{00000000-0005-0000-0000-000007000000}"/>
    <cellStyle name="Millares 10 2 6 3 3 2" xfId="18299" xr:uid="{286B2A5D-49B3-4F53-AD9E-10A2B310B0FD}"/>
    <cellStyle name="Millares 10 2 6 3 4" xfId="7757" xr:uid="{00000000-0005-0000-0000-000007000000}"/>
    <cellStyle name="Millares 10 2 6 3 4 2" xfId="20228" xr:uid="{A6C3ACD6-34DB-4CAF-8F1E-74BD113BCDA6}"/>
    <cellStyle name="Millares 10 2 6 3 5" xfId="9765" xr:uid="{00000000-0005-0000-0000-000007000000}"/>
    <cellStyle name="Millares 10 2 6 3 5 2" xfId="22234" xr:uid="{E590CF63-BD2D-44E2-90B2-018CE83D2F00}"/>
    <cellStyle name="Millares 10 2 6 3 6" xfId="14428" xr:uid="{6B1391E6-5204-4D86-83BA-9A0FFDC9D8C8}"/>
    <cellStyle name="Millares 10 2 6 4" xfId="2434" xr:uid="{00000000-0005-0000-0000-000007000000}"/>
    <cellStyle name="Millares 10 2 6 4 2" xfId="4355" xr:uid="{00000000-0005-0000-0000-000007000000}"/>
    <cellStyle name="Millares 10 2 6 4 2 2" xfId="16828" xr:uid="{EA54E60E-375A-4759-B1F7-36BA2C2ADB46}"/>
    <cellStyle name="Millares 10 2 6 4 3" xfId="6310" xr:uid="{00000000-0005-0000-0000-000007000000}"/>
    <cellStyle name="Millares 10 2 6 4 3 2" xfId="18782" xr:uid="{A0CB6449-CDC7-4A20-B6AE-18AACDD5F905}"/>
    <cellStyle name="Millares 10 2 6 4 4" xfId="8236" xr:uid="{00000000-0005-0000-0000-000007000000}"/>
    <cellStyle name="Millares 10 2 6 4 4 2" xfId="20707" xr:uid="{A799819D-D5E9-46A3-B8E2-40BCD4BE4E81}"/>
    <cellStyle name="Millares 10 2 6 4 5" xfId="10242" xr:uid="{00000000-0005-0000-0000-000007000000}"/>
    <cellStyle name="Millares 10 2 6 4 5 2" xfId="22711" xr:uid="{DBA94BCB-A145-4454-8118-79549AA36359}"/>
    <cellStyle name="Millares 10 2 6 4 6" xfId="14907" xr:uid="{5A39106E-2D5D-40DA-85B4-F5E637AF882E}"/>
    <cellStyle name="Millares 10 2 6 5" xfId="992" xr:uid="{00000000-0005-0000-0000-000007000000}"/>
    <cellStyle name="Millares 10 2 6 5 2" xfId="13468" xr:uid="{AD3C2218-2DD0-4CA6-90BA-8ACB55F16820}"/>
    <cellStyle name="Millares 10 2 6 6" xfId="2916" xr:uid="{00000000-0005-0000-0000-000007000000}"/>
    <cellStyle name="Millares 10 2 6 6 2" xfId="15389" xr:uid="{65F58A96-BFF0-4DD8-9256-5E7E71902609}"/>
    <cellStyle name="Millares 10 2 6 7" xfId="4854" xr:uid="{00000000-0005-0000-0000-000007000000}"/>
    <cellStyle name="Millares 10 2 6 7 2" xfId="17326" xr:uid="{9B19A4CE-365F-4590-95C8-D95D96B5AF72}"/>
    <cellStyle name="Millares 10 2 6 8" xfId="6794" xr:uid="{00000000-0005-0000-0000-000007000000}"/>
    <cellStyle name="Millares 10 2 6 8 2" xfId="19265" xr:uid="{1669D1E6-E8E8-4C0F-A02C-AF088C9D4478}"/>
    <cellStyle name="Millares 10 2 6 9" xfId="8821" xr:uid="{00000000-0005-0000-0000-000007000000}"/>
    <cellStyle name="Millares 10 2 6 9 2" xfId="21290" xr:uid="{DD6F6C7D-384E-42FA-8329-F2E512920414}"/>
    <cellStyle name="Millares 10 2 7" xfId="1294" xr:uid="{00000000-0005-0000-0000-000007000000}"/>
    <cellStyle name="Millares 10 2 7 10" xfId="27558" xr:uid="{262C2D05-CD59-4425-86AB-1A2F0ED60F59}"/>
    <cellStyle name="Millares 10 2 7 11" xfId="28393" xr:uid="{4E01CADC-1083-476D-9B5E-CC5BD978D1F8}"/>
    <cellStyle name="Millares 10 2 7 12" xfId="29278" xr:uid="{984253C9-2598-49D6-9DED-466604FB755C}"/>
    <cellStyle name="Millares 10 2 7 13" xfId="32000" xr:uid="{349D3D3A-EE79-46EC-806E-963AD5561871}"/>
    <cellStyle name="Millares 10 2 7 14" xfId="33158" xr:uid="{64C1C9CD-8B8C-4A43-A421-CA7351DBE5FF}"/>
    <cellStyle name="Millares 10 2 7 2" xfId="3218" xr:uid="{00000000-0005-0000-0000-000007000000}"/>
    <cellStyle name="Millares 10 2 7 2 2" xfId="15691" xr:uid="{6FEED395-34C5-40E4-BED0-503107AEBF6D}"/>
    <cellStyle name="Millares 10 2 7 3" xfId="5170" xr:uid="{00000000-0005-0000-0000-000007000000}"/>
    <cellStyle name="Millares 10 2 7 3 2" xfId="17641" xr:uid="{11CA3340-3605-41E1-99AF-D934EB31C4E7}"/>
    <cellStyle name="Millares 10 2 7 4" xfId="7099" xr:uid="{00000000-0005-0000-0000-000007000000}"/>
    <cellStyle name="Millares 10 2 7 4 2" xfId="19570" xr:uid="{A419863C-D53D-4D08-BE40-61CE08197ED8}"/>
    <cellStyle name="Millares 10 2 7 5" xfId="9109" xr:uid="{00000000-0005-0000-0000-000007000000}"/>
    <cellStyle name="Millares 10 2 7 5 2" xfId="21578" xr:uid="{62598DA6-D003-4CFB-8632-EA13981584D9}"/>
    <cellStyle name="Millares 10 2 7 6" xfId="12750" xr:uid="{45ED3485-C656-432D-91A4-12390D7BDED7}"/>
    <cellStyle name="Millares 10 2 7 6 2" xfId="24583" xr:uid="{0FBCDEB4-B144-4CD4-BFA0-EF90B9C2933A}"/>
    <cellStyle name="Millares 10 2 7 7" xfId="13770" xr:uid="{F2C117B7-2FC5-4D71-A52C-97B847EB847F}"/>
    <cellStyle name="Millares 10 2 7 8" xfId="25274" xr:uid="{BC252714-F920-445E-9DB3-984F9DD41094}"/>
    <cellStyle name="Millares 10 2 7 9" xfId="26260" xr:uid="{7FF56E08-9C9C-450B-94AF-5F1FF3DFD348}"/>
    <cellStyle name="Millares 10 2 8" xfId="1774" xr:uid="{00000000-0005-0000-0000-000007000000}"/>
    <cellStyle name="Millares 10 2 8 2" xfId="3698" xr:uid="{00000000-0005-0000-0000-000007000000}"/>
    <cellStyle name="Millares 10 2 8 2 2" xfId="16171" xr:uid="{8B515F62-C20A-4D6E-A43B-B01155FBD8A1}"/>
    <cellStyle name="Millares 10 2 8 3" xfId="5649" xr:uid="{00000000-0005-0000-0000-000007000000}"/>
    <cellStyle name="Millares 10 2 8 3 2" xfId="18121" xr:uid="{CD1C41CB-CFAA-4FC1-BCB4-7613E3BB20A8}"/>
    <cellStyle name="Millares 10 2 8 4" xfId="7579" xr:uid="{00000000-0005-0000-0000-000007000000}"/>
    <cellStyle name="Millares 10 2 8 4 2" xfId="20050" xr:uid="{41EEA749-5E9A-4FD1-AE66-4AA90AF3C694}"/>
    <cellStyle name="Millares 10 2 8 5" xfId="9587" xr:uid="{00000000-0005-0000-0000-000007000000}"/>
    <cellStyle name="Millares 10 2 8 5 2" xfId="22056" xr:uid="{19599F21-865B-4B4E-87A1-E3721D60492D}"/>
    <cellStyle name="Millares 10 2 8 6" xfId="14250" xr:uid="{5B7CA9B4-D189-42B7-B4CF-218C2B8813DE}"/>
    <cellStyle name="Millares 10 2 8 7" xfId="29317" xr:uid="{F03558D5-F2B4-4BCE-ABFE-3DA20AC534AF}"/>
    <cellStyle name="Millares 10 2 8 8" xfId="32036" xr:uid="{1CBDB713-95F6-429F-B0C1-52CF4B638FDF}"/>
    <cellStyle name="Millares 10 2 8 9" xfId="33194" xr:uid="{74795BF7-424C-4AB5-91EF-96E595DE8F2C}"/>
    <cellStyle name="Millares 10 2 9" xfId="2256" xr:uid="{00000000-0005-0000-0000-000007000000}"/>
    <cellStyle name="Millares 10 2 9 2" xfId="4177" xr:uid="{00000000-0005-0000-0000-000007000000}"/>
    <cellStyle name="Millares 10 2 9 2 2" xfId="16650" xr:uid="{B2AA0F1F-6A32-408F-BCE4-9896C22D4C2E}"/>
    <cellStyle name="Millares 10 2 9 3" xfId="6132" xr:uid="{00000000-0005-0000-0000-000007000000}"/>
    <cellStyle name="Millares 10 2 9 3 2" xfId="18604" xr:uid="{A2330FC1-1F75-4A2D-B5CB-D94406DA7932}"/>
    <cellStyle name="Millares 10 2 9 4" xfId="8058" xr:uid="{00000000-0005-0000-0000-000007000000}"/>
    <cellStyle name="Millares 10 2 9 4 2" xfId="20529" xr:uid="{E58A6330-A00C-4CB4-8089-48E7302F2D99}"/>
    <cellStyle name="Millares 10 2 9 5" xfId="10064" xr:uid="{00000000-0005-0000-0000-000007000000}"/>
    <cellStyle name="Millares 10 2 9 5 2" xfId="22533" xr:uid="{36FAECC6-88B1-4178-ABE8-4F96DBC04E6E}"/>
    <cellStyle name="Millares 10 2 9 6" xfId="14729" xr:uid="{839FA5E3-435A-4EF6-A36D-BC19C409FBE2}"/>
    <cellStyle name="Millares 10 20" xfId="12166" xr:uid="{30551DDD-9393-4C15-8BC5-BB1E30B7056E}"/>
    <cellStyle name="Millares 10 20 2" xfId="24000" xr:uid="{5FE0ABC1-C47A-49B3-AA4D-1368730A3753}"/>
    <cellStyle name="Millares 10 21" xfId="12805" xr:uid="{C9C15870-3443-4C75-93BB-2B554EDBBEFA}"/>
    <cellStyle name="Millares 10 22" xfId="24708" xr:uid="{8D4613C7-A8BB-449B-80F8-34ECEE981C0B}"/>
    <cellStyle name="Millares 10 23" xfId="25305" xr:uid="{EE89182A-693D-4A2C-8101-B3081F4CB71E}"/>
    <cellStyle name="Millares 10 24" xfId="26772" xr:uid="{2008D1E7-A257-440C-92BB-CE061C031AF9}"/>
    <cellStyle name="Millares 10 25" xfId="27752" xr:uid="{A98122B1-42D1-4652-8C44-AC661F3999D1}"/>
    <cellStyle name="Millares 10 26" xfId="28455" xr:uid="{316BCD36-5B1F-434F-9C86-3B08AB0ACE14}"/>
    <cellStyle name="Millares 10 27" xfId="31422" xr:uid="{2A33D097-A3EB-4D9A-BC42-0FB5D89D4D99}"/>
    <cellStyle name="Millares 10 28" xfId="32593" xr:uid="{E66F633A-E0B2-4569-9F4B-B6070365606C}"/>
    <cellStyle name="Millares 10 3" xfId="76" xr:uid="{00000000-0005-0000-0000-000006000000}"/>
    <cellStyle name="Millares 10 3 10" xfId="6639" xr:uid="{00000000-0005-0000-0000-000006000000}"/>
    <cellStyle name="Millares 10 3 10 2" xfId="19110" xr:uid="{3E2F7444-5A61-4864-A3ED-BF112235472D}"/>
    <cellStyle name="Millares 10 3 11" xfId="8674" xr:uid="{00000000-0005-0000-0000-000006000000}"/>
    <cellStyle name="Millares 10 3 11 2" xfId="21143" xr:uid="{A6DDA38B-7B27-49E5-BF30-6C48133419BB}"/>
    <cellStyle name="Millares 10 3 12" xfId="10572" xr:uid="{00000000-0005-0000-0000-000006000000}"/>
    <cellStyle name="Millares 10 3 12 2" xfId="23038" xr:uid="{73B68DC7-454E-4971-BB44-C03EDF4E9419}"/>
    <cellStyle name="Millares 10 3 13" xfId="11052" xr:uid="{00000000-0005-0000-0000-000006000000}"/>
    <cellStyle name="Millares 10 3 13 2" xfId="23517" xr:uid="{56CFA62A-D490-4B35-8E68-807482C03024}"/>
    <cellStyle name="Millares 10 3 14" xfId="12193" xr:uid="{61EDCC68-EF15-402F-B028-5F66F5125AEA}"/>
    <cellStyle name="Millares 10 3 14 2" xfId="24027" xr:uid="{B3FDA8C1-DCA2-4988-A498-B04CEC669DDF}"/>
    <cellStyle name="Millares 10 3 15" xfId="12832" xr:uid="{D5D00CDC-6F07-43B0-89AA-20FE8009D895}"/>
    <cellStyle name="Millares 10 3 16" xfId="24735" xr:uid="{A485B848-7629-4DA7-B1EA-AB4140E7D759}"/>
    <cellStyle name="Millares 10 3 17" xfId="25346" xr:uid="{558FA034-0A00-451F-8F6F-D05E32BDCD26}"/>
    <cellStyle name="Millares 10 3 18" xfId="26814" xr:uid="{3640E4C8-E2ED-469F-9F52-7C98412F3213}"/>
    <cellStyle name="Millares 10 3 19" xfId="27784" xr:uid="{469D8FCB-C22D-45B4-A68D-76DCA90FE17B}"/>
    <cellStyle name="Millares 10 3 2" xfId="134" xr:uid="{00000000-0005-0000-0000-000006000000}"/>
    <cellStyle name="Millares 10 3 2 10" xfId="8721" xr:uid="{00000000-0005-0000-0000-000006000000}"/>
    <cellStyle name="Millares 10 3 2 10 2" xfId="21190" xr:uid="{816EB5A8-ADBD-4D57-B5E6-23E0C205523E}"/>
    <cellStyle name="Millares 10 3 2 11" xfId="10624" xr:uid="{00000000-0005-0000-0000-000006000000}"/>
    <cellStyle name="Millares 10 3 2 11 2" xfId="23090" xr:uid="{AA0C41F0-B7D5-4E33-B709-D676143CB0FC}"/>
    <cellStyle name="Millares 10 3 2 12" xfId="11104" xr:uid="{00000000-0005-0000-0000-000006000000}"/>
    <cellStyle name="Millares 10 3 2 12 2" xfId="23569" xr:uid="{7C3F7939-955C-4B38-9C4C-3A94D2DCB528}"/>
    <cellStyle name="Millares 10 3 2 13" xfId="12245" xr:uid="{14222527-9B81-4B82-8FEE-CFE947187A5A}"/>
    <cellStyle name="Millares 10 3 2 13 2" xfId="24079" xr:uid="{5BDFE091-3E41-4EDE-818D-D4AFA86F9482}"/>
    <cellStyle name="Millares 10 3 2 14" xfId="12884" xr:uid="{665E1131-819D-400A-9FDF-4F104A595CA2}"/>
    <cellStyle name="Millares 10 3 2 15" xfId="24787" xr:uid="{0E1EA7D7-FACA-45E7-93DE-73710DE3E742}"/>
    <cellStyle name="Millares 10 3 2 16" xfId="25400" xr:uid="{958571DD-3E13-4BE6-812F-973C65FC8BD7}"/>
    <cellStyle name="Millares 10 3 2 17" xfId="26867" xr:uid="{857BBF62-8DE5-438F-9358-61E433AA8F33}"/>
    <cellStyle name="Millares 10 3 2 18" xfId="27836" xr:uid="{7ECACB42-5FFE-401B-845B-9A9B7FBC0FE1}"/>
    <cellStyle name="Millares 10 3 2 19" xfId="28544" xr:uid="{F72AAE62-36AF-4C22-A3C0-DFFB424342AE}"/>
    <cellStyle name="Millares 10 3 2 2" xfId="351" xr:uid="{00000000-0005-0000-0000-000006000000}"/>
    <cellStyle name="Millares 10 3 2 2 10" xfId="10802" xr:uid="{00000000-0005-0000-0000-000006000000}"/>
    <cellStyle name="Millares 10 3 2 2 10 2" xfId="23268" xr:uid="{604A4FE0-C1BD-4F2C-8505-9818C30B66E2}"/>
    <cellStyle name="Millares 10 3 2 2 11" xfId="11282" xr:uid="{00000000-0005-0000-0000-000006000000}"/>
    <cellStyle name="Millares 10 3 2 2 11 2" xfId="23747" xr:uid="{A49C3585-F73A-4596-ADDA-F26515A3CF6D}"/>
    <cellStyle name="Millares 10 3 2 2 12" xfId="12423" xr:uid="{42FE7627-3B33-473A-8632-00CFAD6EEFF9}"/>
    <cellStyle name="Millares 10 3 2 2 12 2" xfId="24257" xr:uid="{4EF4988E-C455-4F81-8C44-5C1E5F14CB37}"/>
    <cellStyle name="Millares 10 3 2 2 13" xfId="13062" xr:uid="{EB231DF4-F53B-42C8-A12D-5E24C2AE0378}"/>
    <cellStyle name="Millares 10 3 2 2 14" xfId="24965" xr:uid="{3D8E990F-0752-4F73-B10D-811D4E20587D}"/>
    <cellStyle name="Millares 10 3 2 2 15" xfId="25593" xr:uid="{67BFE2A1-C76B-4DB2-8393-B35684F4C787}"/>
    <cellStyle name="Millares 10 3 2 2 16" xfId="27056" xr:uid="{6CAEE959-B608-41BE-8041-1728B6385C9B}"/>
    <cellStyle name="Millares 10 3 2 2 17" xfId="28015" xr:uid="{3D37B6E5-3785-4097-8319-572E7F843E88}"/>
    <cellStyle name="Millares 10 3 2 2 18" xfId="28735" xr:uid="{19406B6D-CD89-473D-A4CB-37E48C43C36E}"/>
    <cellStyle name="Millares 10 3 2 2 19" xfId="31679" xr:uid="{19308936-081B-43CF-9CC3-518E4F8D7017}"/>
    <cellStyle name="Millares 10 3 2 2 2" xfId="1547" xr:uid="{00000000-0005-0000-0000-000006000000}"/>
    <cellStyle name="Millares 10 3 2 2 2 2" xfId="3471" xr:uid="{00000000-0005-0000-0000-000006000000}"/>
    <cellStyle name="Millares 10 3 2 2 2 2 2" xfId="15944" xr:uid="{B92B179D-A694-4A6A-9112-1409B1B022C6}"/>
    <cellStyle name="Millares 10 3 2 2 2 3" xfId="5422" xr:uid="{00000000-0005-0000-0000-000006000000}"/>
    <cellStyle name="Millares 10 3 2 2 2 3 2" xfId="17894" xr:uid="{521B657B-962D-4711-AE1E-D57F834A1244}"/>
    <cellStyle name="Millares 10 3 2 2 2 4" xfId="7352" xr:uid="{00000000-0005-0000-0000-000006000000}"/>
    <cellStyle name="Millares 10 3 2 2 2 4 2" xfId="19823" xr:uid="{D28B416B-21C6-422B-B34F-EE964157A52B}"/>
    <cellStyle name="Millares 10 3 2 2 2 5" xfId="9362" xr:uid="{00000000-0005-0000-0000-000006000000}"/>
    <cellStyle name="Millares 10 3 2 2 2 5 2" xfId="21831" xr:uid="{69778BB8-24B3-4CB9-A653-FA8E96FC5CB2}"/>
    <cellStyle name="Millares 10 3 2 2 2 6" xfId="14023" xr:uid="{C87BE7EA-DFC1-4FBB-A9D8-C8C7D4BD7E09}"/>
    <cellStyle name="Millares 10 3 2 2 2 7" xfId="29570" xr:uid="{E5E9E290-0906-4EAB-970C-2C0F8BD56F22}"/>
    <cellStyle name="Millares 10 3 2 2 2 8" xfId="32289" xr:uid="{A4937C58-0D15-4875-B9D1-2AA213D56A2C}"/>
    <cellStyle name="Millares 10 3 2 2 2 9" xfId="33447" xr:uid="{AB4DD845-A228-44B3-8EB2-B38DAE2E575E}"/>
    <cellStyle name="Millares 10 3 2 2 20" xfId="32850" xr:uid="{28BA5000-BF91-4400-9C0A-78ED43229D5D}"/>
    <cellStyle name="Millares 10 3 2 2 3" xfId="2027" xr:uid="{00000000-0005-0000-0000-000006000000}"/>
    <cellStyle name="Millares 10 3 2 2 3 2" xfId="3951" xr:uid="{00000000-0005-0000-0000-000006000000}"/>
    <cellStyle name="Millares 10 3 2 2 3 2 2" xfId="16424" xr:uid="{E378F1B5-90EF-4219-8E12-88F18A82B073}"/>
    <cellStyle name="Millares 10 3 2 2 3 3" xfId="5902" xr:uid="{00000000-0005-0000-0000-000006000000}"/>
    <cellStyle name="Millares 10 3 2 2 3 3 2" xfId="18374" xr:uid="{832951C9-2747-416E-A02F-E8B270B04430}"/>
    <cellStyle name="Millares 10 3 2 2 3 4" xfId="7832" xr:uid="{00000000-0005-0000-0000-000006000000}"/>
    <cellStyle name="Millares 10 3 2 2 3 4 2" xfId="20303" xr:uid="{46862969-133C-4A7A-8B41-16C2AB41C389}"/>
    <cellStyle name="Millares 10 3 2 2 3 5" xfId="9840" xr:uid="{00000000-0005-0000-0000-000006000000}"/>
    <cellStyle name="Millares 10 3 2 2 3 5 2" xfId="22309" xr:uid="{281DE5E1-E4C2-49CE-ABF3-75574216C872}"/>
    <cellStyle name="Millares 10 3 2 2 3 6" xfId="14503" xr:uid="{B3ACE07F-0305-47AB-AEF0-A542F3BD844B}"/>
    <cellStyle name="Millares 10 3 2 2 4" xfId="2509" xr:uid="{00000000-0005-0000-0000-000006000000}"/>
    <cellStyle name="Millares 10 3 2 2 4 2" xfId="4430" xr:uid="{00000000-0005-0000-0000-000006000000}"/>
    <cellStyle name="Millares 10 3 2 2 4 2 2" xfId="16903" xr:uid="{32D3DBA6-0B60-4BF6-A812-05766EFF7470}"/>
    <cellStyle name="Millares 10 3 2 2 4 3" xfId="6385" xr:uid="{00000000-0005-0000-0000-000006000000}"/>
    <cellStyle name="Millares 10 3 2 2 4 3 2" xfId="18857" xr:uid="{7B2E6971-3528-4951-8732-D02ED78424C0}"/>
    <cellStyle name="Millares 10 3 2 2 4 4" xfId="8311" xr:uid="{00000000-0005-0000-0000-000006000000}"/>
    <cellStyle name="Millares 10 3 2 2 4 4 2" xfId="20782" xr:uid="{CA48B1BF-80B7-4D59-987C-7373E69798C1}"/>
    <cellStyle name="Millares 10 3 2 2 4 5" xfId="10317" xr:uid="{00000000-0005-0000-0000-000006000000}"/>
    <cellStyle name="Millares 10 3 2 2 4 5 2" xfId="22786" xr:uid="{FCEE3A69-7880-4D39-92E4-10BB52F9A37E}"/>
    <cellStyle name="Millares 10 3 2 2 4 6" xfId="14982" xr:uid="{A9F05FD5-078C-482E-B3AF-8B4E4D8A4B28}"/>
    <cellStyle name="Millares 10 3 2 2 5" xfId="1067" xr:uid="{00000000-0005-0000-0000-000006000000}"/>
    <cellStyle name="Millares 10 3 2 2 5 2" xfId="13543" xr:uid="{3A396F96-5249-48F5-9C04-FB75FDFA33B6}"/>
    <cellStyle name="Millares 10 3 2 2 6" xfId="2991" xr:uid="{00000000-0005-0000-0000-000006000000}"/>
    <cellStyle name="Millares 10 3 2 2 6 2" xfId="15464" xr:uid="{425B22D6-C995-4FDA-998F-9326B9E548C5}"/>
    <cellStyle name="Millares 10 3 2 2 7" xfId="4929" xr:uid="{00000000-0005-0000-0000-000006000000}"/>
    <cellStyle name="Millares 10 3 2 2 7 2" xfId="17401" xr:uid="{BD9889EF-354A-4DC4-9CFB-D0B03DFA7DC4}"/>
    <cellStyle name="Millares 10 3 2 2 8" xfId="6869" xr:uid="{00000000-0005-0000-0000-000006000000}"/>
    <cellStyle name="Millares 10 3 2 2 8 2" xfId="19340" xr:uid="{A289E5FA-8257-482E-9490-B79B16820FAF}"/>
    <cellStyle name="Millares 10 3 2 2 9" xfId="8890" xr:uid="{00000000-0005-0000-0000-000006000000}"/>
    <cellStyle name="Millares 10 3 2 2 9 2" xfId="21359" xr:uid="{9798349F-CAB8-4195-BF35-768DEC9EA85D}"/>
    <cellStyle name="Millares 10 3 2 20" xfId="31501" xr:uid="{690425EF-B55B-4E48-B7E2-AC91281A072F}"/>
    <cellStyle name="Millares 10 3 2 21" xfId="32672" xr:uid="{7CC629AD-4A3F-411F-BCDA-C1DDAE895495}"/>
    <cellStyle name="Millares 10 3 2 3" xfId="1369" xr:uid="{00000000-0005-0000-0000-000006000000}"/>
    <cellStyle name="Millares 10 3 2 3 2" xfId="3293" xr:uid="{00000000-0005-0000-0000-000006000000}"/>
    <cellStyle name="Millares 10 3 2 3 2 2" xfId="15766" xr:uid="{E613685B-11B2-418C-A980-B2124BDBF169}"/>
    <cellStyle name="Millares 10 3 2 3 3" xfId="5245" xr:uid="{00000000-0005-0000-0000-000006000000}"/>
    <cellStyle name="Millares 10 3 2 3 3 2" xfId="17716" xr:uid="{94316C20-5E24-4ED3-9266-4C12ADFEE532}"/>
    <cellStyle name="Millares 10 3 2 3 4" xfId="7174" xr:uid="{00000000-0005-0000-0000-000006000000}"/>
    <cellStyle name="Millares 10 3 2 3 4 2" xfId="19645" xr:uid="{EAA00515-E821-4F27-AA3F-523F0FF93312}"/>
    <cellStyle name="Millares 10 3 2 3 5" xfId="9184" xr:uid="{00000000-0005-0000-0000-000006000000}"/>
    <cellStyle name="Millares 10 3 2 3 5 2" xfId="21653" xr:uid="{A266AD39-B231-4E6A-9D49-647AC4CB632D}"/>
    <cellStyle name="Millares 10 3 2 3 6" xfId="13845" xr:uid="{4033CCE3-9516-44E0-B56C-EA57F3F2AAB7}"/>
    <cellStyle name="Millares 10 3 2 3 7" xfId="29392" xr:uid="{CC685C79-356F-4F30-A422-7670D15BF2AB}"/>
    <cellStyle name="Millares 10 3 2 3 8" xfId="32111" xr:uid="{1D437D90-F4B9-4FD5-AE69-137B59A6D5F3}"/>
    <cellStyle name="Millares 10 3 2 3 9" xfId="33269" xr:uid="{DC102A24-87F7-46F6-ABEF-D0E7D47F8C3C}"/>
    <cellStyle name="Millares 10 3 2 4" xfId="1849" xr:uid="{00000000-0005-0000-0000-000006000000}"/>
    <cellStyle name="Millares 10 3 2 4 2" xfId="3773" xr:uid="{00000000-0005-0000-0000-000006000000}"/>
    <cellStyle name="Millares 10 3 2 4 2 2" xfId="16246" xr:uid="{D6AC299D-76A9-44F7-8995-4F1893ACDE81}"/>
    <cellStyle name="Millares 10 3 2 4 3" xfId="5724" xr:uid="{00000000-0005-0000-0000-000006000000}"/>
    <cellStyle name="Millares 10 3 2 4 3 2" xfId="18196" xr:uid="{826E7A67-2810-4024-815F-BDD6854C2CED}"/>
    <cellStyle name="Millares 10 3 2 4 4" xfId="7654" xr:uid="{00000000-0005-0000-0000-000006000000}"/>
    <cellStyle name="Millares 10 3 2 4 4 2" xfId="20125" xr:uid="{A818758C-92BB-47A6-881C-B724B8B5A1DF}"/>
    <cellStyle name="Millares 10 3 2 4 5" xfId="9662" xr:uid="{00000000-0005-0000-0000-000006000000}"/>
    <cellStyle name="Millares 10 3 2 4 5 2" xfId="22131" xr:uid="{ED1C7DD1-F739-45FC-A80D-A6DCFF59F0B6}"/>
    <cellStyle name="Millares 10 3 2 4 6" xfId="14325" xr:uid="{77E6112A-4436-4873-8734-4A590C0A37CD}"/>
    <cellStyle name="Millares 10 3 2 5" xfId="2331" xr:uid="{00000000-0005-0000-0000-000006000000}"/>
    <cellStyle name="Millares 10 3 2 5 2" xfId="4252" xr:uid="{00000000-0005-0000-0000-000006000000}"/>
    <cellStyle name="Millares 10 3 2 5 2 2" xfId="16725" xr:uid="{22E91722-D9CF-47F9-97DA-FBD1D2F45E23}"/>
    <cellStyle name="Millares 10 3 2 5 3" xfId="6207" xr:uid="{00000000-0005-0000-0000-000006000000}"/>
    <cellStyle name="Millares 10 3 2 5 3 2" xfId="18679" xr:uid="{87E5AA06-8E9F-4E8A-ABA2-C2E4165D1470}"/>
    <cellStyle name="Millares 10 3 2 5 4" xfId="8133" xr:uid="{00000000-0005-0000-0000-000006000000}"/>
    <cellStyle name="Millares 10 3 2 5 4 2" xfId="20604" xr:uid="{4FE1EA9B-7F51-4D3D-BB00-B216514F64A2}"/>
    <cellStyle name="Millares 10 3 2 5 5" xfId="10139" xr:uid="{00000000-0005-0000-0000-000006000000}"/>
    <cellStyle name="Millares 10 3 2 5 5 2" xfId="22608" xr:uid="{3114ED4E-AE28-412F-8BA8-A19D0FBD25EC}"/>
    <cellStyle name="Millares 10 3 2 5 6" xfId="14804" xr:uid="{34C06FD5-2604-415B-BD1C-15C188871F26}"/>
    <cellStyle name="Millares 10 3 2 6" xfId="889" xr:uid="{00000000-0005-0000-0000-000006000000}"/>
    <cellStyle name="Millares 10 3 2 6 2" xfId="13365" xr:uid="{DECC7121-8A55-4FEE-B950-CFBB2F2E8D25}"/>
    <cellStyle name="Millares 10 3 2 7" xfId="2813" xr:uid="{00000000-0005-0000-0000-000006000000}"/>
    <cellStyle name="Millares 10 3 2 7 2" xfId="15286" xr:uid="{6D373F4A-DB33-43D1-9B10-FA98891248E0}"/>
    <cellStyle name="Millares 10 3 2 8" xfId="4746" xr:uid="{00000000-0005-0000-0000-000006000000}"/>
    <cellStyle name="Millares 10 3 2 8 2" xfId="17218" xr:uid="{241C4939-E45C-4AEE-9B32-84EE22578935}"/>
    <cellStyle name="Millares 10 3 2 9" xfId="6691" xr:uid="{00000000-0005-0000-0000-000006000000}"/>
    <cellStyle name="Millares 10 3 2 9 2" xfId="19162" xr:uid="{1015D0C3-7CD5-4E5B-A859-537C79CACF4B}"/>
    <cellStyle name="Millares 10 3 20" xfId="28490" xr:uid="{67F530B3-037B-486B-940A-C5CDE61E1163}"/>
    <cellStyle name="Millares 10 3 21" xfId="31449" xr:uid="{3A42D068-D51D-44D9-A8B5-687443B0E736}"/>
    <cellStyle name="Millares 10 3 22" xfId="32620" xr:uid="{4ED5A090-BDF7-4B06-A2FE-D645FAF93325}"/>
    <cellStyle name="Millares 10 3 3" xfId="299" xr:uid="{00000000-0005-0000-0000-000006000000}"/>
    <cellStyle name="Millares 10 3 3 10" xfId="10750" xr:uid="{00000000-0005-0000-0000-000006000000}"/>
    <cellStyle name="Millares 10 3 3 10 2" xfId="23216" xr:uid="{6D2CB9E7-1923-4DE1-A7AB-3FCDEFA4BB8F}"/>
    <cellStyle name="Millares 10 3 3 11" xfId="11230" xr:uid="{00000000-0005-0000-0000-000006000000}"/>
    <cellStyle name="Millares 10 3 3 11 2" xfId="23695" xr:uid="{DD28F960-CD16-4D5D-A0EC-BE88DF11E199}"/>
    <cellStyle name="Millares 10 3 3 12" xfId="12371" xr:uid="{9AC73208-E345-446A-8C1D-C0EDFCC37358}"/>
    <cellStyle name="Millares 10 3 3 12 2" xfId="24205" xr:uid="{9138AD2B-C81F-438F-9A51-8ACD466482B2}"/>
    <cellStyle name="Millares 10 3 3 13" xfId="13010" xr:uid="{3412C193-294F-47FC-AFF1-0C67C8FD6174}"/>
    <cellStyle name="Millares 10 3 3 14" xfId="24913" xr:uid="{BC65D4E3-5949-4DDF-A854-79CF2C00FDB1}"/>
    <cellStyle name="Millares 10 3 3 15" xfId="25541" xr:uid="{57D8A56E-FCD6-475E-A78E-15E301C8AC22}"/>
    <cellStyle name="Millares 10 3 3 16" xfId="27004" xr:uid="{B0014608-7318-4470-B369-4BD7E142A12B}"/>
    <cellStyle name="Millares 10 3 3 17" xfId="27963" xr:uid="{386DE850-C9D3-497F-B0A0-F07B7A803F8E}"/>
    <cellStyle name="Millares 10 3 3 18" xfId="28683" xr:uid="{44DAC7C3-295F-4583-937A-23370D0DE0B4}"/>
    <cellStyle name="Millares 10 3 3 19" xfId="31627" xr:uid="{3EC2A54A-5E0B-48D4-91C7-87D35474C8FC}"/>
    <cellStyle name="Millares 10 3 3 2" xfId="1495" xr:uid="{00000000-0005-0000-0000-000006000000}"/>
    <cellStyle name="Millares 10 3 3 2 2" xfId="3419" xr:uid="{00000000-0005-0000-0000-000006000000}"/>
    <cellStyle name="Millares 10 3 3 2 2 2" xfId="15892" xr:uid="{19840ED2-86F1-46D6-9153-108733C46927}"/>
    <cellStyle name="Millares 10 3 3 2 3" xfId="5370" xr:uid="{00000000-0005-0000-0000-000006000000}"/>
    <cellStyle name="Millares 10 3 3 2 3 2" xfId="17842" xr:uid="{07C026C0-060E-4003-AB43-0627B6F2F802}"/>
    <cellStyle name="Millares 10 3 3 2 4" xfId="7300" xr:uid="{00000000-0005-0000-0000-000006000000}"/>
    <cellStyle name="Millares 10 3 3 2 4 2" xfId="19771" xr:uid="{9A0300E5-7EB1-4989-8207-CECBDEF76864}"/>
    <cellStyle name="Millares 10 3 3 2 5" xfId="9310" xr:uid="{00000000-0005-0000-0000-000006000000}"/>
    <cellStyle name="Millares 10 3 3 2 5 2" xfId="21779" xr:uid="{1FC8CB6B-5FEA-4513-BAD3-692C9F4C8048}"/>
    <cellStyle name="Millares 10 3 3 2 6" xfId="13971" xr:uid="{2B9999EB-5101-4A59-B138-94A18EC07424}"/>
    <cellStyle name="Millares 10 3 3 2 7" xfId="29518" xr:uid="{B6F0C5A5-6096-4B62-B660-7A114DCAE68F}"/>
    <cellStyle name="Millares 10 3 3 2 8" xfId="32237" xr:uid="{C64A0306-E1D0-4163-B3B5-8BA1E0C07D42}"/>
    <cellStyle name="Millares 10 3 3 2 9" xfId="33395" xr:uid="{F6188FD4-DF02-4177-B8E3-3C73E1535A9D}"/>
    <cellStyle name="Millares 10 3 3 20" xfId="32798" xr:uid="{A5532355-0BCF-4E11-9DFB-183B17C126A1}"/>
    <cellStyle name="Millares 10 3 3 3" xfId="1975" xr:uid="{00000000-0005-0000-0000-000006000000}"/>
    <cellStyle name="Millares 10 3 3 3 2" xfId="3899" xr:uid="{00000000-0005-0000-0000-000006000000}"/>
    <cellStyle name="Millares 10 3 3 3 2 2" xfId="16372" xr:uid="{372A95A1-8D1D-438B-B682-62B39FF0871B}"/>
    <cellStyle name="Millares 10 3 3 3 3" xfId="5850" xr:uid="{00000000-0005-0000-0000-000006000000}"/>
    <cellStyle name="Millares 10 3 3 3 3 2" xfId="18322" xr:uid="{0DC01646-B89E-4876-99FE-CB19A1C415CC}"/>
    <cellStyle name="Millares 10 3 3 3 4" xfId="7780" xr:uid="{00000000-0005-0000-0000-000006000000}"/>
    <cellStyle name="Millares 10 3 3 3 4 2" xfId="20251" xr:uid="{A65CFA06-CAF3-44DE-9BFE-0C8DA14CC394}"/>
    <cellStyle name="Millares 10 3 3 3 5" xfId="9788" xr:uid="{00000000-0005-0000-0000-000006000000}"/>
    <cellStyle name="Millares 10 3 3 3 5 2" xfId="22257" xr:uid="{C09CBECD-01EF-4FD6-BC8B-3CDEF4FD3B2C}"/>
    <cellStyle name="Millares 10 3 3 3 6" xfId="14451" xr:uid="{F64A8D30-D54C-4B74-B418-83F51AB35EEB}"/>
    <cellStyle name="Millares 10 3 3 4" xfId="2457" xr:uid="{00000000-0005-0000-0000-000006000000}"/>
    <cellStyle name="Millares 10 3 3 4 2" xfId="4378" xr:uid="{00000000-0005-0000-0000-000006000000}"/>
    <cellStyle name="Millares 10 3 3 4 2 2" xfId="16851" xr:uid="{A4FE835E-B4E0-43C3-AFE3-BE66521CB4F2}"/>
    <cellStyle name="Millares 10 3 3 4 3" xfId="6333" xr:uid="{00000000-0005-0000-0000-000006000000}"/>
    <cellStyle name="Millares 10 3 3 4 3 2" xfId="18805" xr:uid="{69869BC6-CD4C-4A57-93EB-C5152E16092E}"/>
    <cellStyle name="Millares 10 3 3 4 4" xfId="8259" xr:uid="{00000000-0005-0000-0000-000006000000}"/>
    <cellStyle name="Millares 10 3 3 4 4 2" xfId="20730" xr:uid="{F79E3503-D8AF-4A34-BEC1-4DFE5E72317E}"/>
    <cellStyle name="Millares 10 3 3 4 5" xfId="10265" xr:uid="{00000000-0005-0000-0000-000006000000}"/>
    <cellStyle name="Millares 10 3 3 4 5 2" xfId="22734" xr:uid="{AA072F57-18F5-4DDD-9AB9-413B4EAC18D3}"/>
    <cellStyle name="Millares 10 3 3 4 6" xfId="14930" xr:uid="{EAE6FBCC-972D-425C-BB28-1F15E5CC45F4}"/>
    <cellStyle name="Millares 10 3 3 5" xfId="1015" xr:uid="{00000000-0005-0000-0000-000006000000}"/>
    <cellStyle name="Millares 10 3 3 5 2" xfId="13491" xr:uid="{607FC062-2C81-4461-B3AA-2635829381FE}"/>
    <cellStyle name="Millares 10 3 3 6" xfId="2939" xr:uid="{00000000-0005-0000-0000-000006000000}"/>
    <cellStyle name="Millares 10 3 3 6 2" xfId="15412" xr:uid="{19446C94-0BE0-452B-AAE1-629A74CA045C}"/>
    <cellStyle name="Millares 10 3 3 7" xfId="4877" xr:uid="{00000000-0005-0000-0000-000006000000}"/>
    <cellStyle name="Millares 10 3 3 7 2" xfId="17349" xr:uid="{BC2A80CF-609D-439F-B38F-E445F844C31F}"/>
    <cellStyle name="Millares 10 3 3 8" xfId="6817" xr:uid="{00000000-0005-0000-0000-000006000000}"/>
    <cellStyle name="Millares 10 3 3 8 2" xfId="19288" xr:uid="{D81E0735-D7A1-4830-811E-F88D2D53E92D}"/>
    <cellStyle name="Millares 10 3 3 9" xfId="8842" xr:uid="{00000000-0005-0000-0000-000006000000}"/>
    <cellStyle name="Millares 10 3 3 9 2" xfId="21311" xr:uid="{B40C3839-61EB-454D-9766-BA6106D145AA}"/>
    <cellStyle name="Millares 10 3 4" xfId="1317" xr:uid="{00000000-0005-0000-0000-000006000000}"/>
    <cellStyle name="Millares 10 3 4 2" xfId="3241" xr:uid="{00000000-0005-0000-0000-000006000000}"/>
    <cellStyle name="Millares 10 3 4 2 2" xfId="15714" xr:uid="{2229D37D-D8FB-40F7-B29C-28E481D8AF8F}"/>
    <cellStyle name="Millares 10 3 4 3" xfId="5193" xr:uid="{00000000-0005-0000-0000-000006000000}"/>
    <cellStyle name="Millares 10 3 4 3 2" xfId="17664" xr:uid="{A476BAC1-AE0C-4645-81D6-066A2E7A023F}"/>
    <cellStyle name="Millares 10 3 4 4" xfId="7122" xr:uid="{00000000-0005-0000-0000-000006000000}"/>
    <cellStyle name="Millares 10 3 4 4 2" xfId="19593" xr:uid="{5D2DD8A4-7233-44FD-96CD-A17A1CBD79D5}"/>
    <cellStyle name="Millares 10 3 4 5" xfId="9132" xr:uid="{00000000-0005-0000-0000-000006000000}"/>
    <cellStyle name="Millares 10 3 4 5 2" xfId="21601" xr:uid="{D272BC7E-456D-455C-9A25-DC0D1C858D32}"/>
    <cellStyle name="Millares 10 3 4 6" xfId="13793" xr:uid="{A9687B64-40C4-4C69-8891-5A232CCF0440}"/>
    <cellStyle name="Millares 10 3 4 7" xfId="29340" xr:uid="{3D7164AF-8CF0-4CBA-9592-7C554AD391BB}"/>
    <cellStyle name="Millares 10 3 4 8" xfId="32059" xr:uid="{9BAC9786-6013-4233-8BC5-F78B7FCB3203}"/>
    <cellStyle name="Millares 10 3 4 9" xfId="33217" xr:uid="{B60AE86F-6ACA-478F-A0E6-78835EC80E5D}"/>
    <cellStyle name="Millares 10 3 5" xfId="1797" xr:uid="{00000000-0005-0000-0000-000006000000}"/>
    <cellStyle name="Millares 10 3 5 2" xfId="3721" xr:uid="{00000000-0005-0000-0000-000006000000}"/>
    <cellStyle name="Millares 10 3 5 2 2" xfId="16194" xr:uid="{A0A738D7-3CA7-4379-BD92-DCF7896E810E}"/>
    <cellStyle name="Millares 10 3 5 3" xfId="5672" xr:uid="{00000000-0005-0000-0000-000006000000}"/>
    <cellStyle name="Millares 10 3 5 3 2" xfId="18144" xr:uid="{BC401A0E-8384-4475-861E-D99156E3FE06}"/>
    <cellStyle name="Millares 10 3 5 4" xfId="7602" xr:uid="{00000000-0005-0000-0000-000006000000}"/>
    <cellStyle name="Millares 10 3 5 4 2" xfId="20073" xr:uid="{71C87D2F-920A-486D-8B55-C8C7886B59F7}"/>
    <cellStyle name="Millares 10 3 5 5" xfId="9610" xr:uid="{00000000-0005-0000-0000-000006000000}"/>
    <cellStyle name="Millares 10 3 5 5 2" xfId="22079" xr:uid="{37034F83-18D0-4A21-972A-E3A69799B67C}"/>
    <cellStyle name="Millares 10 3 5 6" xfId="14273" xr:uid="{6443ADA7-37CD-4AA1-94DC-86BCB20A8846}"/>
    <cellStyle name="Millares 10 3 6" xfId="2279" xr:uid="{00000000-0005-0000-0000-000006000000}"/>
    <cellStyle name="Millares 10 3 6 2" xfId="4200" xr:uid="{00000000-0005-0000-0000-000006000000}"/>
    <cellStyle name="Millares 10 3 6 2 2" xfId="16673" xr:uid="{1D81CDEF-7A1C-426D-A045-A564591451E4}"/>
    <cellStyle name="Millares 10 3 6 3" xfId="6155" xr:uid="{00000000-0005-0000-0000-000006000000}"/>
    <cellStyle name="Millares 10 3 6 3 2" xfId="18627" xr:uid="{675F5917-8892-44F8-A8D4-C5F635A75394}"/>
    <cellStyle name="Millares 10 3 6 4" xfId="8081" xr:uid="{00000000-0005-0000-0000-000006000000}"/>
    <cellStyle name="Millares 10 3 6 4 2" xfId="20552" xr:uid="{C1DF4FDB-842C-4056-8818-D49582F30D2D}"/>
    <cellStyle name="Millares 10 3 6 5" xfId="10087" xr:uid="{00000000-0005-0000-0000-000006000000}"/>
    <cellStyle name="Millares 10 3 6 5 2" xfId="22556" xr:uid="{47BAAF11-431E-4154-A269-BD35EC65D27C}"/>
    <cellStyle name="Millares 10 3 6 6" xfId="14752" xr:uid="{849D4513-5136-413F-B09B-0A02A13224CC}"/>
    <cellStyle name="Millares 10 3 7" xfId="837" xr:uid="{00000000-0005-0000-0000-000006000000}"/>
    <cellStyle name="Millares 10 3 7 2" xfId="13313" xr:uid="{9117C37E-DB2C-4D78-B47F-839188C01CA6}"/>
    <cellStyle name="Millares 10 3 8" xfId="2761" xr:uid="{00000000-0005-0000-0000-000006000000}"/>
    <cellStyle name="Millares 10 3 8 2" xfId="15234" xr:uid="{1CB958B6-7B1B-4F48-BA45-2C4A442B2094}"/>
    <cellStyle name="Millares 10 3 9" xfId="4694" xr:uid="{00000000-0005-0000-0000-000006000000}"/>
    <cellStyle name="Millares 10 3 9 2" xfId="17166" xr:uid="{673D70D8-0B27-4DAD-9FC1-78EA69DA8A2E}"/>
    <cellStyle name="Millares 10 4" xfId="106" xr:uid="{00000000-0005-0000-0000-000006000000}"/>
    <cellStyle name="Millares 10 4 10" xfId="8697" xr:uid="{00000000-0005-0000-0000-000006000000}"/>
    <cellStyle name="Millares 10 4 10 2" xfId="21166" xr:uid="{FA849BE5-4B25-4EF2-BE7C-0897688DB9C7}"/>
    <cellStyle name="Millares 10 4 11" xfId="10596" xr:uid="{00000000-0005-0000-0000-000006000000}"/>
    <cellStyle name="Millares 10 4 11 2" xfId="23062" xr:uid="{19D366A1-01FF-408C-8EAF-F59BC2EA15BB}"/>
    <cellStyle name="Millares 10 4 12" xfId="11076" xr:uid="{00000000-0005-0000-0000-000006000000}"/>
    <cellStyle name="Millares 10 4 12 2" xfId="23541" xr:uid="{7885F17E-B130-4752-9BFA-790C819D18B9}"/>
    <cellStyle name="Millares 10 4 13" xfId="12217" xr:uid="{7FA54ED1-ED0F-4179-BC79-B11854E33811}"/>
    <cellStyle name="Millares 10 4 13 2" xfId="24051" xr:uid="{926996A0-3A44-48CD-9BF8-9754C821F276}"/>
    <cellStyle name="Millares 10 4 14" xfId="12856" xr:uid="{AF57115E-C9C7-4146-B203-04CF01013B93}"/>
    <cellStyle name="Millares 10 4 15" xfId="24759" xr:uid="{AB07C988-945D-4C4A-9A1B-54B86BBF2739}"/>
    <cellStyle name="Millares 10 4 16" xfId="25372" xr:uid="{8A028AB8-B67D-42A2-AAA7-38D4B52FDC0A}"/>
    <cellStyle name="Millares 10 4 17" xfId="26839" xr:uid="{3A7CF5D9-73CC-4DF8-AE4D-C88CEB8A4139}"/>
    <cellStyle name="Millares 10 4 18" xfId="27808" xr:uid="{97B34BE5-2228-425C-BC82-C341C26DE760}"/>
    <cellStyle name="Millares 10 4 19" xfId="28516" xr:uid="{593F2DC7-7080-44FD-AC8E-781FE92331CE}"/>
    <cellStyle name="Millares 10 4 2" xfId="323" xr:uid="{00000000-0005-0000-0000-000006000000}"/>
    <cellStyle name="Millares 10 4 2 10" xfId="10774" xr:uid="{00000000-0005-0000-0000-000006000000}"/>
    <cellStyle name="Millares 10 4 2 10 2" xfId="23240" xr:uid="{BEF55B7E-6F43-41B4-A819-37B0A06DC2D9}"/>
    <cellStyle name="Millares 10 4 2 11" xfId="11254" xr:uid="{00000000-0005-0000-0000-000006000000}"/>
    <cellStyle name="Millares 10 4 2 11 2" xfId="23719" xr:uid="{3F507CB2-81AA-4DB5-A5A3-414C483ED105}"/>
    <cellStyle name="Millares 10 4 2 12" xfId="12395" xr:uid="{025604FB-01B4-4451-B89F-EF34AC5FBFAB}"/>
    <cellStyle name="Millares 10 4 2 12 2" xfId="24229" xr:uid="{8E21E124-AF51-41ED-8981-3A1974B66ECF}"/>
    <cellStyle name="Millares 10 4 2 13" xfId="13034" xr:uid="{17510A1E-2962-4781-BF50-AA71D3A935EC}"/>
    <cellStyle name="Millares 10 4 2 14" xfId="24937" xr:uid="{DA677033-A4BC-4675-B61C-A69A46B1BD2B}"/>
    <cellStyle name="Millares 10 4 2 15" xfId="25565" xr:uid="{96BBB7D6-E513-432A-B452-C4A9F0AC3314}"/>
    <cellStyle name="Millares 10 4 2 16" xfId="27028" xr:uid="{70949848-2A0E-4C64-ACB0-D3481E2EDF74}"/>
    <cellStyle name="Millares 10 4 2 17" xfId="27987" xr:uid="{EC4AADA6-FB52-4DBF-865F-3EFC65A9F23F}"/>
    <cellStyle name="Millares 10 4 2 18" xfId="28707" xr:uid="{69411B43-BD23-43C7-BEC6-283CE5016717}"/>
    <cellStyle name="Millares 10 4 2 19" xfId="31651" xr:uid="{C89CF3C2-3918-42FF-A75E-99AD163A4AB2}"/>
    <cellStyle name="Millares 10 4 2 2" xfId="1519" xr:uid="{00000000-0005-0000-0000-000006000000}"/>
    <cellStyle name="Millares 10 4 2 2 2" xfId="3443" xr:uid="{00000000-0005-0000-0000-000006000000}"/>
    <cellStyle name="Millares 10 4 2 2 2 2" xfId="15916" xr:uid="{3636DF02-BCD8-4175-B9B2-02B745AA01DC}"/>
    <cellStyle name="Millares 10 4 2 2 3" xfId="5394" xr:uid="{00000000-0005-0000-0000-000006000000}"/>
    <cellStyle name="Millares 10 4 2 2 3 2" xfId="17866" xr:uid="{22F945CD-9878-4823-8A27-7B503ACBF174}"/>
    <cellStyle name="Millares 10 4 2 2 4" xfId="7324" xr:uid="{00000000-0005-0000-0000-000006000000}"/>
    <cellStyle name="Millares 10 4 2 2 4 2" xfId="19795" xr:uid="{EF613418-064F-46D0-AE2C-EEDEDABB868F}"/>
    <cellStyle name="Millares 10 4 2 2 5" xfId="9334" xr:uid="{00000000-0005-0000-0000-000006000000}"/>
    <cellStyle name="Millares 10 4 2 2 5 2" xfId="21803" xr:uid="{6C520777-7E4B-4E87-8B4A-129D3BEDFEFD}"/>
    <cellStyle name="Millares 10 4 2 2 6" xfId="13995" xr:uid="{C2DA7634-C3D0-40F5-B176-4B9576B87BED}"/>
    <cellStyle name="Millares 10 4 2 2 7" xfId="29542" xr:uid="{54E79148-3E5C-4164-B27C-970B780B732E}"/>
    <cellStyle name="Millares 10 4 2 2 8" xfId="32261" xr:uid="{0F38B7AC-F939-46B6-9E36-6FC66C398055}"/>
    <cellStyle name="Millares 10 4 2 2 9" xfId="33419" xr:uid="{80819B6E-637F-4E11-9F5A-F162B3122740}"/>
    <cellStyle name="Millares 10 4 2 20" xfId="32822" xr:uid="{F0FC5FA5-0C0D-4B7D-866C-CA9F14100CAC}"/>
    <cellStyle name="Millares 10 4 2 3" xfId="1999" xr:uid="{00000000-0005-0000-0000-000006000000}"/>
    <cellStyle name="Millares 10 4 2 3 2" xfId="3923" xr:uid="{00000000-0005-0000-0000-000006000000}"/>
    <cellStyle name="Millares 10 4 2 3 2 2" xfId="16396" xr:uid="{9C2A2DD1-641F-49DB-A183-54A6DD24A2DE}"/>
    <cellStyle name="Millares 10 4 2 3 3" xfId="5874" xr:uid="{00000000-0005-0000-0000-000006000000}"/>
    <cellStyle name="Millares 10 4 2 3 3 2" xfId="18346" xr:uid="{49C3A39A-F827-4A8C-A020-E43F0B2387D5}"/>
    <cellStyle name="Millares 10 4 2 3 4" xfId="7804" xr:uid="{00000000-0005-0000-0000-000006000000}"/>
    <cellStyle name="Millares 10 4 2 3 4 2" xfId="20275" xr:uid="{1407B076-5F48-44B4-8A9C-A722C6A7C656}"/>
    <cellStyle name="Millares 10 4 2 3 5" xfId="9812" xr:uid="{00000000-0005-0000-0000-000006000000}"/>
    <cellStyle name="Millares 10 4 2 3 5 2" xfId="22281" xr:uid="{465619D1-D6BC-4B53-81C9-F26565FA5F56}"/>
    <cellStyle name="Millares 10 4 2 3 6" xfId="14475" xr:uid="{37E1743B-1B98-4FF4-ACC9-0920A6F4B06E}"/>
    <cellStyle name="Millares 10 4 2 4" xfId="2481" xr:uid="{00000000-0005-0000-0000-000006000000}"/>
    <cellStyle name="Millares 10 4 2 4 2" xfId="4402" xr:uid="{00000000-0005-0000-0000-000006000000}"/>
    <cellStyle name="Millares 10 4 2 4 2 2" xfId="16875" xr:uid="{8D308951-43C7-4290-931D-47160D406A9B}"/>
    <cellStyle name="Millares 10 4 2 4 3" xfId="6357" xr:uid="{00000000-0005-0000-0000-000006000000}"/>
    <cellStyle name="Millares 10 4 2 4 3 2" xfId="18829" xr:uid="{8254DD69-103D-4C01-9223-73EFE9B875A4}"/>
    <cellStyle name="Millares 10 4 2 4 4" xfId="8283" xr:uid="{00000000-0005-0000-0000-000006000000}"/>
    <cellStyle name="Millares 10 4 2 4 4 2" xfId="20754" xr:uid="{C56854BE-39AA-4792-9387-44F4E6482B2F}"/>
    <cellStyle name="Millares 10 4 2 4 5" xfId="10289" xr:uid="{00000000-0005-0000-0000-000006000000}"/>
    <cellStyle name="Millares 10 4 2 4 5 2" xfId="22758" xr:uid="{F2966827-9D66-41C2-9839-4F1050E32207}"/>
    <cellStyle name="Millares 10 4 2 4 6" xfId="14954" xr:uid="{EA83074B-C667-40ED-8D0B-1F382C95B94A}"/>
    <cellStyle name="Millares 10 4 2 5" xfId="1039" xr:uid="{00000000-0005-0000-0000-000006000000}"/>
    <cellStyle name="Millares 10 4 2 5 2" xfId="13515" xr:uid="{C7D8669C-AB9C-427D-92FF-6386ED0AF583}"/>
    <cellStyle name="Millares 10 4 2 6" xfId="2963" xr:uid="{00000000-0005-0000-0000-000006000000}"/>
    <cellStyle name="Millares 10 4 2 6 2" xfId="15436" xr:uid="{0ABA0427-282A-465E-B16B-8E8C336387DE}"/>
    <cellStyle name="Millares 10 4 2 7" xfId="4901" xr:uid="{00000000-0005-0000-0000-000006000000}"/>
    <cellStyle name="Millares 10 4 2 7 2" xfId="17373" xr:uid="{3FBFF6C7-18E9-4030-A04D-7A64169E1C6A}"/>
    <cellStyle name="Millares 10 4 2 8" xfId="6841" xr:uid="{00000000-0005-0000-0000-000006000000}"/>
    <cellStyle name="Millares 10 4 2 8 2" xfId="19312" xr:uid="{DA8171DB-B5C0-4FBB-B779-82D479DAAA53}"/>
    <cellStyle name="Millares 10 4 2 9" xfId="8865" xr:uid="{00000000-0005-0000-0000-000006000000}"/>
    <cellStyle name="Millares 10 4 2 9 2" xfId="21334" xr:uid="{FD71A8C3-02F3-433D-943C-226B7CCFFAB6}"/>
    <cellStyle name="Millares 10 4 20" xfId="31473" xr:uid="{4BD7BC54-3DCA-4C50-B7CA-B7CC326E5805}"/>
    <cellStyle name="Millares 10 4 21" xfId="32644" xr:uid="{0A719623-7DBC-4D34-9C40-3A86E68E624F}"/>
    <cellStyle name="Millares 10 4 3" xfId="1341" xr:uid="{00000000-0005-0000-0000-000006000000}"/>
    <cellStyle name="Millares 10 4 3 2" xfId="3265" xr:uid="{00000000-0005-0000-0000-000006000000}"/>
    <cellStyle name="Millares 10 4 3 2 2" xfId="15738" xr:uid="{5C95D3E3-9138-435F-BACA-71F969C93AF2}"/>
    <cellStyle name="Millares 10 4 3 3" xfId="5217" xr:uid="{00000000-0005-0000-0000-000006000000}"/>
    <cellStyle name="Millares 10 4 3 3 2" xfId="17688" xr:uid="{BA29AD2D-1759-46C5-A878-BAFEA962AAAF}"/>
    <cellStyle name="Millares 10 4 3 4" xfId="7146" xr:uid="{00000000-0005-0000-0000-000006000000}"/>
    <cellStyle name="Millares 10 4 3 4 2" xfId="19617" xr:uid="{921F0152-E984-415D-B464-36EAFB37D26C}"/>
    <cellStyle name="Millares 10 4 3 5" xfId="9156" xr:uid="{00000000-0005-0000-0000-000006000000}"/>
    <cellStyle name="Millares 10 4 3 5 2" xfId="21625" xr:uid="{904B8C8E-ADB2-4E53-87B9-213479194FC1}"/>
    <cellStyle name="Millares 10 4 3 6" xfId="13817" xr:uid="{8C1A3E14-1B8E-4085-83EB-30E4B7866101}"/>
    <cellStyle name="Millares 10 4 3 7" xfId="29364" xr:uid="{97789DEC-D558-4441-808C-D50E74A2F15F}"/>
    <cellStyle name="Millares 10 4 3 8" xfId="32083" xr:uid="{E2C93120-6FBF-42AA-8715-E7D08CA89D8A}"/>
    <cellStyle name="Millares 10 4 3 9" xfId="33241" xr:uid="{C46D7015-ED34-42A2-9D99-B0C45290EFB9}"/>
    <cellStyle name="Millares 10 4 4" xfId="1821" xr:uid="{00000000-0005-0000-0000-000006000000}"/>
    <cellStyle name="Millares 10 4 4 2" xfId="3745" xr:uid="{00000000-0005-0000-0000-000006000000}"/>
    <cellStyle name="Millares 10 4 4 2 2" xfId="16218" xr:uid="{BD0A0DD6-D581-449A-9247-F58D815DDB7A}"/>
    <cellStyle name="Millares 10 4 4 3" xfId="5696" xr:uid="{00000000-0005-0000-0000-000006000000}"/>
    <cellStyle name="Millares 10 4 4 3 2" xfId="18168" xr:uid="{85380D31-BEF8-4199-9E57-643EA653CD51}"/>
    <cellStyle name="Millares 10 4 4 4" xfId="7626" xr:uid="{00000000-0005-0000-0000-000006000000}"/>
    <cellStyle name="Millares 10 4 4 4 2" xfId="20097" xr:uid="{C48A499A-C0D7-4366-AA37-0767505921AC}"/>
    <cellStyle name="Millares 10 4 4 5" xfId="9634" xr:uid="{00000000-0005-0000-0000-000006000000}"/>
    <cellStyle name="Millares 10 4 4 5 2" xfId="22103" xr:uid="{A619627C-AB86-473A-AA85-464AAF68C1C4}"/>
    <cellStyle name="Millares 10 4 4 6" xfId="14297" xr:uid="{491A4DC2-F8FB-4AB7-861C-39F0F15C20A2}"/>
    <cellStyle name="Millares 10 4 5" xfId="2303" xr:uid="{00000000-0005-0000-0000-000006000000}"/>
    <cellStyle name="Millares 10 4 5 2" xfId="4224" xr:uid="{00000000-0005-0000-0000-000006000000}"/>
    <cellStyle name="Millares 10 4 5 2 2" xfId="16697" xr:uid="{2FC0A917-BCF1-4A93-AE9F-018D49BFE451}"/>
    <cellStyle name="Millares 10 4 5 3" xfId="6179" xr:uid="{00000000-0005-0000-0000-000006000000}"/>
    <cellStyle name="Millares 10 4 5 3 2" xfId="18651" xr:uid="{950D4B92-4D8F-4264-B721-07CF08E60973}"/>
    <cellStyle name="Millares 10 4 5 4" xfId="8105" xr:uid="{00000000-0005-0000-0000-000006000000}"/>
    <cellStyle name="Millares 10 4 5 4 2" xfId="20576" xr:uid="{C6B05AF8-236F-41BD-9DB3-F480EC2F5368}"/>
    <cellStyle name="Millares 10 4 5 5" xfId="10111" xr:uid="{00000000-0005-0000-0000-000006000000}"/>
    <cellStyle name="Millares 10 4 5 5 2" xfId="22580" xr:uid="{E84F81FF-C202-4EBF-AF7A-B82096783A5E}"/>
    <cellStyle name="Millares 10 4 5 6" xfId="14776" xr:uid="{A5ED1BDD-6CDC-4004-89BC-055FDC35E0A8}"/>
    <cellStyle name="Millares 10 4 6" xfId="861" xr:uid="{00000000-0005-0000-0000-000006000000}"/>
    <cellStyle name="Millares 10 4 6 2" xfId="13337" xr:uid="{ED04420B-0946-4C48-9D46-588DBD6DA692}"/>
    <cellStyle name="Millares 10 4 7" xfId="2785" xr:uid="{00000000-0005-0000-0000-000006000000}"/>
    <cellStyle name="Millares 10 4 7 2" xfId="15258" xr:uid="{94A42D3F-B763-4848-B823-C9881DDAD5A4}"/>
    <cellStyle name="Millares 10 4 8" xfId="4718" xr:uid="{00000000-0005-0000-0000-000006000000}"/>
    <cellStyle name="Millares 10 4 8 2" xfId="17190" xr:uid="{F64D6128-868B-4E12-9930-15EF6BF7C569}"/>
    <cellStyle name="Millares 10 4 9" xfId="6663" xr:uid="{00000000-0005-0000-0000-000006000000}"/>
    <cellStyle name="Millares 10 4 9 2" xfId="19134" xr:uid="{9232F780-DDE6-430F-A863-08E5249F80E4}"/>
    <cellStyle name="Millares 10 5" xfId="199" xr:uid="{00000000-0005-0000-0000-000006000000}"/>
    <cellStyle name="Millares 10 5 10" xfId="8752" xr:uid="{00000000-0005-0000-0000-000006000000}"/>
    <cellStyle name="Millares 10 5 10 2" xfId="21221" xr:uid="{BD384DCD-5AFC-49DD-B916-5C3F5416A0C0}"/>
    <cellStyle name="Millares 10 5 11" xfId="10657" xr:uid="{00000000-0005-0000-0000-000006000000}"/>
    <cellStyle name="Millares 10 5 11 2" xfId="23123" xr:uid="{2E84C5BC-B19D-4B23-B50C-A1F05B802E55}"/>
    <cellStyle name="Millares 10 5 12" xfId="11137" xr:uid="{00000000-0005-0000-0000-000006000000}"/>
    <cellStyle name="Millares 10 5 12 2" xfId="23602" xr:uid="{B1D88C11-2708-4753-A6E0-D74721EF55D2}"/>
    <cellStyle name="Millares 10 5 13" xfId="12278" xr:uid="{7AF82DE3-E99B-41A3-BA0C-8048EEA9F099}"/>
    <cellStyle name="Millares 10 5 13 2" xfId="24112" xr:uid="{A4D17EDA-A480-443E-A493-DA661A0488CF}"/>
    <cellStyle name="Millares 10 5 14" xfId="12917" xr:uid="{AC289CAC-B396-43C6-B21F-89AAC7D37AD6}"/>
    <cellStyle name="Millares 10 5 15" xfId="24820" xr:uid="{FC266970-EAB2-4FD3-9F77-08D31CEFB394}"/>
    <cellStyle name="Millares 10 5 16" xfId="25444" xr:uid="{2D2BE633-9AE5-47BE-9B33-7CB62B1D19C1}"/>
    <cellStyle name="Millares 10 5 17" xfId="26910" xr:uid="{9617644E-E8AE-4D3E-A448-0D39C78E1243}"/>
    <cellStyle name="Millares 10 5 18" xfId="27870" xr:uid="{44A3AC18-6B40-4B0D-9491-79FB3BE74822}"/>
    <cellStyle name="Millares 10 5 19" xfId="28587" xr:uid="{7B2C7416-5623-4E3E-9A25-CCDE748F24FB}"/>
    <cellStyle name="Millares 10 5 2" xfId="384" xr:uid="{00000000-0005-0000-0000-000006000000}"/>
    <cellStyle name="Millares 10 5 2 10" xfId="10835" xr:uid="{00000000-0005-0000-0000-000006000000}"/>
    <cellStyle name="Millares 10 5 2 10 2" xfId="23301" xr:uid="{6FAFDDC7-F99A-44FB-80F5-049170325BF8}"/>
    <cellStyle name="Millares 10 5 2 11" xfId="11315" xr:uid="{00000000-0005-0000-0000-000006000000}"/>
    <cellStyle name="Millares 10 5 2 11 2" xfId="23780" xr:uid="{F36F552B-7E21-4F11-9678-C68A4A5EF25D}"/>
    <cellStyle name="Millares 10 5 2 12" xfId="12456" xr:uid="{9E0D75D3-978C-4C48-82B4-A05E216366C0}"/>
    <cellStyle name="Millares 10 5 2 12 2" xfId="24290" xr:uid="{F2DEE433-43AB-4C02-B854-A1A9BEE66BBD}"/>
    <cellStyle name="Millares 10 5 2 13" xfId="13095" xr:uid="{7FF3B7AE-8882-420C-B39E-6AFAD1B15082}"/>
    <cellStyle name="Millares 10 5 2 14" xfId="24998" xr:uid="{62128F8E-9586-42D8-950E-AAD4B73C4247}"/>
    <cellStyle name="Millares 10 5 2 15" xfId="25626" xr:uid="{0AE47213-3AD0-430F-A051-42628AC1A0D5}"/>
    <cellStyle name="Millares 10 5 2 16" xfId="27089" xr:uid="{C9A9C062-7570-444B-98FE-0C73EE4FF44B}"/>
    <cellStyle name="Millares 10 5 2 17" xfId="28048" xr:uid="{35D31E78-ABAE-49DC-B907-98F5A5698374}"/>
    <cellStyle name="Millares 10 5 2 18" xfId="28768" xr:uid="{CC096F94-F576-46D6-9C28-9616E8C3CEEE}"/>
    <cellStyle name="Millares 10 5 2 19" xfId="31712" xr:uid="{9701E239-C917-4335-A357-C7EA75BEA757}"/>
    <cellStyle name="Millares 10 5 2 2" xfId="1580" xr:uid="{00000000-0005-0000-0000-000006000000}"/>
    <cellStyle name="Millares 10 5 2 2 2" xfId="3504" xr:uid="{00000000-0005-0000-0000-000006000000}"/>
    <cellStyle name="Millares 10 5 2 2 2 2" xfId="15977" xr:uid="{D7D758D4-F1F5-447F-A412-B9564E372DFA}"/>
    <cellStyle name="Millares 10 5 2 2 3" xfId="5455" xr:uid="{00000000-0005-0000-0000-000006000000}"/>
    <cellStyle name="Millares 10 5 2 2 3 2" xfId="17927" xr:uid="{9439FA67-C6F8-49D3-B77E-620546B4A010}"/>
    <cellStyle name="Millares 10 5 2 2 4" xfId="7385" xr:uid="{00000000-0005-0000-0000-000006000000}"/>
    <cellStyle name="Millares 10 5 2 2 4 2" xfId="19856" xr:uid="{0CBA0A8A-0D33-4B1F-90A7-312E691ACB69}"/>
    <cellStyle name="Millares 10 5 2 2 5" xfId="9395" xr:uid="{00000000-0005-0000-0000-000006000000}"/>
    <cellStyle name="Millares 10 5 2 2 5 2" xfId="21864" xr:uid="{03648E88-621C-493F-96DE-71EF959213EC}"/>
    <cellStyle name="Millares 10 5 2 2 6" xfId="14056" xr:uid="{E5647951-4D21-4E48-9929-3AB9817C7C71}"/>
    <cellStyle name="Millares 10 5 2 2 7" xfId="29603" xr:uid="{C772B23D-38E2-4DF0-BD1C-0E611FFA7C29}"/>
    <cellStyle name="Millares 10 5 2 2 8" xfId="32322" xr:uid="{25468229-7768-40D5-A04D-1EE0CDF7783B}"/>
    <cellStyle name="Millares 10 5 2 2 9" xfId="33480" xr:uid="{F32E6609-E28B-4E4C-BF20-DA66A7FBE169}"/>
    <cellStyle name="Millares 10 5 2 20" xfId="32883" xr:uid="{A07695B4-3657-4F6B-B6C5-995757D66041}"/>
    <cellStyle name="Millares 10 5 2 3" xfId="2060" xr:uid="{00000000-0005-0000-0000-000006000000}"/>
    <cellStyle name="Millares 10 5 2 3 2" xfId="3984" xr:uid="{00000000-0005-0000-0000-000006000000}"/>
    <cellStyle name="Millares 10 5 2 3 2 2" xfId="16457" xr:uid="{9679BAB5-2E25-4957-9C81-9BCFCEE95BC1}"/>
    <cellStyle name="Millares 10 5 2 3 3" xfId="5935" xr:uid="{00000000-0005-0000-0000-000006000000}"/>
    <cellStyle name="Millares 10 5 2 3 3 2" xfId="18407" xr:uid="{F9A971D4-FF71-44CF-969A-7AD1FFC45EF8}"/>
    <cellStyle name="Millares 10 5 2 3 4" xfId="7865" xr:uid="{00000000-0005-0000-0000-000006000000}"/>
    <cellStyle name="Millares 10 5 2 3 4 2" xfId="20336" xr:uid="{2729C26A-B07B-412E-9428-F7E0A5692C93}"/>
    <cellStyle name="Millares 10 5 2 3 5" xfId="9873" xr:uid="{00000000-0005-0000-0000-000006000000}"/>
    <cellStyle name="Millares 10 5 2 3 5 2" xfId="22342" xr:uid="{5230BF26-4087-4B42-A985-79B2DD78A2E6}"/>
    <cellStyle name="Millares 10 5 2 3 6" xfId="14536" xr:uid="{F08E4951-BE7E-460D-A2AF-47563388698A}"/>
    <cellStyle name="Millares 10 5 2 4" xfId="2542" xr:uid="{00000000-0005-0000-0000-000006000000}"/>
    <cellStyle name="Millares 10 5 2 4 2" xfId="4463" xr:uid="{00000000-0005-0000-0000-000006000000}"/>
    <cellStyle name="Millares 10 5 2 4 2 2" xfId="16936" xr:uid="{66960DFB-5D28-4EDC-BDC6-F4DD5B42CDA8}"/>
    <cellStyle name="Millares 10 5 2 4 3" xfId="6418" xr:uid="{00000000-0005-0000-0000-000006000000}"/>
    <cellStyle name="Millares 10 5 2 4 3 2" xfId="18890" xr:uid="{4B620E88-D343-41A9-A27E-00F6CA874836}"/>
    <cellStyle name="Millares 10 5 2 4 4" xfId="8344" xr:uid="{00000000-0005-0000-0000-000006000000}"/>
    <cellStyle name="Millares 10 5 2 4 4 2" xfId="20815" xr:uid="{C4333030-B14D-4760-9098-56720F292E39}"/>
    <cellStyle name="Millares 10 5 2 4 5" xfId="10350" xr:uid="{00000000-0005-0000-0000-000006000000}"/>
    <cellStyle name="Millares 10 5 2 4 5 2" xfId="22819" xr:uid="{AB3B3148-F084-40E8-82C9-BDEBB3F2E0E5}"/>
    <cellStyle name="Millares 10 5 2 4 6" xfId="15015" xr:uid="{1662EA9C-103B-4145-B93E-44EDFA6809E6}"/>
    <cellStyle name="Millares 10 5 2 5" xfId="1100" xr:uid="{00000000-0005-0000-0000-000006000000}"/>
    <cellStyle name="Millares 10 5 2 5 2" xfId="13576" xr:uid="{8BDD7DC3-33B5-4824-9572-72E1456B1566}"/>
    <cellStyle name="Millares 10 5 2 6" xfId="3024" xr:uid="{00000000-0005-0000-0000-000006000000}"/>
    <cellStyle name="Millares 10 5 2 6 2" xfId="15497" xr:uid="{96B04CE8-7B59-4128-ABB3-98C17798F64D}"/>
    <cellStyle name="Millares 10 5 2 7" xfId="4962" xr:uid="{00000000-0005-0000-0000-000006000000}"/>
    <cellStyle name="Millares 10 5 2 7 2" xfId="17434" xr:uid="{8096CCD0-8CEF-4A9E-866B-F6707B9C8130}"/>
    <cellStyle name="Millares 10 5 2 8" xfId="6902" xr:uid="{00000000-0005-0000-0000-000006000000}"/>
    <cellStyle name="Millares 10 5 2 8 2" xfId="19373" xr:uid="{EE3FEA5F-E9D9-4168-8A32-0642D6A5FF71}"/>
    <cellStyle name="Millares 10 5 2 9" xfId="8921" xr:uid="{00000000-0005-0000-0000-000006000000}"/>
    <cellStyle name="Millares 10 5 2 9 2" xfId="21390" xr:uid="{5143D472-21FD-4180-BA64-53BDDC6489AE}"/>
    <cellStyle name="Millares 10 5 20" xfId="31534" xr:uid="{D6F3C358-C8A0-4386-8D21-2C55E3DE4264}"/>
    <cellStyle name="Millares 10 5 21" xfId="32705" xr:uid="{FADD1F97-54E8-4339-B17B-A5A6D21C11B9}"/>
    <cellStyle name="Millares 10 5 3" xfId="1402" xr:uid="{00000000-0005-0000-0000-000006000000}"/>
    <cellStyle name="Millares 10 5 3 2" xfId="3326" xr:uid="{00000000-0005-0000-0000-000006000000}"/>
    <cellStyle name="Millares 10 5 3 2 2" xfId="15799" xr:uid="{A92434C7-9C06-4EE8-99D0-34BFEC1BC9F7}"/>
    <cellStyle name="Millares 10 5 3 3" xfId="5278" xr:uid="{00000000-0005-0000-0000-000006000000}"/>
    <cellStyle name="Millares 10 5 3 3 2" xfId="17749" xr:uid="{06812CBC-46B8-4853-915B-815537E42681}"/>
    <cellStyle name="Millares 10 5 3 4" xfId="7207" xr:uid="{00000000-0005-0000-0000-000006000000}"/>
    <cellStyle name="Millares 10 5 3 4 2" xfId="19678" xr:uid="{820EA0C7-D171-411E-A6D1-F5FF11C8E33C}"/>
    <cellStyle name="Millares 10 5 3 5" xfId="9217" xr:uid="{00000000-0005-0000-0000-000006000000}"/>
    <cellStyle name="Millares 10 5 3 5 2" xfId="21686" xr:uid="{34F7DE1D-5A8C-459C-890E-5C2667EAC2C6}"/>
    <cellStyle name="Millares 10 5 3 6" xfId="13878" xr:uid="{3782786E-A6DC-436A-9155-C79CC218F0C8}"/>
    <cellStyle name="Millares 10 5 3 7" xfId="29425" xr:uid="{E51AB835-F264-4783-A38B-66270D6F6B23}"/>
    <cellStyle name="Millares 10 5 3 8" xfId="32144" xr:uid="{4C8CF793-38C7-44FB-827F-AD4CB950B692}"/>
    <cellStyle name="Millares 10 5 3 9" xfId="33302" xr:uid="{1A388D5E-3847-4EB4-8FA8-C1DFF22446BF}"/>
    <cellStyle name="Millares 10 5 4" xfId="1882" xr:uid="{00000000-0005-0000-0000-000006000000}"/>
    <cellStyle name="Millares 10 5 4 2" xfId="3806" xr:uid="{00000000-0005-0000-0000-000006000000}"/>
    <cellStyle name="Millares 10 5 4 2 2" xfId="16279" xr:uid="{544B4F84-ED1C-4A95-9250-56DECF10F5B1}"/>
    <cellStyle name="Millares 10 5 4 3" xfId="5757" xr:uid="{00000000-0005-0000-0000-000006000000}"/>
    <cellStyle name="Millares 10 5 4 3 2" xfId="18229" xr:uid="{D41BEF67-763F-40E4-AC24-BD464EA545AC}"/>
    <cellStyle name="Millares 10 5 4 4" xfId="7687" xr:uid="{00000000-0005-0000-0000-000006000000}"/>
    <cellStyle name="Millares 10 5 4 4 2" xfId="20158" xr:uid="{A023374F-33DF-46FF-AB09-6536F0369BEB}"/>
    <cellStyle name="Millares 10 5 4 5" xfId="9695" xr:uid="{00000000-0005-0000-0000-000006000000}"/>
    <cellStyle name="Millares 10 5 4 5 2" xfId="22164" xr:uid="{777365E5-4933-4A67-9524-F65CAE07D97B}"/>
    <cellStyle name="Millares 10 5 4 6" xfId="14358" xr:uid="{1FEA8267-DF61-4F43-BF02-597C5A374AED}"/>
    <cellStyle name="Millares 10 5 5" xfId="2364" xr:uid="{00000000-0005-0000-0000-000006000000}"/>
    <cellStyle name="Millares 10 5 5 2" xfId="4285" xr:uid="{00000000-0005-0000-0000-000006000000}"/>
    <cellStyle name="Millares 10 5 5 2 2" xfId="16758" xr:uid="{20EA70CE-F677-4935-9BF1-40437FEF7820}"/>
    <cellStyle name="Millares 10 5 5 3" xfId="6240" xr:uid="{00000000-0005-0000-0000-000006000000}"/>
    <cellStyle name="Millares 10 5 5 3 2" xfId="18712" xr:uid="{CDD15C6F-C3AA-4059-A0D2-A84BA0C24006}"/>
    <cellStyle name="Millares 10 5 5 4" xfId="8166" xr:uid="{00000000-0005-0000-0000-000006000000}"/>
    <cellStyle name="Millares 10 5 5 4 2" xfId="20637" xr:uid="{95409E1E-1A2F-431D-880F-5E75E61096D8}"/>
    <cellStyle name="Millares 10 5 5 5" xfId="10172" xr:uid="{00000000-0005-0000-0000-000006000000}"/>
    <cellStyle name="Millares 10 5 5 5 2" xfId="22641" xr:uid="{FEE965B6-1A20-428B-966F-5B635E345E6F}"/>
    <cellStyle name="Millares 10 5 5 6" xfId="14837" xr:uid="{A014B9FD-C713-4C9A-B5D1-42EF58434831}"/>
    <cellStyle name="Millares 10 5 6" xfId="922" xr:uid="{00000000-0005-0000-0000-000006000000}"/>
    <cellStyle name="Millares 10 5 6 2" xfId="13398" xr:uid="{7DF3BF1E-B2A6-4A92-A45F-E8B841A5E536}"/>
    <cellStyle name="Millares 10 5 7" xfId="2846" xr:uid="{00000000-0005-0000-0000-000006000000}"/>
    <cellStyle name="Millares 10 5 7 2" xfId="15319" xr:uid="{76A34EB3-82FE-4FEB-BEB2-221E3D66B98C}"/>
    <cellStyle name="Millares 10 5 8" xfId="4784" xr:uid="{00000000-0005-0000-0000-000006000000}"/>
    <cellStyle name="Millares 10 5 8 2" xfId="17256" xr:uid="{FF1779FA-B901-463A-84F5-8409F422151A}"/>
    <cellStyle name="Millares 10 5 9" xfId="6724" xr:uid="{00000000-0005-0000-0000-000006000000}"/>
    <cellStyle name="Millares 10 5 9 2" xfId="19195" xr:uid="{086418DC-C736-4DE8-8D0A-9D6C30794FD1}"/>
    <cellStyle name="Millares 10 6" xfId="228" xr:uid="{00000000-0005-0000-0000-000006000000}"/>
    <cellStyle name="Millares 10 6 10" xfId="8780" xr:uid="{00000000-0005-0000-0000-000006000000}"/>
    <cellStyle name="Millares 10 6 10 2" xfId="21249" xr:uid="{91108BAD-CD9F-4379-A42F-6EA3D59E99B2}"/>
    <cellStyle name="Millares 10 6 11" xfId="10686" xr:uid="{00000000-0005-0000-0000-000006000000}"/>
    <cellStyle name="Millares 10 6 11 2" xfId="23152" xr:uid="{8C94B8FB-CE58-4539-B2E9-55CBFAA032D6}"/>
    <cellStyle name="Millares 10 6 12" xfId="11166" xr:uid="{00000000-0005-0000-0000-000006000000}"/>
    <cellStyle name="Millares 10 6 12 2" xfId="23631" xr:uid="{E38DB100-A85F-4660-81D1-B9BDD5D18E5E}"/>
    <cellStyle name="Millares 10 6 13" xfId="12307" xr:uid="{71F444D5-3369-4AD6-AECB-EA26429583E5}"/>
    <cellStyle name="Millares 10 6 13 2" xfId="24141" xr:uid="{C8CD15C5-6FA6-426D-9599-93C94AC313D2}"/>
    <cellStyle name="Millares 10 6 14" xfId="12946" xr:uid="{5109A841-0845-4C2D-808B-B6761F8E187A}"/>
    <cellStyle name="Millares 10 6 15" xfId="24849" xr:uid="{DAA6A320-11E0-47F8-B810-6BC8A0576736}"/>
    <cellStyle name="Millares 10 6 16" xfId="25473" xr:uid="{2252067C-5E16-4AA6-B1E4-43156F2F31FD}"/>
    <cellStyle name="Millares 10 6 17" xfId="26939" xr:uid="{396A9211-E6CB-426E-9790-057473EC082E}"/>
    <cellStyle name="Millares 10 6 18" xfId="27899" xr:uid="{FAE4F555-FD5F-45F5-8BA5-8C7D43A3349D}"/>
    <cellStyle name="Millares 10 6 19" xfId="28616" xr:uid="{2FEE6888-6BD6-49B7-ACEB-CC862B091999}"/>
    <cellStyle name="Millares 10 6 2" xfId="413" xr:uid="{00000000-0005-0000-0000-000006000000}"/>
    <cellStyle name="Millares 10 6 2 10" xfId="10864" xr:uid="{00000000-0005-0000-0000-000006000000}"/>
    <cellStyle name="Millares 10 6 2 10 2" xfId="23330" xr:uid="{FEEFFA1E-2431-470C-98DE-4ED818BB65A3}"/>
    <cellStyle name="Millares 10 6 2 11" xfId="11344" xr:uid="{00000000-0005-0000-0000-000006000000}"/>
    <cellStyle name="Millares 10 6 2 11 2" xfId="23809" xr:uid="{A6E5E067-718A-4A60-9397-0024209AD73B}"/>
    <cellStyle name="Millares 10 6 2 12" xfId="12485" xr:uid="{9ED27929-D276-4604-88FE-86F514FB57A9}"/>
    <cellStyle name="Millares 10 6 2 12 2" xfId="24319" xr:uid="{660B044A-52FF-45F5-83AC-A3B08A963294}"/>
    <cellStyle name="Millares 10 6 2 13" xfId="13124" xr:uid="{0D71594B-F51C-42F2-8BE2-787C0DB53B04}"/>
    <cellStyle name="Millares 10 6 2 14" xfId="25027" xr:uid="{5DA6B1C6-7494-43A3-BAEB-A6329AD07E2D}"/>
    <cellStyle name="Millares 10 6 2 15" xfId="25655" xr:uid="{191C2F9F-D5D3-45F6-9049-6C79E0908078}"/>
    <cellStyle name="Millares 10 6 2 16" xfId="27118" xr:uid="{FB957840-E635-4529-B5F0-51BA238E02FC}"/>
    <cellStyle name="Millares 10 6 2 17" xfId="28077" xr:uid="{D3081F85-4AD0-4E25-ABB1-3837F3E863B3}"/>
    <cellStyle name="Millares 10 6 2 18" xfId="28797" xr:uid="{1821F2ED-65C3-4BFE-91B0-AB30F40AC78E}"/>
    <cellStyle name="Millares 10 6 2 19" xfId="31741" xr:uid="{8AFBC167-E6FF-414F-850B-E9D693B80A6F}"/>
    <cellStyle name="Millares 10 6 2 2" xfId="1609" xr:uid="{00000000-0005-0000-0000-000006000000}"/>
    <cellStyle name="Millares 10 6 2 2 2" xfId="3533" xr:uid="{00000000-0005-0000-0000-000006000000}"/>
    <cellStyle name="Millares 10 6 2 2 2 2" xfId="16006" xr:uid="{8A916DA1-F1CA-4AA8-8A2B-803609344042}"/>
    <cellStyle name="Millares 10 6 2 2 3" xfId="5484" xr:uid="{00000000-0005-0000-0000-000006000000}"/>
    <cellStyle name="Millares 10 6 2 2 3 2" xfId="17956" xr:uid="{D7D5E2A5-8A0F-48AF-BCF2-DD3A53B33890}"/>
    <cellStyle name="Millares 10 6 2 2 4" xfId="7414" xr:uid="{00000000-0005-0000-0000-000006000000}"/>
    <cellStyle name="Millares 10 6 2 2 4 2" xfId="19885" xr:uid="{89E8B602-2703-4063-8B78-6141FD09E047}"/>
    <cellStyle name="Millares 10 6 2 2 5" xfId="9424" xr:uid="{00000000-0005-0000-0000-000006000000}"/>
    <cellStyle name="Millares 10 6 2 2 5 2" xfId="21893" xr:uid="{67F9B452-24E4-47C3-A38B-322992C51BB1}"/>
    <cellStyle name="Millares 10 6 2 2 6" xfId="14085" xr:uid="{E3D7CA03-EA6B-4FE5-886D-C38597DEB03A}"/>
    <cellStyle name="Millares 10 6 2 2 7" xfId="29632" xr:uid="{CE51D26B-507E-430B-B5B1-A76E5F912679}"/>
    <cellStyle name="Millares 10 6 2 2 8" xfId="32351" xr:uid="{327A3547-FF5F-4675-82FD-34B9C7105033}"/>
    <cellStyle name="Millares 10 6 2 2 9" xfId="33509" xr:uid="{A5298766-1FDA-417F-983C-06FA2E61DCEE}"/>
    <cellStyle name="Millares 10 6 2 20" xfId="32912" xr:uid="{DD4FF806-FDAD-402A-8FA4-B0BA4633EB37}"/>
    <cellStyle name="Millares 10 6 2 3" xfId="2089" xr:uid="{00000000-0005-0000-0000-000006000000}"/>
    <cellStyle name="Millares 10 6 2 3 2" xfId="4013" xr:uid="{00000000-0005-0000-0000-000006000000}"/>
    <cellStyle name="Millares 10 6 2 3 2 2" xfId="16486" xr:uid="{0435A411-B5F6-416B-A4FA-4F855CB2AF37}"/>
    <cellStyle name="Millares 10 6 2 3 3" xfId="5964" xr:uid="{00000000-0005-0000-0000-000006000000}"/>
    <cellStyle name="Millares 10 6 2 3 3 2" xfId="18436" xr:uid="{71BE16C1-A450-4A96-93EA-B602A17541E1}"/>
    <cellStyle name="Millares 10 6 2 3 4" xfId="7894" xr:uid="{00000000-0005-0000-0000-000006000000}"/>
    <cellStyle name="Millares 10 6 2 3 4 2" xfId="20365" xr:uid="{52F60D35-464B-4432-A1EE-9C766EC0F5B5}"/>
    <cellStyle name="Millares 10 6 2 3 5" xfId="9902" xr:uid="{00000000-0005-0000-0000-000006000000}"/>
    <cellStyle name="Millares 10 6 2 3 5 2" xfId="22371" xr:uid="{CA54D0DA-DA11-44F5-95F2-FFE940135A55}"/>
    <cellStyle name="Millares 10 6 2 3 6" xfId="14565" xr:uid="{730977AA-56AC-4769-8298-417B3D348C7E}"/>
    <cellStyle name="Millares 10 6 2 4" xfId="2571" xr:uid="{00000000-0005-0000-0000-000006000000}"/>
    <cellStyle name="Millares 10 6 2 4 2" xfId="4492" xr:uid="{00000000-0005-0000-0000-000006000000}"/>
    <cellStyle name="Millares 10 6 2 4 2 2" xfId="16965" xr:uid="{76C1625A-F584-47CF-A7FB-6C50A28F0B82}"/>
    <cellStyle name="Millares 10 6 2 4 3" xfId="6447" xr:uid="{00000000-0005-0000-0000-000006000000}"/>
    <cellStyle name="Millares 10 6 2 4 3 2" xfId="18919" xr:uid="{57F57B55-8E8F-49A2-BA79-DA3699D69BEA}"/>
    <cellStyle name="Millares 10 6 2 4 4" xfId="8373" xr:uid="{00000000-0005-0000-0000-000006000000}"/>
    <cellStyle name="Millares 10 6 2 4 4 2" xfId="20844" xr:uid="{1CEF572A-176D-42D7-828E-616C57C1B840}"/>
    <cellStyle name="Millares 10 6 2 4 5" xfId="10379" xr:uid="{00000000-0005-0000-0000-000006000000}"/>
    <cellStyle name="Millares 10 6 2 4 5 2" xfId="22848" xr:uid="{F189924C-9265-4A8C-9DAE-9FB148E87E9E}"/>
    <cellStyle name="Millares 10 6 2 4 6" xfId="15044" xr:uid="{14A46F54-EEC0-4FCE-BC7E-41406180FC7A}"/>
    <cellStyle name="Millares 10 6 2 5" xfId="1129" xr:uid="{00000000-0005-0000-0000-000006000000}"/>
    <cellStyle name="Millares 10 6 2 5 2" xfId="13605" xr:uid="{3D652750-0CAE-4BB5-8C39-7E29A80CC88F}"/>
    <cellStyle name="Millares 10 6 2 6" xfId="3053" xr:uid="{00000000-0005-0000-0000-000006000000}"/>
    <cellStyle name="Millares 10 6 2 6 2" xfId="15526" xr:uid="{163228E7-8227-4D8C-A7AA-98E51C7E1867}"/>
    <cellStyle name="Millares 10 6 2 7" xfId="4991" xr:uid="{00000000-0005-0000-0000-000006000000}"/>
    <cellStyle name="Millares 10 6 2 7 2" xfId="17463" xr:uid="{24F34B25-526C-4F02-8844-D43AA2D1D60A}"/>
    <cellStyle name="Millares 10 6 2 8" xfId="6931" xr:uid="{00000000-0005-0000-0000-000006000000}"/>
    <cellStyle name="Millares 10 6 2 8 2" xfId="19402" xr:uid="{B121A427-CA08-4D4A-8CB0-F2806F21D910}"/>
    <cellStyle name="Millares 10 6 2 9" xfId="8950" xr:uid="{00000000-0005-0000-0000-000006000000}"/>
    <cellStyle name="Millares 10 6 2 9 2" xfId="21419" xr:uid="{1D645B71-4DE4-456E-A151-2A88E4CD3C8A}"/>
    <cellStyle name="Millares 10 6 20" xfId="31563" xr:uid="{6BDD5BAC-F8BF-401C-A1DF-6E7B27B95331}"/>
    <cellStyle name="Millares 10 6 21" xfId="32734" xr:uid="{A6AB5E94-CCAB-4298-BB0B-0CF43B670027}"/>
    <cellStyle name="Millares 10 6 3" xfId="1431" xr:uid="{00000000-0005-0000-0000-000006000000}"/>
    <cellStyle name="Millares 10 6 3 2" xfId="3355" xr:uid="{00000000-0005-0000-0000-000006000000}"/>
    <cellStyle name="Millares 10 6 3 2 2" xfId="15828" xr:uid="{7F3DBC48-A858-46A2-8C47-2F85A1C16B93}"/>
    <cellStyle name="Millares 10 6 3 3" xfId="5307" xr:uid="{00000000-0005-0000-0000-000006000000}"/>
    <cellStyle name="Millares 10 6 3 3 2" xfId="17778" xr:uid="{29BE2C0E-475D-4BC9-BEA1-9328233A4874}"/>
    <cellStyle name="Millares 10 6 3 4" xfId="7236" xr:uid="{00000000-0005-0000-0000-000006000000}"/>
    <cellStyle name="Millares 10 6 3 4 2" xfId="19707" xr:uid="{6A159A8A-F4F4-450B-9B81-5DC1E0C2977B}"/>
    <cellStyle name="Millares 10 6 3 5" xfId="9246" xr:uid="{00000000-0005-0000-0000-000006000000}"/>
    <cellStyle name="Millares 10 6 3 5 2" xfId="21715" xr:uid="{FB7FD94E-F905-4AAB-BFA7-8AA56C32F2C2}"/>
    <cellStyle name="Millares 10 6 3 6" xfId="13907" xr:uid="{F6D134EA-AC65-4F77-AB4F-C40733952836}"/>
    <cellStyle name="Millares 10 6 3 7" xfId="29454" xr:uid="{F98C19B7-9A82-4CF3-B525-77D12C2B678F}"/>
    <cellStyle name="Millares 10 6 3 8" xfId="32173" xr:uid="{154A92FE-0609-4EE6-ADB8-14A349369F60}"/>
    <cellStyle name="Millares 10 6 3 9" xfId="33331" xr:uid="{58A393F0-E8A6-4DE9-A331-4CF8DA14A385}"/>
    <cellStyle name="Millares 10 6 4" xfId="1911" xr:uid="{00000000-0005-0000-0000-000006000000}"/>
    <cellStyle name="Millares 10 6 4 2" xfId="3835" xr:uid="{00000000-0005-0000-0000-000006000000}"/>
    <cellStyle name="Millares 10 6 4 2 2" xfId="16308" xr:uid="{1D3E1D76-1F33-494F-84EF-F252BF62FF38}"/>
    <cellStyle name="Millares 10 6 4 3" xfId="5786" xr:uid="{00000000-0005-0000-0000-000006000000}"/>
    <cellStyle name="Millares 10 6 4 3 2" xfId="18258" xr:uid="{31604F14-3240-4B2C-A7E1-3EB0A936C33B}"/>
    <cellStyle name="Millares 10 6 4 4" xfId="7716" xr:uid="{00000000-0005-0000-0000-000006000000}"/>
    <cellStyle name="Millares 10 6 4 4 2" xfId="20187" xr:uid="{08582750-ED19-4F77-8090-3B4DCFA962C6}"/>
    <cellStyle name="Millares 10 6 4 5" xfId="9724" xr:uid="{00000000-0005-0000-0000-000006000000}"/>
    <cellStyle name="Millares 10 6 4 5 2" xfId="22193" xr:uid="{2B3D2165-C353-4165-ABA3-056EA1EFD9CF}"/>
    <cellStyle name="Millares 10 6 4 6" xfId="14387" xr:uid="{53B75F18-D085-45AC-A337-DF193AB66522}"/>
    <cellStyle name="Millares 10 6 5" xfId="2393" xr:uid="{00000000-0005-0000-0000-000006000000}"/>
    <cellStyle name="Millares 10 6 5 2" xfId="4314" xr:uid="{00000000-0005-0000-0000-000006000000}"/>
    <cellStyle name="Millares 10 6 5 2 2" xfId="16787" xr:uid="{12830145-3A9F-44AF-8354-83E9E85BAD29}"/>
    <cellStyle name="Millares 10 6 5 3" xfId="6269" xr:uid="{00000000-0005-0000-0000-000006000000}"/>
    <cellStyle name="Millares 10 6 5 3 2" xfId="18741" xr:uid="{33725C0E-952D-4D53-AF31-ADDC38A10136}"/>
    <cellStyle name="Millares 10 6 5 4" xfId="8195" xr:uid="{00000000-0005-0000-0000-000006000000}"/>
    <cellStyle name="Millares 10 6 5 4 2" xfId="20666" xr:uid="{3E311A39-D1A9-4F2A-8406-74DE8D666E97}"/>
    <cellStyle name="Millares 10 6 5 5" xfId="10201" xr:uid="{00000000-0005-0000-0000-000006000000}"/>
    <cellStyle name="Millares 10 6 5 5 2" xfId="22670" xr:uid="{AB4289E6-CDC6-4AA8-8991-73EC3835471A}"/>
    <cellStyle name="Millares 10 6 5 6" xfId="14866" xr:uid="{C39B4F50-BF8B-4575-BC22-17505D2D5686}"/>
    <cellStyle name="Millares 10 6 6" xfId="951" xr:uid="{00000000-0005-0000-0000-000006000000}"/>
    <cellStyle name="Millares 10 6 6 2" xfId="13427" xr:uid="{565113A4-C1E5-464F-98EF-AEFFB2AC7FBF}"/>
    <cellStyle name="Millares 10 6 7" xfId="2875" xr:uid="{00000000-0005-0000-0000-000006000000}"/>
    <cellStyle name="Millares 10 6 7 2" xfId="15348" xr:uid="{8A7A94D4-0159-4560-B3EC-8F1119A20684}"/>
    <cellStyle name="Millares 10 6 8" xfId="4813" xr:uid="{00000000-0005-0000-0000-000006000000}"/>
    <cellStyle name="Millares 10 6 8 2" xfId="17285" xr:uid="{1A0633AC-C271-47C6-9C58-C6E2E4C6AC59}"/>
    <cellStyle name="Millares 10 6 9" xfId="6753" xr:uid="{00000000-0005-0000-0000-000006000000}"/>
    <cellStyle name="Millares 10 6 9 2" xfId="19224" xr:uid="{E517C789-4923-4605-986E-0A05C412C618}"/>
    <cellStyle name="Millares 10 7" xfId="272" xr:uid="{00000000-0005-0000-0000-000006000000}"/>
    <cellStyle name="Millares 10 7 10" xfId="10723" xr:uid="{00000000-0005-0000-0000-000006000000}"/>
    <cellStyle name="Millares 10 7 10 2" xfId="23189" xr:uid="{42AD15F2-140E-4B75-8223-732D1E345156}"/>
    <cellStyle name="Millares 10 7 11" xfId="11203" xr:uid="{00000000-0005-0000-0000-000006000000}"/>
    <cellStyle name="Millares 10 7 11 2" xfId="23668" xr:uid="{B83C7E7D-234B-4882-9987-00CBB4158FE3}"/>
    <cellStyle name="Millares 10 7 12" xfId="12344" xr:uid="{EE6B67E5-2C88-47E4-B49C-E578CED1DB30}"/>
    <cellStyle name="Millares 10 7 12 2" xfId="24178" xr:uid="{3A880709-C2FA-4218-91E6-E4124CFC93D9}"/>
    <cellStyle name="Millares 10 7 13" xfId="12983" xr:uid="{BB98F2C1-F5AB-4508-A736-8497BDF5150C}"/>
    <cellStyle name="Millares 10 7 14" xfId="24886" xr:uid="{170EBFB7-E0B5-4A9A-96D1-809CEC769893}"/>
    <cellStyle name="Millares 10 7 15" xfId="25514" xr:uid="{A70A2B10-AE5F-4F58-8875-D980046EA2C9}"/>
    <cellStyle name="Millares 10 7 16" xfId="26977" xr:uid="{41A32CD9-2F1D-46D7-8BF1-9C8670BFDC08}"/>
    <cellStyle name="Millares 10 7 17" xfId="27936" xr:uid="{75968D10-22DA-4C51-A33C-50F90E2A7D70}"/>
    <cellStyle name="Millares 10 7 18" xfId="28656" xr:uid="{FD08AE6C-A1EE-49AA-B016-A7A228D50131}"/>
    <cellStyle name="Millares 10 7 19" xfId="31600" xr:uid="{9B7ACC2D-D610-4100-BA9D-51E17806A773}"/>
    <cellStyle name="Millares 10 7 2" xfId="1468" xr:uid="{00000000-0005-0000-0000-000006000000}"/>
    <cellStyle name="Millares 10 7 2 2" xfId="3392" xr:uid="{00000000-0005-0000-0000-000006000000}"/>
    <cellStyle name="Millares 10 7 2 2 2" xfId="15865" xr:uid="{50001150-E18F-45BD-AB50-527E7E313F15}"/>
    <cellStyle name="Millares 10 7 2 3" xfId="5344" xr:uid="{00000000-0005-0000-0000-000006000000}"/>
    <cellStyle name="Millares 10 7 2 3 2" xfId="17815" xr:uid="{06267378-684F-4083-9040-9F82210E83FA}"/>
    <cellStyle name="Millares 10 7 2 4" xfId="7273" xr:uid="{00000000-0005-0000-0000-000006000000}"/>
    <cellStyle name="Millares 10 7 2 4 2" xfId="19744" xr:uid="{3FF52082-DDCA-4380-A2AE-6FDE4CDE6BCE}"/>
    <cellStyle name="Millares 10 7 2 5" xfId="9283" xr:uid="{00000000-0005-0000-0000-000006000000}"/>
    <cellStyle name="Millares 10 7 2 5 2" xfId="21752" xr:uid="{B7B3B551-A70E-493D-A6FD-E1750E3B3715}"/>
    <cellStyle name="Millares 10 7 2 6" xfId="13944" xr:uid="{A8E8DD26-1264-4CB0-9584-124EF19D19DB}"/>
    <cellStyle name="Millares 10 7 2 7" xfId="29491" xr:uid="{D8C05741-DDC1-44F2-961E-D48A8D45F0B8}"/>
    <cellStyle name="Millares 10 7 2 8" xfId="32210" xr:uid="{189623BB-2B1A-4558-AC8A-C008A547D1ED}"/>
    <cellStyle name="Millares 10 7 2 9" xfId="33368" xr:uid="{C86B7C01-9AC6-460C-9B14-13CB0121C952}"/>
    <cellStyle name="Millares 10 7 20" xfId="32771" xr:uid="{EC40D5D1-6E15-4CF2-9845-332FFA47CB0B}"/>
    <cellStyle name="Millares 10 7 3" xfId="1948" xr:uid="{00000000-0005-0000-0000-000006000000}"/>
    <cellStyle name="Millares 10 7 3 2" xfId="3872" xr:uid="{00000000-0005-0000-0000-000006000000}"/>
    <cellStyle name="Millares 10 7 3 2 2" xfId="16345" xr:uid="{F643CBEA-60A9-49B1-BD86-6CC06B978BC5}"/>
    <cellStyle name="Millares 10 7 3 3" xfId="5823" xr:uid="{00000000-0005-0000-0000-000006000000}"/>
    <cellStyle name="Millares 10 7 3 3 2" xfId="18295" xr:uid="{A2B0583C-AFDC-4EE3-BED2-A3CF6642C07B}"/>
    <cellStyle name="Millares 10 7 3 4" xfId="7753" xr:uid="{00000000-0005-0000-0000-000006000000}"/>
    <cellStyle name="Millares 10 7 3 4 2" xfId="20224" xr:uid="{B59BEF16-9314-40CA-98CF-9D950841752E}"/>
    <cellStyle name="Millares 10 7 3 5" xfId="9761" xr:uid="{00000000-0005-0000-0000-000006000000}"/>
    <cellStyle name="Millares 10 7 3 5 2" xfId="22230" xr:uid="{EF059E5A-3DD9-4988-AC48-30F7FFC9B8B4}"/>
    <cellStyle name="Millares 10 7 3 6" xfId="14424" xr:uid="{2C93EAC0-E5F7-40D6-B120-B4E6E1BAA8C8}"/>
    <cellStyle name="Millares 10 7 4" xfId="2430" xr:uid="{00000000-0005-0000-0000-000006000000}"/>
    <cellStyle name="Millares 10 7 4 2" xfId="4351" xr:uid="{00000000-0005-0000-0000-000006000000}"/>
    <cellStyle name="Millares 10 7 4 2 2" xfId="16824" xr:uid="{6963FF1A-6726-40BD-9308-A9C72BAF01AE}"/>
    <cellStyle name="Millares 10 7 4 3" xfId="6306" xr:uid="{00000000-0005-0000-0000-000006000000}"/>
    <cellStyle name="Millares 10 7 4 3 2" xfId="18778" xr:uid="{6DA2173F-1D0D-4577-A1F7-6FCE03872FA0}"/>
    <cellStyle name="Millares 10 7 4 4" xfId="8232" xr:uid="{00000000-0005-0000-0000-000006000000}"/>
    <cellStyle name="Millares 10 7 4 4 2" xfId="20703" xr:uid="{49E80472-3A18-4CF2-953D-7E9DA5A7F99A}"/>
    <cellStyle name="Millares 10 7 4 5" xfId="10238" xr:uid="{00000000-0005-0000-0000-000006000000}"/>
    <cellStyle name="Millares 10 7 4 5 2" xfId="22707" xr:uid="{2958EBAA-4528-4571-BFD9-EB10BF27C9C2}"/>
    <cellStyle name="Millares 10 7 4 6" xfId="14903" xr:uid="{3F783790-9F66-4E1A-A19B-68B934C9AFD3}"/>
    <cellStyle name="Millares 10 7 5" xfId="988" xr:uid="{00000000-0005-0000-0000-000006000000}"/>
    <cellStyle name="Millares 10 7 5 2" xfId="13464" xr:uid="{5374B9F7-0E86-4983-AF67-DB757F6F9EA1}"/>
    <cellStyle name="Millares 10 7 6" xfId="2912" xr:uid="{00000000-0005-0000-0000-000006000000}"/>
    <cellStyle name="Millares 10 7 6 2" xfId="15385" xr:uid="{56A58B3D-3A31-4C9D-B1BD-AADF9EB565F2}"/>
    <cellStyle name="Millares 10 7 7" xfId="4850" xr:uid="{00000000-0005-0000-0000-000006000000}"/>
    <cellStyle name="Millares 10 7 7 2" xfId="17322" xr:uid="{D1E5EAE1-FCD8-439B-9A0F-84974247C6E1}"/>
    <cellStyle name="Millares 10 7 8" xfId="6790" xr:uid="{00000000-0005-0000-0000-000006000000}"/>
    <cellStyle name="Millares 10 7 8 2" xfId="19261" xr:uid="{FC74F54B-A77E-4336-B207-36DF75902F85}"/>
    <cellStyle name="Millares 10 7 9" xfId="8817" xr:uid="{00000000-0005-0000-0000-000006000000}"/>
    <cellStyle name="Millares 10 7 9 2" xfId="21286" xr:uid="{AEE741AD-FAE2-452F-92C1-055BBCD4DF59}"/>
    <cellStyle name="Millares 10 8" xfId="660" xr:uid="{49B29B52-B7D9-4A7C-96DE-851D74077AAC}"/>
    <cellStyle name="Millares 10 8 10" xfId="10942" xr:uid="{49B29B52-B7D9-4A7C-96DE-851D74077AAC}"/>
    <cellStyle name="Millares 10 8 10 2" xfId="23408" xr:uid="{564F29E5-A94F-40FB-897F-D0411B6A5FF9}"/>
    <cellStyle name="Millares 10 8 11" xfId="11422" xr:uid="{49B29B52-B7D9-4A7C-96DE-851D74077AAC}"/>
    <cellStyle name="Millares 10 8 11 2" xfId="23887" xr:uid="{D81978CB-D347-4065-95DA-A450F66D7717}"/>
    <cellStyle name="Millares 10 8 12" xfId="12566" xr:uid="{DF78ADFA-3A36-46CD-963D-0166D0104BE5}"/>
    <cellStyle name="Millares 10 8 12 2" xfId="24400" xr:uid="{07A063BF-F5C8-47AC-B866-9CFD10B2194C}"/>
    <cellStyle name="Millares 10 8 13" xfId="13203" xr:uid="{F6B19D69-83B7-45F4-A954-2D3CEEE78755}"/>
    <cellStyle name="Millares 10 8 14" xfId="25105" xr:uid="{C9773C9C-E9DB-4FD2-9CA7-F0A54131B345}"/>
    <cellStyle name="Millares 10 8 15" xfId="25799" xr:uid="{1C39DB5F-5FD6-41E9-9E5F-50395D5A6D98}"/>
    <cellStyle name="Millares 10 8 16" xfId="27229" xr:uid="{7FAC7923-897B-454B-809A-2B763BBF7154}"/>
    <cellStyle name="Millares 10 8 17" xfId="28173" xr:uid="{BEEB44F4-C85E-48BC-B649-07FF82115A7F}"/>
    <cellStyle name="Millares 10 8 18" xfId="28918" xr:uid="{6612A5D8-B29B-442B-8518-EBBD08E02BD2}"/>
    <cellStyle name="Millares 10 8 19" xfId="31820" xr:uid="{0245CBAF-6DB4-4355-852A-2B2447734903}"/>
    <cellStyle name="Millares 10 8 2" xfId="1687" xr:uid="{49B29B52-B7D9-4A7C-96DE-851D74077AAC}"/>
    <cellStyle name="Millares 10 8 2 2" xfId="3611" xr:uid="{49B29B52-B7D9-4A7C-96DE-851D74077AAC}"/>
    <cellStyle name="Millares 10 8 2 2 2" xfId="16084" xr:uid="{DE7FDB21-A25F-4E60-8C8F-62A9A524B288}"/>
    <cellStyle name="Millares 10 8 2 3" xfId="5562" xr:uid="{49B29B52-B7D9-4A7C-96DE-851D74077AAC}"/>
    <cellStyle name="Millares 10 8 2 3 2" xfId="18034" xr:uid="{A4BD9AA9-8919-42EC-9787-8BAA226D027C}"/>
    <cellStyle name="Millares 10 8 2 4" xfId="7492" xr:uid="{49B29B52-B7D9-4A7C-96DE-851D74077AAC}"/>
    <cellStyle name="Millares 10 8 2 4 2" xfId="19963" xr:uid="{2196A3FC-8820-45CE-B3F3-1BEF69CDC7D6}"/>
    <cellStyle name="Millares 10 8 2 5" xfId="9502" xr:uid="{49B29B52-B7D9-4A7C-96DE-851D74077AAC}"/>
    <cellStyle name="Millares 10 8 2 5 2" xfId="21971" xr:uid="{C0309A8B-0FB6-45E7-8A2B-95FA301FB0DE}"/>
    <cellStyle name="Millares 10 8 2 6" xfId="14163" xr:uid="{E351736A-C75E-4999-9409-CADD583E2ED2}"/>
    <cellStyle name="Millares 10 8 2 7" xfId="29739" xr:uid="{7B83DF0D-A0F9-4B60-8A2A-CE753F053063}"/>
    <cellStyle name="Millares 10 8 2 8" xfId="32430" xr:uid="{27CB6B6D-2646-4229-A0A5-18FDCCA61CCD}"/>
    <cellStyle name="Millares 10 8 2 9" xfId="33588" xr:uid="{617DBDFD-0778-4447-80F2-863E47777D9E}"/>
    <cellStyle name="Millares 10 8 20" xfId="32990" xr:uid="{05727E78-1843-49F5-A10F-024D709B994C}"/>
    <cellStyle name="Millares 10 8 3" xfId="2167" xr:uid="{49B29B52-B7D9-4A7C-96DE-851D74077AAC}"/>
    <cellStyle name="Millares 10 8 3 2" xfId="4091" xr:uid="{49B29B52-B7D9-4A7C-96DE-851D74077AAC}"/>
    <cellStyle name="Millares 10 8 3 2 2" xfId="16564" xr:uid="{F1A7AAFC-492D-4343-9F3D-9A67BA925CB9}"/>
    <cellStyle name="Millares 10 8 3 3" xfId="6042" xr:uid="{49B29B52-B7D9-4A7C-96DE-851D74077AAC}"/>
    <cellStyle name="Millares 10 8 3 3 2" xfId="18514" xr:uid="{E1CA785E-B284-4A00-B052-6595BC127C6B}"/>
    <cellStyle name="Millares 10 8 3 4" xfId="7972" xr:uid="{49B29B52-B7D9-4A7C-96DE-851D74077AAC}"/>
    <cellStyle name="Millares 10 8 3 4 2" xfId="20443" xr:uid="{18FA1BBA-9DCB-4E1A-8DDE-8E994F64BF8C}"/>
    <cellStyle name="Millares 10 8 3 5" xfId="9980" xr:uid="{49B29B52-B7D9-4A7C-96DE-851D74077AAC}"/>
    <cellStyle name="Millares 10 8 3 5 2" xfId="22449" xr:uid="{D8E6D982-4962-491F-9721-66C6C962282D}"/>
    <cellStyle name="Millares 10 8 3 6" xfId="14643" xr:uid="{BB7C0054-8FB3-4EBD-ABC4-3C0FFD68D1CA}"/>
    <cellStyle name="Millares 10 8 4" xfId="2650" xr:uid="{49B29B52-B7D9-4A7C-96DE-851D74077AAC}"/>
    <cellStyle name="Millares 10 8 4 2" xfId="4571" xr:uid="{49B29B52-B7D9-4A7C-96DE-851D74077AAC}"/>
    <cellStyle name="Millares 10 8 4 2 2" xfId="17044" xr:uid="{4761F1D4-D5A4-4E8C-849E-6497FDD8BBBD}"/>
    <cellStyle name="Millares 10 8 4 3" xfId="6526" xr:uid="{49B29B52-B7D9-4A7C-96DE-851D74077AAC}"/>
    <cellStyle name="Millares 10 8 4 3 2" xfId="18998" xr:uid="{90B2A05F-0CEB-47D6-B05C-AE4ADA59BD50}"/>
    <cellStyle name="Millares 10 8 4 4" xfId="8452" xr:uid="{49B29B52-B7D9-4A7C-96DE-851D74077AAC}"/>
    <cellStyle name="Millares 10 8 4 4 2" xfId="20923" xr:uid="{DE010BB1-152D-4F15-86EF-A2FA97A61F71}"/>
    <cellStyle name="Millares 10 8 4 5" xfId="10458" xr:uid="{49B29B52-B7D9-4A7C-96DE-851D74077AAC}"/>
    <cellStyle name="Millares 10 8 4 5 2" xfId="22927" xr:uid="{2EB0DFBA-5C00-4521-A720-6B425D8D5534}"/>
    <cellStyle name="Millares 10 8 4 6" xfId="15123" xr:uid="{768D124A-87C9-4145-A729-164902C36BAB}"/>
    <cellStyle name="Millares 10 8 5" xfId="1208" xr:uid="{49B29B52-B7D9-4A7C-96DE-851D74077AAC}"/>
    <cellStyle name="Millares 10 8 5 2" xfId="13684" xr:uid="{261E1D74-97F7-4057-AB2F-EBDEF0BB07A6}"/>
    <cellStyle name="Millares 10 8 6" xfId="3132" xr:uid="{49B29B52-B7D9-4A7C-96DE-851D74077AAC}"/>
    <cellStyle name="Millares 10 8 6 2" xfId="15605" xr:uid="{6E501651-FEFB-4758-8847-AEC9240F5508}"/>
    <cellStyle name="Millares 10 8 7" xfId="5076" xr:uid="{49B29B52-B7D9-4A7C-96DE-851D74077AAC}"/>
    <cellStyle name="Millares 10 8 7 2" xfId="17547" xr:uid="{52D43E25-C7BE-439F-BD83-B6520AC99CFD}"/>
    <cellStyle name="Millares 10 8 8" xfId="7013" xr:uid="{49B29B52-B7D9-4A7C-96DE-851D74077AAC}"/>
    <cellStyle name="Millares 10 8 8 2" xfId="19484" xr:uid="{28B9CA35-B379-4F43-9D4C-4609CDDA73D2}"/>
    <cellStyle name="Millares 10 8 9" xfId="9029" xr:uid="{49B29B52-B7D9-4A7C-96DE-851D74077AAC}"/>
    <cellStyle name="Millares 10 8 9 2" xfId="21498" xr:uid="{D5CB2B07-351B-4630-95D4-8B43E873C818}"/>
    <cellStyle name="Millares 10 9" xfId="1290" xr:uid="{00000000-0005-0000-0000-000006000000}"/>
    <cellStyle name="Millares 10 9 2" xfId="3214" xr:uid="{00000000-0005-0000-0000-000006000000}"/>
    <cellStyle name="Millares 10 9 2 2" xfId="15687" xr:uid="{A5DBC9D6-E9AB-46C6-9730-8A51E1FAB9E1}"/>
    <cellStyle name="Millares 10 9 3" xfId="5166" xr:uid="{00000000-0005-0000-0000-000006000000}"/>
    <cellStyle name="Millares 10 9 3 2" xfId="17637" xr:uid="{01F8354E-EF88-4DBA-B40B-33A001098BD8}"/>
    <cellStyle name="Millares 10 9 4" xfId="7095" xr:uid="{00000000-0005-0000-0000-000006000000}"/>
    <cellStyle name="Millares 10 9 4 2" xfId="19566" xr:uid="{62A3C840-9583-487E-AC0F-FD94F0DEEDC3}"/>
    <cellStyle name="Millares 10 9 5" xfId="9105" xr:uid="{00000000-0005-0000-0000-000006000000}"/>
    <cellStyle name="Millares 10 9 5 2" xfId="21574" xr:uid="{6C0BC569-F613-490A-8CE4-8293696B7F18}"/>
    <cellStyle name="Millares 10 9 6" xfId="11634" xr:uid="{F1785DDF-B0CD-4622-BA40-FA446518F14C}"/>
    <cellStyle name="Millares 10 9 7" xfId="13766" xr:uid="{EB31286D-EF75-4A41-AC71-430334FE3DC7}"/>
    <cellStyle name="Millares 100" xfId="23988" xr:uid="{A2A4A17F-0FCE-41EF-8D18-45889AB3DCB9}"/>
    <cellStyle name="Millares 100 11" xfId="498" xr:uid="{00000000-0005-0000-0000-00001B000000}"/>
    <cellStyle name="Millares 100 11 10" xfId="5038" xr:uid="{00000000-0005-0000-0000-00001B000000}"/>
    <cellStyle name="Millares 100 11 10 2" xfId="17509" xr:uid="{D064BA7B-CA30-4E44-9F11-A4136149278A}"/>
    <cellStyle name="Millares 100 11 11" xfId="6976" xr:uid="{00000000-0005-0000-0000-00001B000000}"/>
    <cellStyle name="Millares 100 11 11 2" xfId="19447" xr:uid="{B080BEBA-20AC-4284-8F68-63098B31D53A}"/>
    <cellStyle name="Millares 100 11 12" xfId="8994" xr:uid="{00000000-0005-0000-0000-00001B000000}"/>
    <cellStyle name="Millares 100 11 12 2" xfId="21463" xr:uid="{595836DE-D054-466D-BA97-0F79E768807C}"/>
    <cellStyle name="Millares 100 11 13" xfId="10907" xr:uid="{00000000-0005-0000-0000-00001B000000}"/>
    <cellStyle name="Millares 100 11 13 2" xfId="23373" xr:uid="{9D722D29-05E0-49FC-A21B-B539543936C8}"/>
    <cellStyle name="Millares 100 11 14" xfId="11387" xr:uid="{00000000-0005-0000-0000-00001B000000}"/>
    <cellStyle name="Millares 100 11 14 2" xfId="23852" xr:uid="{41FE63C3-46F3-4DA4-BB5E-DF2BC80FF873}"/>
    <cellStyle name="Millares 100 11 15" xfId="12530" xr:uid="{61DFCC8E-EF54-4384-A511-FAE0E7C225B2}"/>
    <cellStyle name="Millares 100 11 15 2" xfId="24364" xr:uid="{ACD63F21-D382-49C9-9F3E-0AE006B5BEA5}"/>
    <cellStyle name="Millares 100 11 16" xfId="13168" xr:uid="{86C46AB6-F402-43E0-A1AD-12E4E37251EF}"/>
    <cellStyle name="Millares 100 11 17" xfId="25070" xr:uid="{3BB3BB8B-990E-42D9-A39B-6B11A8AC6046}"/>
    <cellStyle name="Millares 100 11 18" xfId="25718" xr:uid="{AFA0A4CD-CA4B-4384-AC22-93D7647F4199}"/>
    <cellStyle name="Millares 100 11 19" xfId="27169" xr:uid="{6DBE5A55-E4BA-4665-81AD-AD86E07DC769}"/>
    <cellStyle name="Millares 100 11 2" xfId="763" xr:uid="{B2127B8F-005C-410A-ADD9-F34D4687B64F}"/>
    <cellStyle name="Millares 100 11 2 10" xfId="10998" xr:uid="{B2127B8F-005C-410A-ADD9-F34D4687B64F}"/>
    <cellStyle name="Millares 100 11 2 10 2" xfId="23464" xr:uid="{3EE495F7-4B34-4504-A865-7A980CE1D911}"/>
    <cellStyle name="Millares 100 11 2 11" xfId="11478" xr:uid="{B2127B8F-005C-410A-ADD9-F34D4687B64F}"/>
    <cellStyle name="Millares 100 11 2 11 2" xfId="23943" xr:uid="{64BAE9FE-C00F-4D08-B0AE-A808E0FEC0FA}"/>
    <cellStyle name="Millares 100 11 2 12" xfId="12622" xr:uid="{996617E0-2E94-4380-9F57-1BEB5CF9C9D6}"/>
    <cellStyle name="Millares 100 11 2 12 2" xfId="24456" xr:uid="{C51D8D0D-965B-4FD4-A817-936DD2A722E0}"/>
    <cellStyle name="Millares 100 11 2 13" xfId="13260" xr:uid="{3CB90CC9-5403-4D0C-B782-6CCA45CDA54A}"/>
    <cellStyle name="Millares 100 11 2 14" xfId="25161" xr:uid="{F073C814-099B-421B-832D-4511CA9A251E}"/>
    <cellStyle name="Millares 100 11 2 15" xfId="25879" xr:uid="{4C2D232F-2245-4264-8D54-48CFE27CC716}"/>
    <cellStyle name="Millares 100 11 2 16" xfId="27292" xr:uid="{AAC47DA5-8DF0-4445-8186-D874D8127076}"/>
    <cellStyle name="Millares 100 11 2 17" xfId="28233" xr:uid="{70D2B279-69AA-48C1-B8D6-9FD46A73FC68}"/>
    <cellStyle name="Millares 100 11 2 18" xfId="28988" xr:uid="{E0FF9B4C-FE79-4735-B6A5-FC0EFA68353E}"/>
    <cellStyle name="Millares 100 11 2 19" xfId="31876" xr:uid="{C89B6A6B-715C-4525-AF35-6CAE81C6655B}"/>
    <cellStyle name="Millares 100 11 2 2" xfId="1743" xr:uid="{B2127B8F-005C-410A-ADD9-F34D4687B64F}"/>
    <cellStyle name="Millares 100 11 2 2 2" xfId="3667" xr:uid="{B2127B8F-005C-410A-ADD9-F34D4687B64F}"/>
    <cellStyle name="Millares 100 11 2 2 2 2" xfId="16140" xr:uid="{D8217FB2-5151-4574-A192-ACEF1A392067}"/>
    <cellStyle name="Millares 100 11 2 2 3" xfId="5618" xr:uid="{B2127B8F-005C-410A-ADD9-F34D4687B64F}"/>
    <cellStyle name="Millares 100 11 2 2 3 2" xfId="18090" xr:uid="{F0752ED7-A337-40FF-AD55-4E81DBED52CC}"/>
    <cellStyle name="Millares 100 11 2 2 4" xfId="7548" xr:uid="{B2127B8F-005C-410A-ADD9-F34D4687B64F}"/>
    <cellStyle name="Millares 100 11 2 2 4 2" xfId="20019" xr:uid="{9BCDD686-E883-4217-8CD8-4FD4039BD923}"/>
    <cellStyle name="Millares 100 11 2 2 5" xfId="9556" xr:uid="{B2127B8F-005C-410A-ADD9-F34D4687B64F}"/>
    <cellStyle name="Millares 100 11 2 2 5 2" xfId="22025" xr:uid="{538C5230-8F81-4235-A13B-128DC7819EB5}"/>
    <cellStyle name="Millares 100 11 2 2 6" xfId="14219" xr:uid="{77E59462-8B11-4523-AFD5-7C564156368E}"/>
    <cellStyle name="Millares 100 11 2 2 7" xfId="29795" xr:uid="{7FDFD15C-DCED-4F76-9611-47B3A62FC836}"/>
    <cellStyle name="Millares 100 11 2 2 8" xfId="32486" xr:uid="{0B779BC6-79E9-4F52-9337-96F66D54ACDD}"/>
    <cellStyle name="Millares 100 11 2 2 9" xfId="33644" xr:uid="{053B0F55-EC1E-4312-9927-5327769BF8FC}"/>
    <cellStyle name="Millares 100 11 2 20" xfId="33046" xr:uid="{54CBA128-7158-4BDE-B232-C4D5D79944F0}"/>
    <cellStyle name="Millares 100 11 2 3" xfId="2223" xr:uid="{B2127B8F-005C-410A-ADD9-F34D4687B64F}"/>
    <cellStyle name="Millares 100 11 2 3 2" xfId="4147" xr:uid="{B2127B8F-005C-410A-ADD9-F34D4687B64F}"/>
    <cellStyle name="Millares 100 11 2 3 2 2" xfId="16620" xr:uid="{DFB2AD2E-42A6-49AD-9D6A-D603D0F5ADFD}"/>
    <cellStyle name="Millares 100 11 2 3 3" xfId="6098" xr:uid="{B2127B8F-005C-410A-ADD9-F34D4687B64F}"/>
    <cellStyle name="Millares 100 11 2 3 3 2" xfId="18570" xr:uid="{4B888802-D6B9-4D39-9654-83E70E3BBED8}"/>
    <cellStyle name="Millares 100 11 2 3 4" xfId="8028" xr:uid="{B2127B8F-005C-410A-ADD9-F34D4687B64F}"/>
    <cellStyle name="Millares 100 11 2 3 4 2" xfId="20499" xr:uid="{EB3CA037-9AFB-4503-B2B6-A08560C0CA13}"/>
    <cellStyle name="Millares 100 11 2 3 5" xfId="10034" xr:uid="{B2127B8F-005C-410A-ADD9-F34D4687B64F}"/>
    <cellStyle name="Millares 100 11 2 3 5 2" xfId="22503" xr:uid="{BE26A724-464D-415A-8333-5989957AD26D}"/>
    <cellStyle name="Millares 100 11 2 3 6" xfId="14699" xr:uid="{4DDD3241-B07C-42D7-A200-646AA95FAB62}"/>
    <cellStyle name="Millares 100 11 2 4" xfId="2706" xr:uid="{B2127B8F-005C-410A-ADD9-F34D4687B64F}"/>
    <cellStyle name="Millares 100 11 2 4 2" xfId="4627" xr:uid="{B2127B8F-005C-410A-ADD9-F34D4687B64F}"/>
    <cellStyle name="Millares 100 11 2 4 2 2" xfId="17100" xr:uid="{9E74A4BE-CC06-4218-86FD-A4B697B04C79}"/>
    <cellStyle name="Millares 100 11 2 4 3" xfId="6582" xr:uid="{B2127B8F-005C-410A-ADD9-F34D4687B64F}"/>
    <cellStyle name="Millares 100 11 2 4 3 2" xfId="19054" xr:uid="{D24A032C-E21F-420C-BE31-8BF2414FF6E0}"/>
    <cellStyle name="Millares 100 11 2 4 4" xfId="8508" xr:uid="{B2127B8F-005C-410A-ADD9-F34D4687B64F}"/>
    <cellStyle name="Millares 100 11 2 4 4 2" xfId="20979" xr:uid="{3BD5E8D4-F81A-487F-87E0-AAE458ADD6F0}"/>
    <cellStyle name="Millares 100 11 2 4 5" xfId="10513" xr:uid="{B2127B8F-005C-410A-ADD9-F34D4687B64F}"/>
    <cellStyle name="Millares 100 11 2 4 5 2" xfId="22982" xr:uid="{1E4428CA-FF29-4B64-96CA-3A9B731DC4AE}"/>
    <cellStyle name="Millares 100 11 2 4 6" xfId="15179" xr:uid="{A39D2B69-64E9-4B1F-BCAA-C4BEE0F8C878}"/>
    <cellStyle name="Millares 100 11 2 5" xfId="1264" xr:uid="{B2127B8F-005C-410A-ADD9-F34D4687B64F}"/>
    <cellStyle name="Millares 100 11 2 5 2" xfId="13740" xr:uid="{AB09FADA-2F97-47F9-B82B-C1E63E7FA771}"/>
    <cellStyle name="Millares 100 11 2 6" xfId="3188" xr:uid="{B2127B8F-005C-410A-ADD9-F34D4687B64F}"/>
    <cellStyle name="Millares 100 11 2 6 2" xfId="15661" xr:uid="{D57811D8-038A-495F-92CB-DE1F6CFA6FA8}"/>
    <cellStyle name="Millares 100 11 2 7" xfId="5139" xr:uid="{B2127B8F-005C-410A-ADD9-F34D4687B64F}"/>
    <cellStyle name="Millares 100 11 2 7 2" xfId="17610" xr:uid="{B92A2001-7862-43FB-B716-5A58B590A68A}"/>
    <cellStyle name="Millares 100 11 2 8" xfId="7069" xr:uid="{B2127B8F-005C-410A-ADD9-F34D4687B64F}"/>
    <cellStyle name="Millares 100 11 2 8 2" xfId="19540" xr:uid="{BDB1CBB2-D7A6-4676-B42E-42F9F9A75C28}"/>
    <cellStyle name="Millares 100 11 2 9" xfId="9081" xr:uid="{B2127B8F-005C-410A-ADD9-F34D4687B64F}"/>
    <cellStyle name="Millares 100 11 2 9 2" xfId="21550" xr:uid="{3EE64B9E-B20D-4927-8463-A24E9B20FC3D}"/>
    <cellStyle name="Millares 100 11 20" xfId="28123" xr:uid="{CCCE3829-8EAF-472D-881B-89BFFDBD237A}"/>
    <cellStyle name="Millares 100 11 21" xfId="28849" xr:uid="{C1F91739-6E3A-426E-BB3F-CD9E739C30BF}"/>
    <cellStyle name="Millares 100 11 22" xfId="31785" xr:uid="{8119E0B9-D0B9-4B12-8F28-238E1A935A10}"/>
    <cellStyle name="Millares 100 11 23" xfId="32955" xr:uid="{1C84AFBC-22DE-484F-9038-5B16932F5BF1}"/>
    <cellStyle name="Millares 100 11 3" xfId="722" xr:uid="{49A37FAC-62EB-443E-88CC-D02B1DDB15DB}"/>
    <cellStyle name="Millares 100 11 3 10" xfId="10978" xr:uid="{49A37FAC-62EB-443E-88CC-D02B1DDB15DB}"/>
    <cellStyle name="Millares 100 11 3 10 2" xfId="23444" xr:uid="{744109D3-F5EC-4884-AAF6-8F3C8B8FDCD8}"/>
    <cellStyle name="Millares 100 11 3 11" xfId="11458" xr:uid="{49A37FAC-62EB-443E-88CC-D02B1DDB15DB}"/>
    <cellStyle name="Millares 100 11 3 11 2" xfId="23923" xr:uid="{33E114D5-86BF-48BF-97B4-010A23A4213C}"/>
    <cellStyle name="Millares 100 11 3 12" xfId="12602" xr:uid="{DE2334C0-F552-491B-B667-9F7B6ADF894D}"/>
    <cellStyle name="Millares 100 11 3 12 2" xfId="24436" xr:uid="{6E8A019F-CD5F-4BF5-A86A-E1EE75BCDAE9}"/>
    <cellStyle name="Millares 100 11 3 13" xfId="13239" xr:uid="{2DED8F12-CCA0-41E2-8B42-01DDE99E68B9}"/>
    <cellStyle name="Millares 100 11 3 14" xfId="25141" xr:uid="{4E91924A-E2FA-4396-9A5C-4444B307CDC4}"/>
    <cellStyle name="Millares 100 11 3 15" xfId="25849" xr:uid="{0944FF17-59F2-4311-B6AA-4B04F1EB6D97}"/>
    <cellStyle name="Millares 100 11 3 16" xfId="27270" xr:uid="{58D0EFE4-3B02-4457-973D-66904F47EEF1}"/>
    <cellStyle name="Millares 100 11 3 17" xfId="28211" xr:uid="{8D845EB1-ACC0-40BF-8DB4-9CD0EA2CD9CE}"/>
    <cellStyle name="Millares 100 11 3 18" xfId="28965" xr:uid="{E8E54E59-9347-4BB8-9ACC-A71EB435C134}"/>
    <cellStyle name="Millares 100 11 3 19" xfId="31856" xr:uid="{4275B287-129E-4D1F-AC85-651C5EB15BA8}"/>
    <cellStyle name="Millares 100 11 3 2" xfId="1723" xr:uid="{49A37FAC-62EB-443E-88CC-D02B1DDB15DB}"/>
    <cellStyle name="Millares 100 11 3 2 2" xfId="3647" xr:uid="{49A37FAC-62EB-443E-88CC-D02B1DDB15DB}"/>
    <cellStyle name="Millares 100 11 3 2 2 2" xfId="16120" xr:uid="{3C504DD2-1F6E-4783-8792-DA6C3251A9C3}"/>
    <cellStyle name="Millares 100 11 3 2 3" xfId="5598" xr:uid="{49A37FAC-62EB-443E-88CC-D02B1DDB15DB}"/>
    <cellStyle name="Millares 100 11 3 2 3 2" xfId="18070" xr:uid="{FD14FACE-1F9A-47B5-8CD6-C72F06B6BFC7}"/>
    <cellStyle name="Millares 100 11 3 2 4" xfId="7528" xr:uid="{49A37FAC-62EB-443E-88CC-D02B1DDB15DB}"/>
    <cellStyle name="Millares 100 11 3 2 4 2" xfId="19999" xr:uid="{B83D6F3E-35DA-4F61-930A-1FBF7786ED04}"/>
    <cellStyle name="Millares 100 11 3 2 5" xfId="9536" xr:uid="{49A37FAC-62EB-443E-88CC-D02B1DDB15DB}"/>
    <cellStyle name="Millares 100 11 3 2 5 2" xfId="22005" xr:uid="{E4C284E0-74E7-42F9-B9A3-6F3A6175AB3A}"/>
    <cellStyle name="Millares 100 11 3 2 6" xfId="14199" xr:uid="{2AFF82DE-4FCC-4DB6-847F-6C5C4C8643A2}"/>
    <cellStyle name="Millares 100 11 3 2 7" xfId="29775" xr:uid="{18F9B3AD-7E03-400B-9ECD-B7609A26FB1D}"/>
    <cellStyle name="Millares 100 11 3 2 8" xfId="32466" xr:uid="{3867F3EB-5184-48D9-8F63-B77A36E891A1}"/>
    <cellStyle name="Millares 100 11 3 2 9" xfId="33624" xr:uid="{E18249CB-A050-46C1-9AF7-0AFBE4443F9E}"/>
    <cellStyle name="Millares 100 11 3 20" xfId="33026" xr:uid="{360C4681-00D7-463D-BA34-37319B23050D}"/>
    <cellStyle name="Millares 100 11 3 3" xfId="2203" xr:uid="{49A37FAC-62EB-443E-88CC-D02B1DDB15DB}"/>
    <cellStyle name="Millares 100 11 3 3 2" xfId="4127" xr:uid="{49A37FAC-62EB-443E-88CC-D02B1DDB15DB}"/>
    <cellStyle name="Millares 100 11 3 3 2 2" xfId="16600" xr:uid="{40BC1ED9-2593-4725-BC0C-B40B88DEE1D5}"/>
    <cellStyle name="Millares 100 11 3 3 3" xfId="6078" xr:uid="{49A37FAC-62EB-443E-88CC-D02B1DDB15DB}"/>
    <cellStyle name="Millares 100 11 3 3 3 2" xfId="18550" xr:uid="{FA1593A3-4645-421F-9F89-9B27469D41B8}"/>
    <cellStyle name="Millares 100 11 3 3 4" xfId="8008" xr:uid="{49A37FAC-62EB-443E-88CC-D02B1DDB15DB}"/>
    <cellStyle name="Millares 100 11 3 3 4 2" xfId="20479" xr:uid="{E5C2F256-1CAB-4196-9ED2-2FB467BCB62D}"/>
    <cellStyle name="Millares 100 11 3 3 5" xfId="10014" xr:uid="{49A37FAC-62EB-443E-88CC-D02B1DDB15DB}"/>
    <cellStyle name="Millares 100 11 3 3 5 2" xfId="22483" xr:uid="{F062823B-21A2-4AA8-812E-891FA321D8EB}"/>
    <cellStyle name="Millares 100 11 3 3 6" xfId="14679" xr:uid="{8E55AD76-A082-4FFE-8134-724F85EF7A26}"/>
    <cellStyle name="Millares 100 11 3 4" xfId="2686" xr:uid="{49A37FAC-62EB-443E-88CC-D02B1DDB15DB}"/>
    <cellStyle name="Millares 100 11 3 4 2" xfId="4607" xr:uid="{49A37FAC-62EB-443E-88CC-D02B1DDB15DB}"/>
    <cellStyle name="Millares 100 11 3 4 2 2" xfId="17080" xr:uid="{9E760C18-3F52-49EB-A3AC-1E025AAE1276}"/>
    <cellStyle name="Millares 100 11 3 4 3" xfId="6562" xr:uid="{49A37FAC-62EB-443E-88CC-D02B1DDB15DB}"/>
    <cellStyle name="Millares 100 11 3 4 3 2" xfId="19034" xr:uid="{0522B69E-2914-45D3-9AD0-9D381E8E2443}"/>
    <cellStyle name="Millares 100 11 3 4 4" xfId="8488" xr:uid="{49A37FAC-62EB-443E-88CC-D02B1DDB15DB}"/>
    <cellStyle name="Millares 100 11 3 4 4 2" xfId="20959" xr:uid="{E03EF2FB-3E71-46E6-988D-0D4599849A8E}"/>
    <cellStyle name="Millares 100 11 3 4 5" xfId="10493" xr:uid="{49A37FAC-62EB-443E-88CC-D02B1DDB15DB}"/>
    <cellStyle name="Millares 100 11 3 4 5 2" xfId="22962" xr:uid="{01D39FE6-E24F-4FC9-8FE4-15D7A7E9475D}"/>
    <cellStyle name="Millares 100 11 3 4 6" xfId="15159" xr:uid="{E00A6538-3DCC-4D05-8705-1DD331B09537}"/>
    <cellStyle name="Millares 100 11 3 5" xfId="1244" xr:uid="{49A37FAC-62EB-443E-88CC-D02B1DDB15DB}"/>
    <cellStyle name="Millares 100 11 3 5 2" xfId="13720" xr:uid="{11BBA40E-9AC9-421E-8870-98B4501B9E0A}"/>
    <cellStyle name="Millares 100 11 3 6" xfId="3168" xr:uid="{49A37FAC-62EB-443E-88CC-D02B1DDB15DB}"/>
    <cellStyle name="Millares 100 11 3 6 2" xfId="15641" xr:uid="{7FA75E6D-A0FA-4542-9998-9C503C075DAD}"/>
    <cellStyle name="Millares 100 11 3 7" xfId="5117" xr:uid="{49A37FAC-62EB-443E-88CC-D02B1DDB15DB}"/>
    <cellStyle name="Millares 100 11 3 7 2" xfId="17588" xr:uid="{824AC8CA-1D27-496A-BB1E-8180CF61283F}"/>
    <cellStyle name="Millares 100 11 3 8" xfId="7049" xr:uid="{49A37FAC-62EB-443E-88CC-D02B1DDB15DB}"/>
    <cellStyle name="Millares 100 11 3 8 2" xfId="19520" xr:uid="{BE2822E1-86E7-4A4C-AE9A-6E870E8694AE}"/>
    <cellStyle name="Millares 100 11 3 9" xfId="9061" xr:uid="{49A37FAC-62EB-443E-88CC-D02B1DDB15DB}"/>
    <cellStyle name="Millares 100 11 3 9 2" xfId="21530" xr:uid="{A9F03B8E-F80D-48E7-9F20-7A656595205C}"/>
    <cellStyle name="Millares 100 11 4" xfId="703" xr:uid="{29594439-1CB9-4F16-8814-E192CB2D9BA0}"/>
    <cellStyle name="Millares 100 11 4 10" xfId="10970" xr:uid="{29594439-1CB9-4F16-8814-E192CB2D9BA0}"/>
    <cellStyle name="Millares 100 11 4 10 2" xfId="23436" xr:uid="{8EFF41F9-4E52-4F73-BBDE-1ECDF94E790C}"/>
    <cellStyle name="Millares 100 11 4 11" xfId="11450" xr:uid="{29594439-1CB9-4F16-8814-E192CB2D9BA0}"/>
    <cellStyle name="Millares 100 11 4 11 2" xfId="23915" xr:uid="{0B65ACFE-6BF0-4146-A796-088C770CD412}"/>
    <cellStyle name="Millares 100 11 4 12" xfId="12594" xr:uid="{6AFEDBAF-7770-4C39-9466-FE8F1A04D5F8}"/>
    <cellStyle name="Millares 100 11 4 12 2" xfId="24428" xr:uid="{5C7592CB-3118-4BCA-AB22-3F9C2B0BD37B}"/>
    <cellStyle name="Millares 100 11 4 13" xfId="13231" xr:uid="{EAEF5CEF-BC4C-4017-8176-A3644CC931B4}"/>
    <cellStyle name="Millares 100 11 4 14" xfId="25133" xr:uid="{36D7AD66-5EF4-447D-9446-C4E78CEA9E4A}"/>
    <cellStyle name="Millares 100 11 4 15" xfId="25837" xr:uid="{CCC9C5B9-C143-46F6-AB5F-67CBED093FB3}"/>
    <cellStyle name="Millares 100 11 4 16" xfId="27259" xr:uid="{2544F850-6911-4FFB-A820-E698E25FD3D0}"/>
    <cellStyle name="Millares 100 11 4 17" xfId="28202" xr:uid="{D1A80761-6109-471D-A3B7-88405BB3B73A}"/>
    <cellStyle name="Millares 100 11 4 18" xfId="28953" xr:uid="{E711ED4F-6D28-46ED-BC86-7111E208547F}"/>
    <cellStyle name="Millares 100 11 4 19" xfId="31848" xr:uid="{7AD41D20-6FF5-48C0-AA8A-CD8CBC561F4E}"/>
    <cellStyle name="Millares 100 11 4 2" xfId="1715" xr:uid="{29594439-1CB9-4F16-8814-E192CB2D9BA0}"/>
    <cellStyle name="Millares 100 11 4 2 2" xfId="3639" xr:uid="{29594439-1CB9-4F16-8814-E192CB2D9BA0}"/>
    <cellStyle name="Millares 100 11 4 2 2 2" xfId="16112" xr:uid="{8EE118DC-F225-4868-A30A-3CCF9C8BAFA2}"/>
    <cellStyle name="Millares 100 11 4 2 3" xfId="5590" xr:uid="{29594439-1CB9-4F16-8814-E192CB2D9BA0}"/>
    <cellStyle name="Millares 100 11 4 2 3 2" xfId="18062" xr:uid="{43F7E6E8-0798-42D5-A77B-F24FA67DD4B4}"/>
    <cellStyle name="Millares 100 11 4 2 4" xfId="7520" xr:uid="{29594439-1CB9-4F16-8814-E192CB2D9BA0}"/>
    <cellStyle name="Millares 100 11 4 2 4 2" xfId="19991" xr:uid="{13DA0857-67E9-4448-9527-811D1F5630E4}"/>
    <cellStyle name="Millares 100 11 4 2 5" xfId="9528" xr:uid="{29594439-1CB9-4F16-8814-E192CB2D9BA0}"/>
    <cellStyle name="Millares 100 11 4 2 5 2" xfId="21997" xr:uid="{9E76DEAA-760C-4383-B190-51596E589AAB}"/>
    <cellStyle name="Millares 100 11 4 2 6" xfId="14191" xr:uid="{7B58B993-2D06-4269-9438-73F4A4CBFB3B}"/>
    <cellStyle name="Millares 100 11 4 2 7" xfId="29767" xr:uid="{D44FD4B6-EAEA-4355-B7FB-17332B900956}"/>
    <cellStyle name="Millares 100 11 4 2 8" xfId="32458" xr:uid="{02074A35-E786-49D0-80E5-E3A245423713}"/>
    <cellStyle name="Millares 100 11 4 2 9" xfId="33616" xr:uid="{E97CF58B-AF22-4473-A722-EBB714F2F26A}"/>
    <cellStyle name="Millares 100 11 4 20" xfId="33018" xr:uid="{E45BA70A-3756-4971-995D-15B6B75D049E}"/>
    <cellStyle name="Millares 100 11 4 3" xfId="2195" xr:uid="{29594439-1CB9-4F16-8814-E192CB2D9BA0}"/>
    <cellStyle name="Millares 100 11 4 3 2" xfId="4119" xr:uid="{29594439-1CB9-4F16-8814-E192CB2D9BA0}"/>
    <cellStyle name="Millares 100 11 4 3 2 2" xfId="16592" xr:uid="{DE730C4F-9341-467A-B3C5-112768CC6DF0}"/>
    <cellStyle name="Millares 100 11 4 3 3" xfId="6070" xr:uid="{29594439-1CB9-4F16-8814-E192CB2D9BA0}"/>
    <cellStyle name="Millares 100 11 4 3 3 2" xfId="18542" xr:uid="{75913A5B-D2C3-4CD4-B81A-508643D161A7}"/>
    <cellStyle name="Millares 100 11 4 3 4" xfId="8000" xr:uid="{29594439-1CB9-4F16-8814-E192CB2D9BA0}"/>
    <cellStyle name="Millares 100 11 4 3 4 2" xfId="20471" xr:uid="{CCB6CAFF-610C-4F7E-9D81-E3AE80600D06}"/>
    <cellStyle name="Millares 100 11 4 3 5" xfId="10006" xr:uid="{29594439-1CB9-4F16-8814-E192CB2D9BA0}"/>
    <cellStyle name="Millares 100 11 4 3 5 2" xfId="22475" xr:uid="{B28EBFD6-DAAA-4568-AFE0-636E70E97FED}"/>
    <cellStyle name="Millares 100 11 4 3 6" xfId="14671" xr:uid="{2E4E4ADB-D147-4327-A755-B1B812C06243}"/>
    <cellStyle name="Millares 100 11 4 4" xfId="2678" xr:uid="{29594439-1CB9-4F16-8814-E192CB2D9BA0}"/>
    <cellStyle name="Millares 100 11 4 4 2" xfId="4599" xr:uid="{29594439-1CB9-4F16-8814-E192CB2D9BA0}"/>
    <cellStyle name="Millares 100 11 4 4 2 2" xfId="17072" xr:uid="{5BB9C3D2-9BBA-419C-ADE8-8187509DF06E}"/>
    <cellStyle name="Millares 100 11 4 4 3" xfId="6554" xr:uid="{29594439-1CB9-4F16-8814-E192CB2D9BA0}"/>
    <cellStyle name="Millares 100 11 4 4 3 2" xfId="19026" xr:uid="{25377ACD-FB9E-4150-8609-0978D5FF5DC5}"/>
    <cellStyle name="Millares 100 11 4 4 4" xfId="8480" xr:uid="{29594439-1CB9-4F16-8814-E192CB2D9BA0}"/>
    <cellStyle name="Millares 100 11 4 4 4 2" xfId="20951" xr:uid="{11179058-0EE7-4CB4-9519-C9D5EDC203F1}"/>
    <cellStyle name="Millares 100 11 4 4 5" xfId="10485" xr:uid="{29594439-1CB9-4F16-8814-E192CB2D9BA0}"/>
    <cellStyle name="Millares 100 11 4 4 5 2" xfId="22954" xr:uid="{7F189F06-CD07-4F02-A773-3703659540B7}"/>
    <cellStyle name="Millares 100 11 4 4 6" xfId="15151" xr:uid="{FC8395FC-74F5-47F9-A148-065D16ABD926}"/>
    <cellStyle name="Millares 100 11 4 5" xfId="1236" xr:uid="{29594439-1CB9-4F16-8814-E192CB2D9BA0}"/>
    <cellStyle name="Millares 100 11 4 5 2" xfId="13712" xr:uid="{2F3EF326-91B9-4462-8900-7AEB24E6F23A}"/>
    <cellStyle name="Millares 100 11 4 6" xfId="3160" xr:uid="{29594439-1CB9-4F16-8814-E192CB2D9BA0}"/>
    <cellStyle name="Millares 100 11 4 6 2" xfId="15633" xr:uid="{132AA1F4-3BB6-49A0-909A-86A544F5F095}"/>
    <cellStyle name="Millares 100 11 4 7" xfId="5107" xr:uid="{29594439-1CB9-4F16-8814-E192CB2D9BA0}"/>
    <cellStyle name="Millares 100 11 4 7 2" xfId="17578" xr:uid="{D7D57999-7029-404F-AEFB-F41E5975602D}"/>
    <cellStyle name="Millares 100 11 4 8" xfId="7041" xr:uid="{29594439-1CB9-4F16-8814-E192CB2D9BA0}"/>
    <cellStyle name="Millares 100 11 4 8 2" xfId="19512" xr:uid="{BEE6E636-5003-4FD2-83A0-3F125E2954AF}"/>
    <cellStyle name="Millares 100 11 4 9" xfId="9053" xr:uid="{29594439-1CB9-4F16-8814-E192CB2D9BA0}"/>
    <cellStyle name="Millares 100 11 4 9 2" xfId="21522" xr:uid="{0C4317B6-A715-4D62-B596-6B175BB35049}"/>
    <cellStyle name="Millares 100 11 5" xfId="1652" xr:uid="{00000000-0005-0000-0000-00001B000000}"/>
    <cellStyle name="Millares 100 11 5 2" xfId="3576" xr:uid="{00000000-0005-0000-0000-00001B000000}"/>
    <cellStyle name="Millares 100 11 5 2 2" xfId="16049" xr:uid="{1EC71396-27A3-4891-9176-CA2C55D8418B}"/>
    <cellStyle name="Millares 100 11 5 3" xfId="5527" xr:uid="{00000000-0005-0000-0000-00001B000000}"/>
    <cellStyle name="Millares 100 11 5 3 2" xfId="17999" xr:uid="{FB81E874-995C-4A5F-9220-C139AD6DDAB2}"/>
    <cellStyle name="Millares 100 11 5 4" xfId="7457" xr:uid="{00000000-0005-0000-0000-00001B000000}"/>
    <cellStyle name="Millares 100 11 5 4 2" xfId="19928" xr:uid="{E8395F96-4E22-4E2D-972C-729B99E5FB69}"/>
    <cellStyle name="Millares 100 11 5 5" xfId="9467" xr:uid="{00000000-0005-0000-0000-00001B000000}"/>
    <cellStyle name="Millares 100 11 5 5 2" xfId="21936" xr:uid="{0D289828-B731-4A7F-AA24-125C9CFBC2B4}"/>
    <cellStyle name="Millares 100 11 5 6" xfId="14128" xr:uid="{20AD9DCC-EA96-4838-9D35-80850BBC8BB9}"/>
    <cellStyle name="Millares 100 11 5 7" xfId="29704" xr:uid="{5623A92B-CE0C-4BF3-B50A-D13C97D61656}"/>
    <cellStyle name="Millares 100 11 5 8" xfId="32395" xr:uid="{773637F5-8EC4-4C61-8BB5-1ECAAA046CCC}"/>
    <cellStyle name="Millares 100 11 5 9" xfId="33553" xr:uid="{33C222FB-F7F5-40FA-9BBE-94CA6C5A9F69}"/>
    <cellStyle name="Millares 100 11 6" xfId="2132" xr:uid="{00000000-0005-0000-0000-00001B000000}"/>
    <cellStyle name="Millares 100 11 6 2" xfId="4056" xr:uid="{00000000-0005-0000-0000-00001B000000}"/>
    <cellStyle name="Millares 100 11 6 2 2" xfId="16529" xr:uid="{255312A4-2D3D-4F54-8391-C304FF70F4A0}"/>
    <cellStyle name="Millares 100 11 6 3" xfId="6007" xr:uid="{00000000-0005-0000-0000-00001B000000}"/>
    <cellStyle name="Millares 100 11 6 3 2" xfId="18479" xr:uid="{320A92AA-5E1F-4116-B482-814479E6E591}"/>
    <cellStyle name="Millares 100 11 6 4" xfId="7937" xr:uid="{00000000-0005-0000-0000-00001B000000}"/>
    <cellStyle name="Millares 100 11 6 4 2" xfId="20408" xr:uid="{FF696913-E326-435B-BA68-736E558E5C91}"/>
    <cellStyle name="Millares 100 11 6 5" xfId="9945" xr:uid="{00000000-0005-0000-0000-00001B000000}"/>
    <cellStyle name="Millares 100 11 6 5 2" xfId="22414" xr:uid="{CEA721F4-89A1-4047-AB1B-80F5C8933CA7}"/>
    <cellStyle name="Millares 100 11 6 6" xfId="14608" xr:uid="{6454DFE6-1655-4D20-9E16-1ACDBDD4F70C}"/>
    <cellStyle name="Millares 100 11 7" xfId="2615" xr:uid="{00000000-0005-0000-0000-00001B000000}"/>
    <cellStyle name="Millares 100 11 7 2" xfId="4536" xr:uid="{00000000-0005-0000-0000-00001B000000}"/>
    <cellStyle name="Millares 100 11 7 2 2" xfId="17009" xr:uid="{9F5A9B0A-8405-499A-83F9-14BF4C45C30F}"/>
    <cellStyle name="Millares 100 11 7 3" xfId="6491" xr:uid="{00000000-0005-0000-0000-00001B000000}"/>
    <cellStyle name="Millares 100 11 7 3 2" xfId="18963" xr:uid="{90B1DE51-10BB-4CF8-92A3-7ACCB7357D61}"/>
    <cellStyle name="Millares 100 11 7 4" xfId="8417" xr:uid="{00000000-0005-0000-0000-00001B000000}"/>
    <cellStyle name="Millares 100 11 7 4 2" xfId="20888" xr:uid="{89ECA49C-5B49-41EF-B74B-D648BB57EAB2}"/>
    <cellStyle name="Millares 100 11 7 5" xfId="10423" xr:uid="{00000000-0005-0000-0000-00001B000000}"/>
    <cellStyle name="Millares 100 11 7 5 2" xfId="22892" xr:uid="{5742ED9F-CCB2-42C8-880C-096293827B67}"/>
    <cellStyle name="Millares 100 11 7 6" xfId="15088" xr:uid="{63287435-CF61-4A3A-BFEA-674A585F4DA4}"/>
    <cellStyle name="Millares 100 11 8" xfId="1173" xr:uid="{00000000-0005-0000-0000-00001B000000}"/>
    <cellStyle name="Millares 100 11 8 2" xfId="13649" xr:uid="{C7F0F900-83AA-4A40-AF73-5B74A24B0E77}"/>
    <cellStyle name="Millares 100 11 9" xfId="3097" xr:uid="{00000000-0005-0000-0000-00001B000000}"/>
    <cellStyle name="Millares 100 11 9 2" xfId="15570" xr:uid="{A4B19FED-4B68-4EB5-9B6A-3854069D9C66}"/>
    <cellStyle name="Millares 101" xfId="24705" xr:uid="{F923264F-A597-491D-9BE1-D60EB1859BA6}"/>
    <cellStyle name="Millares 102" xfId="24706" xr:uid="{72E8551C-5867-4FBE-AF1B-39CE895A516A}"/>
    <cellStyle name="Millares 103" xfId="25303" xr:uid="{29AD6CF7-1778-4018-A81B-0A23B418F2D9}"/>
    <cellStyle name="Millares 104" xfId="25710" xr:uid="{1839EC59-EAD6-4A04-8103-4DE2CFF303C1}"/>
    <cellStyle name="Millares 105" xfId="25856" xr:uid="{75A730C6-098F-4321-952D-1E504A226F94}"/>
    <cellStyle name="Millares 106" xfId="26012" xr:uid="{3D7B63F6-4B63-420E-89DC-130CF871F605}"/>
    <cellStyle name="Millares 107" xfId="26520" xr:uid="{98714273-35D5-4432-8764-B5E70B31F411}"/>
    <cellStyle name="Millares 108" xfId="26412" xr:uid="{9E3C21AB-2DB2-4E2F-9EEE-E2558A0276D6}"/>
    <cellStyle name="Millares 109" xfId="776" xr:uid="{EA6C5285-A06F-41D4-B2EF-45393673F66B}"/>
    <cellStyle name="Millares 11" xfId="23" xr:uid="{00000000-0005-0000-0000-000008000000}"/>
    <cellStyle name="Millares 11 10" xfId="2257" xr:uid="{00000000-0005-0000-0000-000008000000}"/>
    <cellStyle name="Millares 11 10 10" xfId="27517" xr:uid="{512913BD-CE0D-4BF8-8CED-322E5CAC4423}"/>
    <cellStyle name="Millares 11 10 11" xfId="28352" xr:uid="{8ADE631C-18B9-418A-AC45-648A24B5DBE6}"/>
    <cellStyle name="Millares 11 10 12" xfId="29237" xr:uid="{6DB117D4-8037-45EB-80FF-61C955B2809D}"/>
    <cellStyle name="Millares 11 10 13" xfId="31959" xr:uid="{05859797-3B2F-4F84-8166-7D119404A043}"/>
    <cellStyle name="Millares 11 10 14" xfId="33117" xr:uid="{A619BA11-7F69-4DFA-AE47-80F9666324F6}"/>
    <cellStyle name="Millares 11 10 2" xfId="4178" xr:uid="{00000000-0005-0000-0000-000008000000}"/>
    <cellStyle name="Millares 11 10 2 2" xfId="16651" xr:uid="{453F33F5-568F-4679-ACC7-35C41035BB2C}"/>
    <cellStyle name="Millares 11 10 3" xfId="6133" xr:uid="{00000000-0005-0000-0000-000008000000}"/>
    <cellStyle name="Millares 11 10 3 2" xfId="18605" xr:uid="{82365DD3-D752-4569-88E3-9E83048D2557}"/>
    <cellStyle name="Millares 11 10 4" xfId="8059" xr:uid="{00000000-0005-0000-0000-000008000000}"/>
    <cellStyle name="Millares 11 10 4 2" xfId="20530" xr:uid="{77A58CA8-AF10-46C2-BCD8-C2BA00996848}"/>
    <cellStyle name="Millares 11 10 5" xfId="10065" xr:uid="{00000000-0005-0000-0000-000008000000}"/>
    <cellStyle name="Millares 11 10 5 2" xfId="22534" xr:uid="{07BF57E3-A591-4264-895D-2D953FC5B5ED}"/>
    <cellStyle name="Millares 11 10 6" xfId="12709" xr:uid="{AC8BE0AC-8477-4293-9EE7-F7B8F67CF8CC}"/>
    <cellStyle name="Millares 11 10 6 2" xfId="24542" xr:uid="{9F738010-CEEB-40CC-86DA-C67F7A38BB11}"/>
    <cellStyle name="Millares 11 10 7" xfId="14730" xr:uid="{745651D3-E726-4A32-A3E9-7A921060947F}"/>
    <cellStyle name="Millares 11 10 8" xfId="25233" xr:uid="{97A94C6C-36E4-426E-BF6E-A2858365AD12}"/>
    <cellStyle name="Millares 11 10 9" xfId="26219" xr:uid="{933CB8B5-B312-4CC7-94E2-F0B8116EF287}"/>
    <cellStyle name="Millares 11 11" xfId="815" xr:uid="{00000000-0005-0000-0000-000008000000}"/>
    <cellStyle name="Millares 11 11 2" xfId="13291" xr:uid="{999D6037-9023-40E2-B241-A04D61FFDDD9}"/>
    <cellStyle name="Millares 11 11 3" xfId="29318" xr:uid="{AAF85A84-3AE7-4404-86DC-AA2A7E55CE72}"/>
    <cellStyle name="Millares 11 11 4" xfId="32037" xr:uid="{0378BC37-F285-4C80-BFD1-945FA0A0979C}"/>
    <cellStyle name="Millares 11 11 5" xfId="33195" xr:uid="{26C6038D-0757-4224-9F89-D474F11B54D3}"/>
    <cellStyle name="Millares 11 12" xfId="2739" xr:uid="{00000000-0005-0000-0000-000008000000}"/>
    <cellStyle name="Millares 11 12 2" xfId="15212" xr:uid="{D1285BFA-8435-473A-B1D7-AF7D0C93413C}"/>
    <cellStyle name="Millares 11 13" xfId="4668" xr:uid="{00000000-0005-0000-0000-000008000000}"/>
    <cellStyle name="Millares 11 13 2" xfId="17140" xr:uid="{BF8961BD-4ED2-42F6-8786-C88CBD357E27}"/>
    <cellStyle name="Millares 11 14" xfId="6616" xr:uid="{00000000-0005-0000-0000-000008000000}"/>
    <cellStyle name="Millares 11 14 2" xfId="19087" xr:uid="{1CA4309D-E6C1-499B-99E6-14D28A2E0EE5}"/>
    <cellStyle name="Millares 11 15" xfId="8603" xr:uid="{B931DCD7-B8BC-4BA7-9DC3-B85FC3078488}"/>
    <cellStyle name="Millares 11 15 2" xfId="21072" xr:uid="{27C71162-4FBF-43EC-9EAC-1A13E0127658}"/>
    <cellStyle name="Millares 11 16" xfId="8581" xr:uid="{00000000-0005-0000-0000-000008000000}"/>
    <cellStyle name="Millares 11 16 2" xfId="21050" xr:uid="{3E149705-7014-4E91-BD26-521F099883E1}"/>
    <cellStyle name="Millares 11 17" xfId="10550" xr:uid="{00000000-0005-0000-0000-000008000000}"/>
    <cellStyle name="Millares 11 17 2" xfId="23016" xr:uid="{D5CE899C-BAB3-42E7-94C6-C1B6DC9D0874}"/>
    <cellStyle name="Millares 11 18" xfId="11030" xr:uid="{00000000-0005-0000-0000-000008000000}"/>
    <cellStyle name="Millares 11 18 2" xfId="23495" xr:uid="{8CFF3143-4D73-46D4-9F3E-C4EE17FA25BA}"/>
    <cellStyle name="Millares 11 19" xfId="12171" xr:uid="{83039ECA-D255-4550-BF4D-61C028B808E3}"/>
    <cellStyle name="Millares 11 19 2" xfId="24005" xr:uid="{31A27664-A27D-4571-9F46-E4C639E6BC0B}"/>
    <cellStyle name="Millares 11 2" xfId="81" xr:uid="{00000000-0005-0000-0000-000008000000}"/>
    <cellStyle name="Millares 11 2 10" xfId="6123" xr:uid="{B3FFE798-93D0-4848-B913-60387865CA86}"/>
    <cellStyle name="Millares 11 2 10 2" xfId="18595" xr:uid="{5E7F85AE-3A05-49B5-8561-82654446C6BA}"/>
    <cellStyle name="Millares 11 2 11" xfId="6644" xr:uid="{00000000-0005-0000-0000-000008000000}"/>
    <cellStyle name="Millares 11 2 11 2" xfId="19115" xr:uid="{B1540BC6-D846-49D7-82EE-3EE6EA8EF9C3}"/>
    <cellStyle name="Millares 11 2 12" xfId="8556" xr:uid="{B3FFE798-93D0-4848-B913-60387865CA86}"/>
    <cellStyle name="Millares 11 2 12 2" xfId="21027" xr:uid="{23377850-E8B7-49D9-BB86-D50C8E0AF256}"/>
    <cellStyle name="Millares 11 2 13" xfId="8646" xr:uid="{B3FFE798-93D0-4848-B913-60387865CA86}"/>
    <cellStyle name="Millares 11 2 13 2" xfId="21115" xr:uid="{4F272EF2-36C1-4796-993A-7878193A1F5B}"/>
    <cellStyle name="Millares 11 2 14" xfId="8679" xr:uid="{00000000-0005-0000-0000-000008000000}"/>
    <cellStyle name="Millares 11 2 14 2" xfId="21148" xr:uid="{FE89DD11-7F56-482E-8DE6-90D51B13DA51}"/>
    <cellStyle name="Millares 11 2 15" xfId="10577" xr:uid="{00000000-0005-0000-0000-000008000000}"/>
    <cellStyle name="Millares 11 2 15 2" xfId="23043" xr:uid="{52808ED8-321D-4FEF-A1DE-F393793E43A9}"/>
    <cellStyle name="Millares 11 2 16" xfId="11057" xr:uid="{00000000-0005-0000-0000-000008000000}"/>
    <cellStyle name="Millares 11 2 16 2" xfId="23522" xr:uid="{A8FACAA6-E5D3-4123-89FB-04B5E40D3DE9}"/>
    <cellStyle name="Millares 11 2 17" xfId="12198" xr:uid="{AB4D0DFD-7CB2-4226-A639-FA42746F2CD7}"/>
    <cellStyle name="Millares 11 2 17 2" xfId="24032" xr:uid="{E78219C5-60E3-4019-8E2E-E461FE1DF2BA}"/>
    <cellStyle name="Millares 11 2 18" xfId="12837" xr:uid="{FF1BFF02-1E88-46F4-9301-A85896526326}"/>
    <cellStyle name="Millares 11 2 19" xfId="24740" xr:uid="{E6A0C93F-8C51-42EC-A046-303A7B228FBD}"/>
    <cellStyle name="Millares 11 2 2" xfId="139" xr:uid="{00000000-0005-0000-0000-000008000000}"/>
    <cellStyle name="Millares 11 2 2 10" xfId="8726" xr:uid="{00000000-0005-0000-0000-000008000000}"/>
    <cellStyle name="Millares 11 2 2 10 2" xfId="21195" xr:uid="{E3A6F526-9B37-479F-8C1B-D42F02666378}"/>
    <cellStyle name="Millares 11 2 2 11" xfId="10629" xr:uid="{00000000-0005-0000-0000-000008000000}"/>
    <cellStyle name="Millares 11 2 2 11 2" xfId="23095" xr:uid="{997D6E6A-ED2B-4EF3-BD0C-8819586175C0}"/>
    <cellStyle name="Millares 11 2 2 12" xfId="11109" xr:uid="{00000000-0005-0000-0000-000008000000}"/>
    <cellStyle name="Millares 11 2 2 12 2" xfId="23574" xr:uid="{AC009069-8799-40D9-87D6-40B13782165F}"/>
    <cellStyle name="Millares 11 2 2 13" xfId="12250" xr:uid="{D86DC9BA-47F8-4291-967B-BF55F4C62237}"/>
    <cellStyle name="Millares 11 2 2 13 2" xfId="24084" xr:uid="{95E0E63E-DA2D-475A-9311-F5AF6D1C99B1}"/>
    <cellStyle name="Millares 11 2 2 14" xfId="12889" xr:uid="{036F6E40-0F6E-4517-8D11-94154A7C6576}"/>
    <cellStyle name="Millares 11 2 2 15" xfId="24792" xr:uid="{7511ABC0-867C-469A-B130-06119C20ED72}"/>
    <cellStyle name="Millares 11 2 2 16" xfId="25405" xr:uid="{9F0FA023-28AD-4C12-8843-055BA1288E68}"/>
    <cellStyle name="Millares 11 2 2 17" xfId="26872" xr:uid="{C1BB24E0-7955-4EAF-A6D1-D884805D402F}"/>
    <cellStyle name="Millares 11 2 2 18" xfId="27841" xr:uid="{B483C6E9-8CDA-48B8-A4E3-4BB7BBE8CB21}"/>
    <cellStyle name="Millares 11 2 2 19" xfId="28549" xr:uid="{4F72688B-355D-489C-9610-E466330264F0}"/>
    <cellStyle name="Millares 11 2 2 2" xfId="356" xr:uid="{00000000-0005-0000-0000-000008000000}"/>
    <cellStyle name="Millares 11 2 2 2 10" xfId="10807" xr:uid="{00000000-0005-0000-0000-000008000000}"/>
    <cellStyle name="Millares 11 2 2 2 10 2" xfId="23273" xr:uid="{A3C89857-ED3E-4C54-8BB3-0790779B1F03}"/>
    <cellStyle name="Millares 11 2 2 2 11" xfId="11287" xr:uid="{00000000-0005-0000-0000-000008000000}"/>
    <cellStyle name="Millares 11 2 2 2 11 2" xfId="23752" xr:uid="{DD0BB630-885F-4C70-830A-9A7561F8D458}"/>
    <cellStyle name="Millares 11 2 2 2 12" xfId="12428" xr:uid="{11E5EFAC-21EC-452C-8760-8E2AB1AB9708}"/>
    <cellStyle name="Millares 11 2 2 2 12 2" xfId="24262" xr:uid="{201E8E2D-6312-4741-9A0F-6B71007D3F74}"/>
    <cellStyle name="Millares 11 2 2 2 13" xfId="13067" xr:uid="{EF2169E9-145E-445C-8602-CCB454A1EDD4}"/>
    <cellStyle name="Millares 11 2 2 2 14" xfId="24970" xr:uid="{3BC208AB-4A8E-4737-B458-E69D6FDE9034}"/>
    <cellStyle name="Millares 11 2 2 2 15" xfId="25598" xr:uid="{4500EA7B-ADEB-414D-B4E5-9504BA8ACA7C}"/>
    <cellStyle name="Millares 11 2 2 2 16" xfId="27061" xr:uid="{51D242B4-344F-4FE7-9BDE-D93DEBCD0853}"/>
    <cellStyle name="Millares 11 2 2 2 17" xfId="28020" xr:uid="{CD57E83A-6E3D-4A84-BE06-8E30DA456218}"/>
    <cellStyle name="Millares 11 2 2 2 18" xfId="28740" xr:uid="{0F9A825E-5E2F-4FAB-BFCD-645384E1BC59}"/>
    <cellStyle name="Millares 11 2 2 2 19" xfId="31684" xr:uid="{7E8908DD-EC4D-4E8E-835D-12D6C0CFEBC5}"/>
    <cellStyle name="Millares 11 2 2 2 2" xfId="1552" xr:uid="{00000000-0005-0000-0000-000008000000}"/>
    <cellStyle name="Millares 11 2 2 2 2 2" xfId="3476" xr:uid="{00000000-0005-0000-0000-000008000000}"/>
    <cellStyle name="Millares 11 2 2 2 2 2 2" xfId="15949" xr:uid="{50CB92D0-1B81-45AD-8115-77A9CD8BA367}"/>
    <cellStyle name="Millares 11 2 2 2 2 3" xfId="5427" xr:uid="{00000000-0005-0000-0000-000008000000}"/>
    <cellStyle name="Millares 11 2 2 2 2 3 2" xfId="17899" xr:uid="{FFEDF70D-5A35-4B36-8C9F-0670D06D635E}"/>
    <cellStyle name="Millares 11 2 2 2 2 4" xfId="7357" xr:uid="{00000000-0005-0000-0000-000008000000}"/>
    <cellStyle name="Millares 11 2 2 2 2 4 2" xfId="19828" xr:uid="{817A4F7A-9B15-49C7-9DBE-8B8D6DD52DC2}"/>
    <cellStyle name="Millares 11 2 2 2 2 5" xfId="9367" xr:uid="{00000000-0005-0000-0000-000008000000}"/>
    <cellStyle name="Millares 11 2 2 2 2 5 2" xfId="21836" xr:uid="{827C9C63-820B-45DB-AE71-2D56A2B2EE3A}"/>
    <cellStyle name="Millares 11 2 2 2 2 6" xfId="14028" xr:uid="{49412877-9B43-493B-B570-11D4CF016E94}"/>
    <cellStyle name="Millares 11 2 2 2 2 7" xfId="29575" xr:uid="{2E60A8C1-A1B0-4082-B706-D2EEED6CB6AC}"/>
    <cellStyle name="Millares 11 2 2 2 2 8" xfId="32294" xr:uid="{FBBA2707-87AF-42AE-8C55-26D39C23A6C2}"/>
    <cellStyle name="Millares 11 2 2 2 2 9" xfId="33452" xr:uid="{91DA60C8-548D-4D97-9A61-3E89013F0C15}"/>
    <cellStyle name="Millares 11 2 2 2 20" xfId="32855" xr:uid="{869CA320-9FB5-460B-B56D-5AB2685FBE1A}"/>
    <cellStyle name="Millares 11 2 2 2 3" xfId="2032" xr:uid="{00000000-0005-0000-0000-000008000000}"/>
    <cellStyle name="Millares 11 2 2 2 3 2" xfId="3956" xr:uid="{00000000-0005-0000-0000-000008000000}"/>
    <cellStyle name="Millares 11 2 2 2 3 2 2" xfId="16429" xr:uid="{E4C3DD54-2B83-4509-B290-C38630CB8E3F}"/>
    <cellStyle name="Millares 11 2 2 2 3 3" xfId="5907" xr:uid="{00000000-0005-0000-0000-000008000000}"/>
    <cellStyle name="Millares 11 2 2 2 3 3 2" xfId="18379" xr:uid="{18E69881-2757-444D-9934-1622103878C1}"/>
    <cellStyle name="Millares 11 2 2 2 3 4" xfId="7837" xr:uid="{00000000-0005-0000-0000-000008000000}"/>
    <cellStyle name="Millares 11 2 2 2 3 4 2" xfId="20308" xr:uid="{069C4802-4165-485F-8BD9-E2CA760A8010}"/>
    <cellStyle name="Millares 11 2 2 2 3 5" xfId="9845" xr:uid="{00000000-0005-0000-0000-000008000000}"/>
    <cellStyle name="Millares 11 2 2 2 3 5 2" xfId="22314" xr:uid="{724EFCC2-7825-40D5-8009-485C46245CBC}"/>
    <cellStyle name="Millares 11 2 2 2 3 6" xfId="14508" xr:uid="{F7577AC7-4C75-41F6-AC4F-FCBC9EA6B4EB}"/>
    <cellStyle name="Millares 11 2 2 2 4" xfId="2514" xr:uid="{00000000-0005-0000-0000-000008000000}"/>
    <cellStyle name="Millares 11 2 2 2 4 2" xfId="4435" xr:uid="{00000000-0005-0000-0000-000008000000}"/>
    <cellStyle name="Millares 11 2 2 2 4 2 2" xfId="16908" xr:uid="{089ED35A-4BE4-43DE-9C95-86DED9928A81}"/>
    <cellStyle name="Millares 11 2 2 2 4 3" xfId="6390" xr:uid="{00000000-0005-0000-0000-000008000000}"/>
    <cellStyle name="Millares 11 2 2 2 4 3 2" xfId="18862" xr:uid="{47A91EB3-D479-4B76-8933-DDC88AD3A1F5}"/>
    <cellStyle name="Millares 11 2 2 2 4 4" xfId="8316" xr:uid="{00000000-0005-0000-0000-000008000000}"/>
    <cellStyle name="Millares 11 2 2 2 4 4 2" xfId="20787" xr:uid="{2F6F123A-65DA-427B-BB95-842A75893D8A}"/>
    <cellStyle name="Millares 11 2 2 2 4 5" xfId="10322" xr:uid="{00000000-0005-0000-0000-000008000000}"/>
    <cellStyle name="Millares 11 2 2 2 4 5 2" xfId="22791" xr:uid="{BB555553-E062-4B86-8AA3-443BE68A94C1}"/>
    <cellStyle name="Millares 11 2 2 2 4 6" xfId="14987" xr:uid="{FC2F9E98-F6B7-47DF-9225-DBBD0A897AD1}"/>
    <cellStyle name="Millares 11 2 2 2 5" xfId="1072" xr:uid="{00000000-0005-0000-0000-000008000000}"/>
    <cellStyle name="Millares 11 2 2 2 5 2" xfId="13548" xr:uid="{ADC55720-3014-4E07-8BB5-D678DB035FB7}"/>
    <cellStyle name="Millares 11 2 2 2 6" xfId="2996" xr:uid="{00000000-0005-0000-0000-000008000000}"/>
    <cellStyle name="Millares 11 2 2 2 6 2" xfId="15469" xr:uid="{EAF7643E-9191-4B41-BDF2-63A5EB462779}"/>
    <cellStyle name="Millares 11 2 2 2 7" xfId="4934" xr:uid="{00000000-0005-0000-0000-000008000000}"/>
    <cellStyle name="Millares 11 2 2 2 7 2" xfId="17406" xr:uid="{72A6C2CA-F78A-4F07-8696-E305072BCA0B}"/>
    <cellStyle name="Millares 11 2 2 2 8" xfId="6874" xr:uid="{00000000-0005-0000-0000-000008000000}"/>
    <cellStyle name="Millares 11 2 2 2 8 2" xfId="19345" xr:uid="{F93E3759-7B3F-4C2B-A578-E10382200043}"/>
    <cellStyle name="Millares 11 2 2 2 9" xfId="8895" xr:uid="{00000000-0005-0000-0000-000008000000}"/>
    <cellStyle name="Millares 11 2 2 2 9 2" xfId="21364" xr:uid="{0E4CE72A-83D7-4A57-A367-75D67A0E7A3E}"/>
    <cellStyle name="Millares 11 2 2 20" xfId="31506" xr:uid="{4141BE18-EDA9-4585-B23E-9387AA92BB9B}"/>
    <cellStyle name="Millares 11 2 2 21" xfId="32677" xr:uid="{48CDEC7F-5F0B-46AF-82A2-F0D097932B35}"/>
    <cellStyle name="Millares 11 2 2 3" xfId="1374" xr:uid="{00000000-0005-0000-0000-000008000000}"/>
    <cellStyle name="Millares 11 2 2 3 2" xfId="3298" xr:uid="{00000000-0005-0000-0000-000008000000}"/>
    <cellStyle name="Millares 11 2 2 3 2 2" xfId="15771" xr:uid="{3816235C-8274-45AE-BA96-7D617A0A9D3B}"/>
    <cellStyle name="Millares 11 2 2 3 3" xfId="5250" xr:uid="{00000000-0005-0000-0000-000008000000}"/>
    <cellStyle name="Millares 11 2 2 3 3 2" xfId="17721" xr:uid="{BF53DBEE-0079-4C0E-A75E-A73E278ED162}"/>
    <cellStyle name="Millares 11 2 2 3 4" xfId="7179" xr:uid="{00000000-0005-0000-0000-000008000000}"/>
    <cellStyle name="Millares 11 2 2 3 4 2" xfId="19650" xr:uid="{D05939BE-5D8E-4F5B-BD09-34135DC9B5B5}"/>
    <cellStyle name="Millares 11 2 2 3 5" xfId="9189" xr:uid="{00000000-0005-0000-0000-000008000000}"/>
    <cellStyle name="Millares 11 2 2 3 5 2" xfId="21658" xr:uid="{B881E3B6-243C-40DF-B8F7-1658BB563CBA}"/>
    <cellStyle name="Millares 11 2 2 3 6" xfId="13850" xr:uid="{E7D34CA8-69D9-4E00-9839-CE3F464D5C51}"/>
    <cellStyle name="Millares 11 2 2 3 7" xfId="29397" xr:uid="{EAA01888-7456-4681-A61D-2EE5E4480770}"/>
    <cellStyle name="Millares 11 2 2 3 8" xfId="32116" xr:uid="{5966CF50-37DE-4235-A032-11443FB37167}"/>
    <cellStyle name="Millares 11 2 2 3 9" xfId="33274" xr:uid="{FBFA89D8-18DB-4A38-A63C-BE038F4996AB}"/>
    <cellStyle name="Millares 11 2 2 4" xfId="1854" xr:uid="{00000000-0005-0000-0000-000008000000}"/>
    <cellStyle name="Millares 11 2 2 4 2" xfId="3778" xr:uid="{00000000-0005-0000-0000-000008000000}"/>
    <cellStyle name="Millares 11 2 2 4 2 2" xfId="16251" xr:uid="{60E18FD5-C55B-4725-B429-EF59C195FB61}"/>
    <cellStyle name="Millares 11 2 2 4 3" xfId="5729" xr:uid="{00000000-0005-0000-0000-000008000000}"/>
    <cellStyle name="Millares 11 2 2 4 3 2" xfId="18201" xr:uid="{22955529-0D5F-4FCF-A5AD-9C80B9DD93CD}"/>
    <cellStyle name="Millares 11 2 2 4 4" xfId="7659" xr:uid="{00000000-0005-0000-0000-000008000000}"/>
    <cellStyle name="Millares 11 2 2 4 4 2" xfId="20130" xr:uid="{4CD3F245-A84C-4FA3-9F57-A092672BFFDF}"/>
    <cellStyle name="Millares 11 2 2 4 5" xfId="9667" xr:uid="{00000000-0005-0000-0000-000008000000}"/>
    <cellStyle name="Millares 11 2 2 4 5 2" xfId="22136" xr:uid="{A12BA733-1EB5-4CA1-BC0C-B1A3F0EC98E2}"/>
    <cellStyle name="Millares 11 2 2 4 6" xfId="14330" xr:uid="{B56EE292-CDA5-4B59-8368-FCC277B32EA3}"/>
    <cellStyle name="Millares 11 2 2 5" xfId="2336" xr:uid="{00000000-0005-0000-0000-000008000000}"/>
    <cellStyle name="Millares 11 2 2 5 2" xfId="4257" xr:uid="{00000000-0005-0000-0000-000008000000}"/>
    <cellStyle name="Millares 11 2 2 5 2 2" xfId="16730" xr:uid="{E0F8C617-8F8E-498B-AB4E-BD8C935106AE}"/>
    <cellStyle name="Millares 11 2 2 5 3" xfId="6212" xr:uid="{00000000-0005-0000-0000-000008000000}"/>
    <cellStyle name="Millares 11 2 2 5 3 2" xfId="18684" xr:uid="{2D59B0BF-0466-4167-8F1F-7D61B762CE55}"/>
    <cellStyle name="Millares 11 2 2 5 4" xfId="8138" xr:uid="{00000000-0005-0000-0000-000008000000}"/>
    <cellStyle name="Millares 11 2 2 5 4 2" xfId="20609" xr:uid="{65443B6C-DD54-4023-B45E-C43AFC61BA0D}"/>
    <cellStyle name="Millares 11 2 2 5 5" xfId="10144" xr:uid="{00000000-0005-0000-0000-000008000000}"/>
    <cellStyle name="Millares 11 2 2 5 5 2" xfId="22613" xr:uid="{437D2F69-D2FD-4CD5-94D9-633081597E98}"/>
    <cellStyle name="Millares 11 2 2 5 6" xfId="14809" xr:uid="{33C3E1B4-0854-4047-9532-5C9DCC9AAF0D}"/>
    <cellStyle name="Millares 11 2 2 6" xfId="894" xr:uid="{00000000-0005-0000-0000-000008000000}"/>
    <cellStyle name="Millares 11 2 2 6 2" xfId="13370" xr:uid="{7D7713A5-01D8-4855-8D3E-251430FCFD3E}"/>
    <cellStyle name="Millares 11 2 2 7" xfId="2818" xr:uid="{00000000-0005-0000-0000-000008000000}"/>
    <cellStyle name="Millares 11 2 2 7 2" xfId="15291" xr:uid="{0AB2930E-A90F-4B45-9475-8C8613425F5C}"/>
    <cellStyle name="Millares 11 2 2 8" xfId="4751" xr:uid="{00000000-0005-0000-0000-000008000000}"/>
    <cellStyle name="Millares 11 2 2 8 2" xfId="17223" xr:uid="{0FDAF0EF-E7BB-48AA-B970-056E4936171E}"/>
    <cellStyle name="Millares 11 2 2 9" xfId="6696" xr:uid="{00000000-0005-0000-0000-000008000000}"/>
    <cellStyle name="Millares 11 2 2 9 2" xfId="19167" xr:uid="{42695DA4-B285-4D7E-8062-C03028D52E32}"/>
    <cellStyle name="Millares 11 2 20" xfId="25351" xr:uid="{2E67670C-70A6-4C99-BC4B-A6837F13AA91}"/>
    <cellStyle name="Millares 11 2 21" xfId="26819" xr:uid="{28903EE7-5CBC-4747-AC21-523849D86E70}"/>
    <cellStyle name="Millares 11 2 22" xfId="27789" xr:uid="{8FFE8B72-AB82-46FD-8174-5F0764A67F25}"/>
    <cellStyle name="Millares 11 2 23" xfId="28495" xr:uid="{6D8E9D78-D0FE-4D7B-88AB-00D17585FAE4}"/>
    <cellStyle name="Millares 11 2 24" xfId="31454" xr:uid="{ED3A6A93-15DC-4723-AD58-874B12EF8F85}"/>
    <cellStyle name="Millares 11 2 25" xfId="32625" xr:uid="{6B981C91-ECF3-4133-951E-C01F0CB4B04E}"/>
    <cellStyle name="Millares 11 2 3" xfId="304" xr:uid="{00000000-0005-0000-0000-000008000000}"/>
    <cellStyle name="Millares 11 2 3 10" xfId="10755" xr:uid="{00000000-0005-0000-0000-000008000000}"/>
    <cellStyle name="Millares 11 2 3 10 2" xfId="23221" xr:uid="{C3D13E35-0796-40E9-A89F-B65D5EC7ED2B}"/>
    <cellStyle name="Millares 11 2 3 11" xfId="11235" xr:uid="{00000000-0005-0000-0000-000008000000}"/>
    <cellStyle name="Millares 11 2 3 11 2" xfId="23700" xr:uid="{ADE020F8-AC39-4629-9D51-2548A2E01337}"/>
    <cellStyle name="Millares 11 2 3 12" xfId="12376" xr:uid="{10144C39-2B1F-4A8A-B2F0-068D0D1A0DEF}"/>
    <cellStyle name="Millares 11 2 3 12 2" xfId="24210" xr:uid="{0A173405-5F26-42AA-86FB-B0D8D437401E}"/>
    <cellStyle name="Millares 11 2 3 13" xfId="13015" xr:uid="{DECAE00F-A7F0-47E3-9363-90822C0C5086}"/>
    <cellStyle name="Millares 11 2 3 14" xfId="24918" xr:uid="{FD16ED51-45EC-4867-894E-EE50D5EDB702}"/>
    <cellStyle name="Millares 11 2 3 15" xfId="25546" xr:uid="{72B5048E-2E95-447E-863C-636B1480F5E5}"/>
    <cellStyle name="Millares 11 2 3 16" xfId="27009" xr:uid="{AA1145B0-7AD2-4DA2-A9AF-C38CE4A95C0B}"/>
    <cellStyle name="Millares 11 2 3 17" xfId="27968" xr:uid="{6ECECAB9-BBB5-4883-B5D6-AB853C5887DB}"/>
    <cellStyle name="Millares 11 2 3 18" xfId="28688" xr:uid="{EE1C45FA-AE2B-43F5-A4FB-EDB9E2056AFB}"/>
    <cellStyle name="Millares 11 2 3 19" xfId="31632" xr:uid="{B5771511-2CF2-4866-BF1F-C9131278C498}"/>
    <cellStyle name="Millares 11 2 3 2" xfId="1500" xr:uid="{00000000-0005-0000-0000-000008000000}"/>
    <cellStyle name="Millares 11 2 3 2 2" xfId="3424" xr:uid="{00000000-0005-0000-0000-000008000000}"/>
    <cellStyle name="Millares 11 2 3 2 2 2" xfId="15897" xr:uid="{F166A426-1D0F-4060-8CB8-C152864747B1}"/>
    <cellStyle name="Millares 11 2 3 2 3" xfId="5375" xr:uid="{00000000-0005-0000-0000-000008000000}"/>
    <cellStyle name="Millares 11 2 3 2 3 2" xfId="17847" xr:uid="{93754432-1180-407B-A88B-BC8B7103508F}"/>
    <cellStyle name="Millares 11 2 3 2 4" xfId="7305" xr:uid="{00000000-0005-0000-0000-000008000000}"/>
    <cellStyle name="Millares 11 2 3 2 4 2" xfId="19776" xr:uid="{CCF7A621-0669-4FC0-8BE2-4F6A42F93B14}"/>
    <cellStyle name="Millares 11 2 3 2 5" xfId="9315" xr:uid="{00000000-0005-0000-0000-000008000000}"/>
    <cellStyle name="Millares 11 2 3 2 5 2" xfId="21784" xr:uid="{7C725CB0-C0E4-4151-BB82-1C9FA7DEF68D}"/>
    <cellStyle name="Millares 11 2 3 2 6" xfId="13976" xr:uid="{DAE53C7D-3D41-4F91-8415-18C7C382BAAD}"/>
    <cellStyle name="Millares 11 2 3 2 7" xfId="29523" xr:uid="{8DF78B26-E733-48D4-8D3D-D96CF5AA8457}"/>
    <cellStyle name="Millares 11 2 3 2 8" xfId="32242" xr:uid="{6F4D610E-1B89-40C6-9BEF-ABC807C329F9}"/>
    <cellStyle name="Millares 11 2 3 2 9" xfId="33400" xr:uid="{6CD33FD4-4131-4309-8F30-3190363A004F}"/>
    <cellStyle name="Millares 11 2 3 20" xfId="32803" xr:uid="{745083C2-F83F-407E-9D5C-1D31A7913B0C}"/>
    <cellStyle name="Millares 11 2 3 3" xfId="1980" xr:uid="{00000000-0005-0000-0000-000008000000}"/>
    <cellStyle name="Millares 11 2 3 3 2" xfId="3904" xr:uid="{00000000-0005-0000-0000-000008000000}"/>
    <cellStyle name="Millares 11 2 3 3 2 2" xfId="16377" xr:uid="{62327026-9470-48F4-BD36-9AE13FFC674F}"/>
    <cellStyle name="Millares 11 2 3 3 3" xfId="5855" xr:uid="{00000000-0005-0000-0000-000008000000}"/>
    <cellStyle name="Millares 11 2 3 3 3 2" xfId="18327" xr:uid="{E966D094-24A0-4E2D-A141-6AA93FB9DB30}"/>
    <cellStyle name="Millares 11 2 3 3 4" xfId="7785" xr:uid="{00000000-0005-0000-0000-000008000000}"/>
    <cellStyle name="Millares 11 2 3 3 4 2" xfId="20256" xr:uid="{4B06CE8E-B0CE-400C-8F93-553E84A31254}"/>
    <cellStyle name="Millares 11 2 3 3 5" xfId="9793" xr:uid="{00000000-0005-0000-0000-000008000000}"/>
    <cellStyle name="Millares 11 2 3 3 5 2" xfId="22262" xr:uid="{EA9E29C3-7287-45AF-AF2F-3B32D2D5D7EF}"/>
    <cellStyle name="Millares 11 2 3 3 6" xfId="14456" xr:uid="{194C700B-76A3-4283-8517-116032BB1042}"/>
    <cellStyle name="Millares 11 2 3 4" xfId="2462" xr:uid="{00000000-0005-0000-0000-000008000000}"/>
    <cellStyle name="Millares 11 2 3 4 2" xfId="4383" xr:uid="{00000000-0005-0000-0000-000008000000}"/>
    <cellStyle name="Millares 11 2 3 4 2 2" xfId="16856" xr:uid="{600D22FE-C008-419F-AB5E-7DB828574542}"/>
    <cellStyle name="Millares 11 2 3 4 3" xfId="6338" xr:uid="{00000000-0005-0000-0000-000008000000}"/>
    <cellStyle name="Millares 11 2 3 4 3 2" xfId="18810" xr:uid="{B7AF3675-C9A3-499D-8941-7670A755BA1D}"/>
    <cellStyle name="Millares 11 2 3 4 4" xfId="8264" xr:uid="{00000000-0005-0000-0000-000008000000}"/>
    <cellStyle name="Millares 11 2 3 4 4 2" xfId="20735" xr:uid="{3190BAA0-1899-437D-A7FC-0E315D8C11E7}"/>
    <cellStyle name="Millares 11 2 3 4 5" xfId="10270" xr:uid="{00000000-0005-0000-0000-000008000000}"/>
    <cellStyle name="Millares 11 2 3 4 5 2" xfId="22739" xr:uid="{755367E8-A1A4-41CA-84F6-EB3C005B92AA}"/>
    <cellStyle name="Millares 11 2 3 4 6" xfId="14935" xr:uid="{AFF8DB23-5612-42FE-AA16-D54B231594CA}"/>
    <cellStyle name="Millares 11 2 3 5" xfId="1020" xr:uid="{00000000-0005-0000-0000-000008000000}"/>
    <cellStyle name="Millares 11 2 3 5 2" xfId="13496" xr:uid="{F3C6B5D0-22CB-4441-BDCD-838D80803A39}"/>
    <cellStyle name="Millares 11 2 3 6" xfId="2944" xr:uid="{00000000-0005-0000-0000-000008000000}"/>
    <cellStyle name="Millares 11 2 3 6 2" xfId="15417" xr:uid="{63E89F36-0E0A-474E-9E85-E18698186FCA}"/>
    <cellStyle name="Millares 11 2 3 7" xfId="4882" xr:uid="{00000000-0005-0000-0000-000008000000}"/>
    <cellStyle name="Millares 11 2 3 7 2" xfId="17354" xr:uid="{155D28D0-BCCA-4E2A-A178-308051C0611C}"/>
    <cellStyle name="Millares 11 2 3 8" xfId="6822" xr:uid="{00000000-0005-0000-0000-000008000000}"/>
    <cellStyle name="Millares 11 2 3 8 2" xfId="19293" xr:uid="{5D68C201-D656-4BDF-B8BE-3B35D9603337}"/>
    <cellStyle name="Millares 11 2 3 9" xfId="8847" xr:uid="{00000000-0005-0000-0000-000008000000}"/>
    <cellStyle name="Millares 11 2 3 9 2" xfId="21316" xr:uid="{A2B7867E-74F7-4DDC-A629-2727F7F25E66}"/>
    <cellStyle name="Millares 11 2 4" xfId="1322" xr:uid="{00000000-0005-0000-0000-000008000000}"/>
    <cellStyle name="Millares 11 2 4 10" xfId="27559" xr:uid="{E8B1A4FF-C5C0-4BE2-9793-7883D69171AC}"/>
    <cellStyle name="Millares 11 2 4 11" xfId="28394" xr:uid="{8A17B9DE-1A53-470F-BB29-6C29B98903BD}"/>
    <cellStyle name="Millares 11 2 4 12" xfId="29279" xr:uid="{8C615F6F-7DD7-4D88-9DE3-4202CD44B3CC}"/>
    <cellStyle name="Millares 11 2 4 13" xfId="32001" xr:uid="{CC3F8B9A-2D05-45DD-8614-60482E452002}"/>
    <cellStyle name="Millares 11 2 4 14" xfId="33159" xr:uid="{D026CA89-F40D-4216-9BCB-82ED7524F9E6}"/>
    <cellStyle name="Millares 11 2 4 2" xfId="3246" xr:uid="{00000000-0005-0000-0000-000008000000}"/>
    <cellStyle name="Millares 11 2 4 2 2" xfId="15719" xr:uid="{5B01651B-0F81-4EA2-9F0D-CABE91DD1B5C}"/>
    <cellStyle name="Millares 11 2 4 3" xfId="5198" xr:uid="{00000000-0005-0000-0000-000008000000}"/>
    <cellStyle name="Millares 11 2 4 3 2" xfId="17669" xr:uid="{16CFB639-A486-43EA-A988-3AAB18877366}"/>
    <cellStyle name="Millares 11 2 4 4" xfId="7127" xr:uid="{00000000-0005-0000-0000-000008000000}"/>
    <cellStyle name="Millares 11 2 4 4 2" xfId="19598" xr:uid="{081DB32C-9B96-4101-B96F-A45AE091B707}"/>
    <cellStyle name="Millares 11 2 4 5" xfId="9137" xr:uid="{00000000-0005-0000-0000-000008000000}"/>
    <cellStyle name="Millares 11 2 4 5 2" xfId="21606" xr:uid="{5E0FF76B-7BC8-4B75-909D-93FE2F1AC065}"/>
    <cellStyle name="Millares 11 2 4 6" xfId="12751" xr:uid="{CFDD2E31-9469-4542-9E77-A91B4CB1C01E}"/>
    <cellStyle name="Millares 11 2 4 6 2" xfId="24584" xr:uid="{5FC8D9EF-52A1-4393-A27F-149339DD5EFA}"/>
    <cellStyle name="Millares 11 2 4 7" xfId="13798" xr:uid="{3A9C87C3-C449-4857-AF7C-70AD7CD94AF2}"/>
    <cellStyle name="Millares 11 2 4 8" xfId="25275" xr:uid="{DFA1DFCD-8841-4FD0-B339-568C55C5080A}"/>
    <cellStyle name="Millares 11 2 4 9" xfId="26261" xr:uid="{DE6149FC-E685-4F1D-91E9-52F4EC768CE2}"/>
    <cellStyle name="Millares 11 2 5" xfId="1802" xr:uid="{00000000-0005-0000-0000-000008000000}"/>
    <cellStyle name="Millares 11 2 5 2" xfId="3726" xr:uid="{00000000-0005-0000-0000-000008000000}"/>
    <cellStyle name="Millares 11 2 5 2 2" xfId="16199" xr:uid="{FD7EC981-7CA2-4F7D-A4A7-06A727D0502D}"/>
    <cellStyle name="Millares 11 2 5 3" xfId="5677" xr:uid="{00000000-0005-0000-0000-000008000000}"/>
    <cellStyle name="Millares 11 2 5 3 2" xfId="18149" xr:uid="{D803DFED-0157-4F42-AFFB-B38F6F1FF5DE}"/>
    <cellStyle name="Millares 11 2 5 4" xfId="7607" xr:uid="{00000000-0005-0000-0000-000008000000}"/>
    <cellStyle name="Millares 11 2 5 4 2" xfId="20078" xr:uid="{056BC67F-7956-4B27-9EA1-FE28C59A8B2F}"/>
    <cellStyle name="Millares 11 2 5 5" xfId="9615" xr:uid="{00000000-0005-0000-0000-000008000000}"/>
    <cellStyle name="Millares 11 2 5 5 2" xfId="22084" xr:uid="{F1D6A1B3-48B7-415F-8CF3-3C66647E0260}"/>
    <cellStyle name="Millares 11 2 5 6" xfId="14278" xr:uid="{90687A5A-5B35-465D-85DE-5DCB88A44BB7}"/>
    <cellStyle name="Millares 11 2 5 7" xfId="29345" xr:uid="{3869BB48-1351-444B-8A15-0019D78B508F}"/>
    <cellStyle name="Millares 11 2 5 8" xfId="32064" xr:uid="{113C69F7-8AB2-4617-AD27-7BF2B0DE9EAB}"/>
    <cellStyle name="Millares 11 2 5 9" xfId="33222" xr:uid="{CD5D230B-D566-4885-BB29-2360218F8D85}"/>
    <cellStyle name="Millares 11 2 6" xfId="2284" xr:uid="{00000000-0005-0000-0000-000008000000}"/>
    <cellStyle name="Millares 11 2 6 2" xfId="4205" xr:uid="{00000000-0005-0000-0000-000008000000}"/>
    <cellStyle name="Millares 11 2 6 2 2" xfId="16678" xr:uid="{5DFC53F3-346E-4B92-90F8-421A422FD87E}"/>
    <cellStyle name="Millares 11 2 6 3" xfId="6160" xr:uid="{00000000-0005-0000-0000-000008000000}"/>
    <cellStyle name="Millares 11 2 6 3 2" xfId="18632" xr:uid="{846E76E8-586D-4C55-BFB1-A293FE88A3C0}"/>
    <cellStyle name="Millares 11 2 6 4" xfId="8086" xr:uid="{00000000-0005-0000-0000-000008000000}"/>
    <cellStyle name="Millares 11 2 6 4 2" xfId="20557" xr:uid="{9ADE74AD-8B2F-426E-811E-728F14BA19CF}"/>
    <cellStyle name="Millares 11 2 6 5" xfId="10092" xr:uid="{00000000-0005-0000-0000-000008000000}"/>
    <cellStyle name="Millares 11 2 6 5 2" xfId="22561" xr:uid="{0D57C427-ADF8-42B4-B6B3-7BA2930B605D}"/>
    <cellStyle name="Millares 11 2 6 6" xfId="14757" xr:uid="{0E86C53B-8F90-416A-B85B-CBA913507D95}"/>
    <cellStyle name="Millares 11 2 7" xfId="842" xr:uid="{00000000-0005-0000-0000-000008000000}"/>
    <cellStyle name="Millares 11 2 7 2" xfId="13318" xr:uid="{87AB22C0-D7E1-4587-A444-0DEC90BC2B52}"/>
    <cellStyle name="Millares 11 2 8" xfId="2766" xr:uid="{00000000-0005-0000-0000-000008000000}"/>
    <cellStyle name="Millares 11 2 8 2" xfId="15239" xr:uid="{5D4A7962-23C4-42C0-91C6-2A8889E0639E}"/>
    <cellStyle name="Millares 11 2 9" xfId="4699" xr:uid="{00000000-0005-0000-0000-000008000000}"/>
    <cellStyle name="Millares 11 2 9 2" xfId="17171" xr:uid="{6A915924-BECB-44F4-94AB-C942AF34AF3B}"/>
    <cellStyle name="Millares 11 20" xfId="12810" xr:uid="{DF9930D8-41DB-40C9-9BB9-BF7ADAB64E0D}"/>
    <cellStyle name="Millares 11 21" xfId="24713" xr:uid="{92066302-AA4F-4F5B-8D5A-DB06FC4117AD}"/>
    <cellStyle name="Millares 11 22" xfId="25318" xr:uid="{69E5983E-D1E9-421B-9883-FB65281C8358}"/>
    <cellStyle name="Millares 11 23" xfId="26780" xr:uid="{FEE5FC1E-FC7D-4695-846E-E10246B73AD0}"/>
    <cellStyle name="Millares 11 24" xfId="27760" xr:uid="{9189A963-C66A-4DD6-9CD2-52FEDE5F4606}"/>
    <cellStyle name="Millares 11 25" xfId="28462" xr:uid="{0C42FC4F-1F03-4DFD-BAF7-5868CAB9B7CC}"/>
    <cellStyle name="Millares 11 26" xfId="31427" xr:uid="{0046F1A6-D14C-4A68-91F3-C9AB1DE2CF65}"/>
    <cellStyle name="Millares 11 27" xfId="32598" xr:uid="{C3731493-3018-458C-8FA2-2A6C7AD9E2B2}"/>
    <cellStyle name="Millares 11 3" xfId="111" xr:uid="{00000000-0005-0000-0000-000008000000}"/>
    <cellStyle name="Millares 11 3 10" xfId="8702" xr:uid="{00000000-0005-0000-0000-000008000000}"/>
    <cellStyle name="Millares 11 3 10 2" xfId="21171" xr:uid="{B71FF404-2E86-4840-BB57-9941B8F2CDB5}"/>
    <cellStyle name="Millares 11 3 11" xfId="10601" xr:uid="{00000000-0005-0000-0000-000008000000}"/>
    <cellStyle name="Millares 11 3 11 2" xfId="23067" xr:uid="{3758BA87-2DA2-4C43-A764-4B20995EE185}"/>
    <cellStyle name="Millares 11 3 12" xfId="11081" xr:uid="{00000000-0005-0000-0000-000008000000}"/>
    <cellStyle name="Millares 11 3 12 2" xfId="23546" xr:uid="{096000EC-E171-44EC-9EA8-D10E23BE830D}"/>
    <cellStyle name="Millares 11 3 13" xfId="12222" xr:uid="{333BBDB4-9DE1-42FB-9762-BAE954462B7C}"/>
    <cellStyle name="Millares 11 3 13 2" xfId="24056" xr:uid="{3476679F-EFDF-4346-8074-00F4D827B8D8}"/>
    <cellStyle name="Millares 11 3 14" xfId="12861" xr:uid="{ED39D72A-6580-4544-A3F9-CFD858FE0141}"/>
    <cellStyle name="Millares 11 3 15" xfId="24764" xr:uid="{C5FA516B-F4C3-411E-9EE0-70060FC960EB}"/>
    <cellStyle name="Millares 11 3 16" xfId="25377" xr:uid="{FD2E13F3-966A-414B-A6A1-2DC0A289CACB}"/>
    <cellStyle name="Millares 11 3 17" xfId="26844" xr:uid="{61B1A055-AC98-41A5-B1DA-5BB327BE3281}"/>
    <cellStyle name="Millares 11 3 18" xfId="27813" xr:uid="{D9024EFD-5301-4217-AB43-CCDBA1C7A94E}"/>
    <cellStyle name="Millares 11 3 19" xfId="28521" xr:uid="{D743B09C-08DA-420C-90CC-28078193D43B}"/>
    <cellStyle name="Millares 11 3 2" xfId="328" xr:uid="{00000000-0005-0000-0000-000008000000}"/>
    <cellStyle name="Millares 11 3 2 10" xfId="10779" xr:uid="{00000000-0005-0000-0000-000008000000}"/>
    <cellStyle name="Millares 11 3 2 10 2" xfId="23245" xr:uid="{CB553A4C-7EEA-49FD-B694-F0A56A386257}"/>
    <cellStyle name="Millares 11 3 2 11" xfId="11259" xr:uid="{00000000-0005-0000-0000-000008000000}"/>
    <cellStyle name="Millares 11 3 2 11 2" xfId="23724" xr:uid="{193B61E0-DBF7-460D-9864-5D97ADAA7DD5}"/>
    <cellStyle name="Millares 11 3 2 12" xfId="12400" xr:uid="{DC5B72D1-FB32-4296-8ADD-7E361D818D02}"/>
    <cellStyle name="Millares 11 3 2 12 2" xfId="24234" xr:uid="{DA872C5C-0965-48D6-863D-00B337A2E893}"/>
    <cellStyle name="Millares 11 3 2 13" xfId="13039" xr:uid="{616BC3DF-A0E4-4750-8F2E-047EDCB52E8F}"/>
    <cellStyle name="Millares 11 3 2 14" xfId="24942" xr:uid="{A7B246E4-9528-4052-9385-35FA6F156E59}"/>
    <cellStyle name="Millares 11 3 2 15" xfId="25570" xr:uid="{3815D685-8C0E-45EA-9B56-15F73B4BDC91}"/>
    <cellStyle name="Millares 11 3 2 16" xfId="27033" xr:uid="{073DFC13-19E3-4F50-BE18-886B2A9BFAAA}"/>
    <cellStyle name="Millares 11 3 2 17" xfId="27992" xr:uid="{8420E042-0D90-4AD1-9BF3-E4F97E8FD224}"/>
    <cellStyle name="Millares 11 3 2 18" xfId="28712" xr:uid="{2A3FBCD2-D72E-48A3-8A18-6DCAC3696545}"/>
    <cellStyle name="Millares 11 3 2 19" xfId="31656" xr:uid="{D3DD9470-F045-44DA-AA36-9960B0990880}"/>
    <cellStyle name="Millares 11 3 2 2" xfId="1524" xr:uid="{00000000-0005-0000-0000-000008000000}"/>
    <cellStyle name="Millares 11 3 2 2 2" xfId="3448" xr:uid="{00000000-0005-0000-0000-000008000000}"/>
    <cellStyle name="Millares 11 3 2 2 2 2" xfId="15921" xr:uid="{F223C01A-E585-46C5-9207-AD0498BC00CD}"/>
    <cellStyle name="Millares 11 3 2 2 3" xfId="5399" xr:uid="{00000000-0005-0000-0000-000008000000}"/>
    <cellStyle name="Millares 11 3 2 2 3 2" xfId="17871" xr:uid="{40DC7D99-EFE8-483B-B05C-10C4F67DD8A2}"/>
    <cellStyle name="Millares 11 3 2 2 4" xfId="7329" xr:uid="{00000000-0005-0000-0000-000008000000}"/>
    <cellStyle name="Millares 11 3 2 2 4 2" xfId="19800" xr:uid="{8D6F1A62-2B4F-4B68-976F-CE4FE6F88A49}"/>
    <cellStyle name="Millares 11 3 2 2 5" xfId="9339" xr:uid="{00000000-0005-0000-0000-000008000000}"/>
    <cellStyle name="Millares 11 3 2 2 5 2" xfId="21808" xr:uid="{863EA45F-FA16-4D74-9002-3091F66DE8F7}"/>
    <cellStyle name="Millares 11 3 2 2 6" xfId="14000" xr:uid="{9EEC6FB8-7DA9-4BB5-9BC3-B8A146ABBE9F}"/>
    <cellStyle name="Millares 11 3 2 2 7" xfId="29547" xr:uid="{952020F6-520A-4E5E-96C3-E54D38B28761}"/>
    <cellStyle name="Millares 11 3 2 2 8" xfId="32266" xr:uid="{71EAC888-70CA-4168-8E58-8B11F8EF01CA}"/>
    <cellStyle name="Millares 11 3 2 2 9" xfId="33424" xr:uid="{CC0BBABE-275F-44D9-A9D8-437DD4E5D434}"/>
    <cellStyle name="Millares 11 3 2 20" xfId="32827" xr:uid="{544534EC-D577-4257-BC39-6AF35AF7E91C}"/>
    <cellStyle name="Millares 11 3 2 3" xfId="2004" xr:uid="{00000000-0005-0000-0000-000008000000}"/>
    <cellStyle name="Millares 11 3 2 3 2" xfId="3928" xr:uid="{00000000-0005-0000-0000-000008000000}"/>
    <cellStyle name="Millares 11 3 2 3 2 2" xfId="16401" xr:uid="{07AA1FB2-84F7-4A88-A92A-A62EC01D889A}"/>
    <cellStyle name="Millares 11 3 2 3 3" xfId="5879" xr:uid="{00000000-0005-0000-0000-000008000000}"/>
    <cellStyle name="Millares 11 3 2 3 3 2" xfId="18351" xr:uid="{07AE5F56-F37F-49A5-9C38-C3AAB24EEE74}"/>
    <cellStyle name="Millares 11 3 2 3 4" xfId="7809" xr:uid="{00000000-0005-0000-0000-000008000000}"/>
    <cellStyle name="Millares 11 3 2 3 4 2" xfId="20280" xr:uid="{7949EA12-EA3E-412F-BE2E-2157E5666374}"/>
    <cellStyle name="Millares 11 3 2 3 5" xfId="9817" xr:uid="{00000000-0005-0000-0000-000008000000}"/>
    <cellStyle name="Millares 11 3 2 3 5 2" xfId="22286" xr:uid="{6B9DED58-FBCE-4FF7-9162-37E5378DE4ED}"/>
    <cellStyle name="Millares 11 3 2 3 6" xfId="14480" xr:uid="{6B58C436-7AFC-45A9-8425-41DD8685F5D1}"/>
    <cellStyle name="Millares 11 3 2 4" xfId="2486" xr:uid="{00000000-0005-0000-0000-000008000000}"/>
    <cellStyle name="Millares 11 3 2 4 2" xfId="4407" xr:uid="{00000000-0005-0000-0000-000008000000}"/>
    <cellStyle name="Millares 11 3 2 4 2 2" xfId="16880" xr:uid="{C48B05CC-333B-4061-8443-8FED88D1B10A}"/>
    <cellStyle name="Millares 11 3 2 4 3" xfId="6362" xr:uid="{00000000-0005-0000-0000-000008000000}"/>
    <cellStyle name="Millares 11 3 2 4 3 2" xfId="18834" xr:uid="{4460E884-2556-4550-B325-B7A443E052B6}"/>
    <cellStyle name="Millares 11 3 2 4 4" xfId="8288" xr:uid="{00000000-0005-0000-0000-000008000000}"/>
    <cellStyle name="Millares 11 3 2 4 4 2" xfId="20759" xr:uid="{C9266D06-C52A-4262-AC2D-110CB61D4263}"/>
    <cellStyle name="Millares 11 3 2 4 5" xfId="10294" xr:uid="{00000000-0005-0000-0000-000008000000}"/>
    <cellStyle name="Millares 11 3 2 4 5 2" xfId="22763" xr:uid="{6D549C2D-4623-42BE-B99F-471CD460172E}"/>
    <cellStyle name="Millares 11 3 2 4 6" xfId="14959" xr:uid="{09044992-E55C-4D4F-97A2-55C490287638}"/>
    <cellStyle name="Millares 11 3 2 5" xfId="1044" xr:uid="{00000000-0005-0000-0000-000008000000}"/>
    <cellStyle name="Millares 11 3 2 5 2" xfId="13520" xr:uid="{82749FC3-9783-4D02-89A0-0000ED9B4945}"/>
    <cellStyle name="Millares 11 3 2 6" xfId="2968" xr:uid="{00000000-0005-0000-0000-000008000000}"/>
    <cellStyle name="Millares 11 3 2 6 2" xfId="15441" xr:uid="{BAF26621-E893-42EF-82A9-8586A860A280}"/>
    <cellStyle name="Millares 11 3 2 7" xfId="4906" xr:uid="{00000000-0005-0000-0000-000008000000}"/>
    <cellStyle name="Millares 11 3 2 7 2" xfId="17378" xr:uid="{9284098B-4165-4B3A-8CED-C7D3A4A5505D}"/>
    <cellStyle name="Millares 11 3 2 8" xfId="6846" xr:uid="{00000000-0005-0000-0000-000008000000}"/>
    <cellStyle name="Millares 11 3 2 8 2" xfId="19317" xr:uid="{B5DA0A1C-5155-4D65-A1BD-36361985AF53}"/>
    <cellStyle name="Millares 11 3 2 9" xfId="8870" xr:uid="{00000000-0005-0000-0000-000008000000}"/>
    <cellStyle name="Millares 11 3 2 9 2" xfId="21339" xr:uid="{D3AD3866-19FF-4F42-8D56-FE2009305A60}"/>
    <cellStyle name="Millares 11 3 20" xfId="31478" xr:uid="{DA6BC860-2A02-4C29-8733-41A891541ADF}"/>
    <cellStyle name="Millares 11 3 21" xfId="32649" xr:uid="{7A0A90A5-8DD6-43E3-BF57-CAFB7BF52A1E}"/>
    <cellStyle name="Millares 11 3 3" xfId="1346" xr:uid="{00000000-0005-0000-0000-000008000000}"/>
    <cellStyle name="Millares 11 3 3 2" xfId="3270" xr:uid="{00000000-0005-0000-0000-000008000000}"/>
    <cellStyle name="Millares 11 3 3 2 2" xfId="15743" xr:uid="{F21851E6-5268-4A9A-9D8B-B4C0AB12C7EA}"/>
    <cellStyle name="Millares 11 3 3 3" xfId="5222" xr:uid="{00000000-0005-0000-0000-000008000000}"/>
    <cellStyle name="Millares 11 3 3 3 2" xfId="17693" xr:uid="{3C46D91B-0641-4ED0-BD08-0E89C1C2C4E6}"/>
    <cellStyle name="Millares 11 3 3 4" xfId="7151" xr:uid="{00000000-0005-0000-0000-000008000000}"/>
    <cellStyle name="Millares 11 3 3 4 2" xfId="19622" xr:uid="{99399B23-983A-464D-82F0-441064CDEED8}"/>
    <cellStyle name="Millares 11 3 3 5" xfId="9161" xr:uid="{00000000-0005-0000-0000-000008000000}"/>
    <cellStyle name="Millares 11 3 3 5 2" xfId="21630" xr:uid="{43B3633A-EF9D-41EB-95CA-5F8A02996BA6}"/>
    <cellStyle name="Millares 11 3 3 6" xfId="13822" xr:uid="{5C398842-9F8B-41F7-A4FA-0E99D758A43E}"/>
    <cellStyle name="Millares 11 3 3 7" xfId="29369" xr:uid="{CF2B2A2F-3A7C-4017-86A8-6648B220BDB5}"/>
    <cellStyle name="Millares 11 3 3 8" xfId="32088" xr:uid="{61AFF2EA-8F33-4BCB-B1D3-A38DC8B7C4C1}"/>
    <cellStyle name="Millares 11 3 3 9" xfId="33246" xr:uid="{5FA78C23-D272-43D7-97E8-E498E324C9D6}"/>
    <cellStyle name="Millares 11 3 4" xfId="1826" xr:uid="{00000000-0005-0000-0000-000008000000}"/>
    <cellStyle name="Millares 11 3 4 2" xfId="3750" xr:uid="{00000000-0005-0000-0000-000008000000}"/>
    <cellStyle name="Millares 11 3 4 2 2" xfId="16223" xr:uid="{078028EC-348E-46E1-99AB-6C8E98BE2F90}"/>
    <cellStyle name="Millares 11 3 4 3" xfId="5701" xr:uid="{00000000-0005-0000-0000-000008000000}"/>
    <cellStyle name="Millares 11 3 4 3 2" xfId="18173" xr:uid="{9901405A-1A74-4118-AD32-F56ED5211AC4}"/>
    <cellStyle name="Millares 11 3 4 4" xfId="7631" xr:uid="{00000000-0005-0000-0000-000008000000}"/>
    <cellStyle name="Millares 11 3 4 4 2" xfId="20102" xr:uid="{913A4E35-A51A-469A-965B-58A02ECBA186}"/>
    <cellStyle name="Millares 11 3 4 5" xfId="9639" xr:uid="{00000000-0005-0000-0000-000008000000}"/>
    <cellStyle name="Millares 11 3 4 5 2" xfId="22108" xr:uid="{6A9963B6-6BAE-4044-BFE5-F228B22A5C2B}"/>
    <cellStyle name="Millares 11 3 4 6" xfId="14302" xr:uid="{38534A0A-B5CD-49F7-A438-33CFCCCA5CDB}"/>
    <cellStyle name="Millares 11 3 5" xfId="2308" xr:uid="{00000000-0005-0000-0000-000008000000}"/>
    <cellStyle name="Millares 11 3 5 2" xfId="4229" xr:uid="{00000000-0005-0000-0000-000008000000}"/>
    <cellStyle name="Millares 11 3 5 2 2" xfId="16702" xr:uid="{8FFAE4B6-F969-498F-B8E1-6E6621114F6B}"/>
    <cellStyle name="Millares 11 3 5 3" xfId="6184" xr:uid="{00000000-0005-0000-0000-000008000000}"/>
    <cellStyle name="Millares 11 3 5 3 2" xfId="18656" xr:uid="{612D9BFC-ACE1-4313-BF56-3FF9C95DC37A}"/>
    <cellStyle name="Millares 11 3 5 4" xfId="8110" xr:uid="{00000000-0005-0000-0000-000008000000}"/>
    <cellStyle name="Millares 11 3 5 4 2" xfId="20581" xr:uid="{5F2B2690-D5C6-454D-9D7D-159D750C8620}"/>
    <cellStyle name="Millares 11 3 5 5" xfId="10116" xr:uid="{00000000-0005-0000-0000-000008000000}"/>
    <cellStyle name="Millares 11 3 5 5 2" xfId="22585" xr:uid="{51F8EA1B-C238-4199-A3E6-119AFC3FB6D7}"/>
    <cellStyle name="Millares 11 3 5 6" xfId="14781" xr:uid="{9D398537-E2FC-4B0E-86C2-A5237BE472F1}"/>
    <cellStyle name="Millares 11 3 6" xfId="866" xr:uid="{00000000-0005-0000-0000-000008000000}"/>
    <cellStyle name="Millares 11 3 6 2" xfId="13342" xr:uid="{769824C2-502D-45B1-AA18-E0ECD226B909}"/>
    <cellStyle name="Millares 11 3 7" xfId="2790" xr:uid="{00000000-0005-0000-0000-000008000000}"/>
    <cellStyle name="Millares 11 3 7 2" xfId="15263" xr:uid="{E0249549-FED7-47AB-B1E4-CFD5CB1336F9}"/>
    <cellStyle name="Millares 11 3 8" xfId="4723" xr:uid="{00000000-0005-0000-0000-000008000000}"/>
    <cellStyle name="Millares 11 3 8 2" xfId="17195" xr:uid="{35164634-82FB-43F6-A919-2500A831FD4F}"/>
    <cellStyle name="Millares 11 3 9" xfId="6668" xr:uid="{00000000-0005-0000-0000-000008000000}"/>
    <cellStyle name="Millares 11 3 9 2" xfId="19139" xr:uid="{085DD22C-A892-4C8D-994B-27F31ADAB504}"/>
    <cellStyle name="Millares 11 4" xfId="205" xr:uid="{00000000-0005-0000-0000-000008000000}"/>
    <cellStyle name="Millares 11 4 10" xfId="8758" xr:uid="{00000000-0005-0000-0000-000008000000}"/>
    <cellStyle name="Millares 11 4 10 2" xfId="21227" xr:uid="{B8C0B192-B317-4BA7-BD32-D0B122FF1C21}"/>
    <cellStyle name="Millares 11 4 11" xfId="10663" xr:uid="{00000000-0005-0000-0000-000008000000}"/>
    <cellStyle name="Millares 11 4 11 2" xfId="23129" xr:uid="{D4A33404-74CE-46F2-B973-9EE6590AF3AC}"/>
    <cellStyle name="Millares 11 4 12" xfId="11143" xr:uid="{00000000-0005-0000-0000-000008000000}"/>
    <cellStyle name="Millares 11 4 12 2" xfId="23608" xr:uid="{35782778-0CDF-42CD-A10D-EF57D117EF88}"/>
    <cellStyle name="Millares 11 4 13" xfId="12284" xr:uid="{59AB343C-0F32-46C9-A8CA-2335E47B2D7F}"/>
    <cellStyle name="Millares 11 4 13 2" xfId="24118" xr:uid="{E06C39CC-5310-4047-A2FE-DDCF11B5A9CB}"/>
    <cellStyle name="Millares 11 4 14" xfId="12923" xr:uid="{96E0EC85-852B-439A-825F-0458196283E4}"/>
    <cellStyle name="Millares 11 4 15" xfId="24826" xr:uid="{7E7FB98E-958B-4934-BAA5-C62D762B977B}"/>
    <cellStyle name="Millares 11 4 16" xfId="25450" xr:uid="{7865A9CD-0CBE-4DB1-A52A-3D42EEF9650B}"/>
    <cellStyle name="Millares 11 4 17" xfId="26916" xr:uid="{224615EE-82BA-429A-8659-66344F6DFF56}"/>
    <cellStyle name="Millares 11 4 18" xfId="27876" xr:uid="{F1601CDD-6C44-4CA8-A944-DDCC1ECAD8AB}"/>
    <cellStyle name="Millares 11 4 19" xfId="28593" xr:uid="{562EFEB1-7A24-4159-AB08-AFC3862A3E22}"/>
    <cellStyle name="Millares 11 4 2" xfId="390" xr:uid="{00000000-0005-0000-0000-000008000000}"/>
    <cellStyle name="Millares 11 4 2 10" xfId="10841" xr:uid="{00000000-0005-0000-0000-000008000000}"/>
    <cellStyle name="Millares 11 4 2 10 2" xfId="23307" xr:uid="{FD63906B-59CD-4F13-9143-96CF5F36762C}"/>
    <cellStyle name="Millares 11 4 2 11" xfId="11321" xr:uid="{00000000-0005-0000-0000-000008000000}"/>
    <cellStyle name="Millares 11 4 2 11 2" xfId="23786" xr:uid="{1F2D616B-1972-4191-9BEA-36DAC5AC80CF}"/>
    <cellStyle name="Millares 11 4 2 12" xfId="12462" xr:uid="{307CD4F8-EE08-45D2-A29B-623B9F008791}"/>
    <cellStyle name="Millares 11 4 2 12 2" xfId="24296" xr:uid="{EAF4AA66-F138-4E68-9897-405E84B155E5}"/>
    <cellStyle name="Millares 11 4 2 13" xfId="13101" xr:uid="{36C3A75B-0FE1-4CE6-BF29-C0E7ADD61801}"/>
    <cellStyle name="Millares 11 4 2 14" xfId="25004" xr:uid="{52D6FB2E-A355-4EF0-B110-A84A18D5DA4A}"/>
    <cellStyle name="Millares 11 4 2 15" xfId="25632" xr:uid="{855288D5-CE14-411C-9671-74BF0910153B}"/>
    <cellStyle name="Millares 11 4 2 16" xfId="27095" xr:uid="{A3B45A50-C78A-4355-ACAE-4DB0EFBA9FE0}"/>
    <cellStyle name="Millares 11 4 2 17" xfId="28054" xr:uid="{36522204-5000-4CE9-8394-A3E7894A6A6A}"/>
    <cellStyle name="Millares 11 4 2 18" xfId="28774" xr:uid="{FC8068A1-A813-4BBA-AF4D-9F5D146DA87A}"/>
    <cellStyle name="Millares 11 4 2 19" xfId="31718" xr:uid="{EFDB7B77-C9EC-4FC4-AD08-11EBB2B44263}"/>
    <cellStyle name="Millares 11 4 2 2" xfId="1586" xr:uid="{00000000-0005-0000-0000-000008000000}"/>
    <cellStyle name="Millares 11 4 2 2 2" xfId="3510" xr:uid="{00000000-0005-0000-0000-000008000000}"/>
    <cellStyle name="Millares 11 4 2 2 2 2" xfId="15983" xr:uid="{836F1E4C-6AC2-4987-B444-6485DDA8FD3E}"/>
    <cellStyle name="Millares 11 4 2 2 3" xfId="5461" xr:uid="{00000000-0005-0000-0000-000008000000}"/>
    <cellStyle name="Millares 11 4 2 2 3 2" xfId="17933" xr:uid="{63826CE2-322D-4326-8A44-17CC434386A7}"/>
    <cellStyle name="Millares 11 4 2 2 4" xfId="7391" xr:uid="{00000000-0005-0000-0000-000008000000}"/>
    <cellStyle name="Millares 11 4 2 2 4 2" xfId="19862" xr:uid="{F205C32E-8828-411C-A701-9ECF00F49EE4}"/>
    <cellStyle name="Millares 11 4 2 2 5" xfId="9401" xr:uid="{00000000-0005-0000-0000-000008000000}"/>
    <cellStyle name="Millares 11 4 2 2 5 2" xfId="21870" xr:uid="{179431CB-F756-46EB-9458-661AEFA865C2}"/>
    <cellStyle name="Millares 11 4 2 2 6" xfId="14062" xr:uid="{112E35D2-9F3D-4816-8BFD-A922C8E3C7A1}"/>
    <cellStyle name="Millares 11 4 2 2 7" xfId="29609" xr:uid="{2CE82487-DB39-479B-B119-078BC4908D40}"/>
    <cellStyle name="Millares 11 4 2 2 8" xfId="32328" xr:uid="{C0B5D29F-F14D-461A-BDD8-6B1C6B3A61AA}"/>
    <cellStyle name="Millares 11 4 2 2 9" xfId="33486" xr:uid="{08308451-5123-490C-97C9-FB159C9BA9FC}"/>
    <cellStyle name="Millares 11 4 2 20" xfId="32889" xr:uid="{884675D3-1587-4AD8-91AB-BE753BB049E3}"/>
    <cellStyle name="Millares 11 4 2 3" xfId="2066" xr:uid="{00000000-0005-0000-0000-000008000000}"/>
    <cellStyle name="Millares 11 4 2 3 2" xfId="3990" xr:uid="{00000000-0005-0000-0000-000008000000}"/>
    <cellStyle name="Millares 11 4 2 3 2 2" xfId="16463" xr:uid="{DB553D9C-E452-4E22-829F-2D65D87EEAAD}"/>
    <cellStyle name="Millares 11 4 2 3 3" xfId="5941" xr:uid="{00000000-0005-0000-0000-000008000000}"/>
    <cellStyle name="Millares 11 4 2 3 3 2" xfId="18413" xr:uid="{4EBB334E-A278-49B4-B16D-C849458F0250}"/>
    <cellStyle name="Millares 11 4 2 3 4" xfId="7871" xr:uid="{00000000-0005-0000-0000-000008000000}"/>
    <cellStyle name="Millares 11 4 2 3 4 2" xfId="20342" xr:uid="{A60FD04B-99FD-4C00-A59F-9178BA897199}"/>
    <cellStyle name="Millares 11 4 2 3 5" xfId="9879" xr:uid="{00000000-0005-0000-0000-000008000000}"/>
    <cellStyle name="Millares 11 4 2 3 5 2" xfId="22348" xr:uid="{7E8F37E1-6AD2-4BB0-8AD6-E38693790D40}"/>
    <cellStyle name="Millares 11 4 2 3 6" xfId="14542" xr:uid="{C20EE422-89CA-499E-AE05-B89996DBC442}"/>
    <cellStyle name="Millares 11 4 2 4" xfId="2548" xr:uid="{00000000-0005-0000-0000-000008000000}"/>
    <cellStyle name="Millares 11 4 2 4 2" xfId="4469" xr:uid="{00000000-0005-0000-0000-000008000000}"/>
    <cellStyle name="Millares 11 4 2 4 2 2" xfId="16942" xr:uid="{E6F43001-4D06-45F2-9D86-5E9DF6589F44}"/>
    <cellStyle name="Millares 11 4 2 4 3" xfId="6424" xr:uid="{00000000-0005-0000-0000-000008000000}"/>
    <cellStyle name="Millares 11 4 2 4 3 2" xfId="18896" xr:uid="{ED67254C-3CC1-471F-BE82-5FE52EB253FD}"/>
    <cellStyle name="Millares 11 4 2 4 4" xfId="8350" xr:uid="{00000000-0005-0000-0000-000008000000}"/>
    <cellStyle name="Millares 11 4 2 4 4 2" xfId="20821" xr:uid="{3D70AC5C-7469-4B3C-8227-51E2C4C6AE09}"/>
    <cellStyle name="Millares 11 4 2 4 5" xfId="10356" xr:uid="{00000000-0005-0000-0000-000008000000}"/>
    <cellStyle name="Millares 11 4 2 4 5 2" xfId="22825" xr:uid="{F9A75723-BBCB-4355-A91D-B300F6CC95B0}"/>
    <cellStyle name="Millares 11 4 2 4 6" xfId="15021" xr:uid="{A53480BC-0EFC-4015-AAD1-BC974615C36B}"/>
    <cellStyle name="Millares 11 4 2 5" xfId="1106" xr:uid="{00000000-0005-0000-0000-000008000000}"/>
    <cellStyle name="Millares 11 4 2 5 2" xfId="13582" xr:uid="{EB227F01-22F8-46C2-84B3-6D2C8A8AF403}"/>
    <cellStyle name="Millares 11 4 2 6" xfId="3030" xr:uid="{00000000-0005-0000-0000-000008000000}"/>
    <cellStyle name="Millares 11 4 2 6 2" xfId="15503" xr:uid="{C6D6C1AC-E3DE-4618-BA05-0F8EF85BE4BC}"/>
    <cellStyle name="Millares 11 4 2 7" xfId="4968" xr:uid="{00000000-0005-0000-0000-000008000000}"/>
    <cellStyle name="Millares 11 4 2 7 2" xfId="17440" xr:uid="{3E436D00-B27E-4F8C-8B70-3813151F4F52}"/>
    <cellStyle name="Millares 11 4 2 8" xfId="6908" xr:uid="{00000000-0005-0000-0000-000008000000}"/>
    <cellStyle name="Millares 11 4 2 8 2" xfId="19379" xr:uid="{254968E5-D202-4E76-A956-E968BE8FD653}"/>
    <cellStyle name="Millares 11 4 2 9" xfId="8927" xr:uid="{00000000-0005-0000-0000-000008000000}"/>
    <cellStyle name="Millares 11 4 2 9 2" xfId="21396" xr:uid="{5AA099D8-B34E-4677-B298-BEAE62870AF1}"/>
    <cellStyle name="Millares 11 4 20" xfId="31540" xr:uid="{03C64D4C-48BB-4EED-B722-1CE30949DCD8}"/>
    <cellStyle name="Millares 11 4 21" xfId="32711" xr:uid="{A74A5A8C-73C7-4AEF-8AFA-14DDE4145352}"/>
    <cellStyle name="Millares 11 4 3" xfId="1408" xr:uid="{00000000-0005-0000-0000-000008000000}"/>
    <cellStyle name="Millares 11 4 3 2" xfId="3332" xr:uid="{00000000-0005-0000-0000-000008000000}"/>
    <cellStyle name="Millares 11 4 3 2 2" xfId="15805" xr:uid="{62249ADF-FC9F-4CF9-A2B2-7BD3A7EDBA29}"/>
    <cellStyle name="Millares 11 4 3 3" xfId="5284" xr:uid="{00000000-0005-0000-0000-000008000000}"/>
    <cellStyle name="Millares 11 4 3 3 2" xfId="17755" xr:uid="{A3AE28A4-AD0F-4FC1-A7A0-F72D2BF89AA7}"/>
    <cellStyle name="Millares 11 4 3 4" xfId="7213" xr:uid="{00000000-0005-0000-0000-000008000000}"/>
    <cellStyle name="Millares 11 4 3 4 2" xfId="19684" xr:uid="{6D371440-71D3-42BB-8E61-FCE59D4CE65B}"/>
    <cellStyle name="Millares 11 4 3 5" xfId="9223" xr:uid="{00000000-0005-0000-0000-000008000000}"/>
    <cellStyle name="Millares 11 4 3 5 2" xfId="21692" xr:uid="{3EED84F1-E90A-4F3B-82A3-B1A6BCE9DC4D}"/>
    <cellStyle name="Millares 11 4 3 6" xfId="13884" xr:uid="{A89AF3C8-EFA0-4B2F-8467-1AEBCE255376}"/>
    <cellStyle name="Millares 11 4 3 7" xfId="29431" xr:uid="{501BE9AE-4B2D-4F6F-BDDE-1B3E5D8A0EAF}"/>
    <cellStyle name="Millares 11 4 3 8" xfId="32150" xr:uid="{245166BE-48C5-436D-BFA0-02C54F50021E}"/>
    <cellStyle name="Millares 11 4 3 9" xfId="33308" xr:uid="{19D91B71-D6A4-47F9-B851-DDEB9682C08B}"/>
    <cellStyle name="Millares 11 4 4" xfId="1888" xr:uid="{00000000-0005-0000-0000-000008000000}"/>
    <cellStyle name="Millares 11 4 4 2" xfId="3812" xr:uid="{00000000-0005-0000-0000-000008000000}"/>
    <cellStyle name="Millares 11 4 4 2 2" xfId="16285" xr:uid="{FE1C924D-3C18-43CA-9648-6351D2D648EC}"/>
    <cellStyle name="Millares 11 4 4 3" xfId="5763" xr:uid="{00000000-0005-0000-0000-000008000000}"/>
    <cellStyle name="Millares 11 4 4 3 2" xfId="18235" xr:uid="{C0887345-BD54-4FCB-86F8-9D73CAE8DB86}"/>
    <cellStyle name="Millares 11 4 4 4" xfId="7693" xr:uid="{00000000-0005-0000-0000-000008000000}"/>
    <cellStyle name="Millares 11 4 4 4 2" xfId="20164" xr:uid="{87262110-C6F9-4708-8763-575F9113A106}"/>
    <cellStyle name="Millares 11 4 4 5" xfId="9701" xr:uid="{00000000-0005-0000-0000-000008000000}"/>
    <cellStyle name="Millares 11 4 4 5 2" xfId="22170" xr:uid="{6C1F6BF2-94F1-40FE-B170-552CD5D68C0F}"/>
    <cellStyle name="Millares 11 4 4 6" xfId="14364" xr:uid="{2CE4ACAA-B27E-4DB7-9D9A-BC376B2ECA67}"/>
    <cellStyle name="Millares 11 4 5" xfId="2370" xr:uid="{00000000-0005-0000-0000-000008000000}"/>
    <cellStyle name="Millares 11 4 5 2" xfId="4291" xr:uid="{00000000-0005-0000-0000-000008000000}"/>
    <cellStyle name="Millares 11 4 5 2 2" xfId="16764" xr:uid="{5FA2E9AD-5FF8-47D0-8812-3E5FF263E3E2}"/>
    <cellStyle name="Millares 11 4 5 3" xfId="6246" xr:uid="{00000000-0005-0000-0000-000008000000}"/>
    <cellStyle name="Millares 11 4 5 3 2" xfId="18718" xr:uid="{67A0D9BB-9145-4FE3-8114-5F0438B850E2}"/>
    <cellStyle name="Millares 11 4 5 4" xfId="8172" xr:uid="{00000000-0005-0000-0000-000008000000}"/>
    <cellStyle name="Millares 11 4 5 4 2" xfId="20643" xr:uid="{B3AF8FE6-B79A-4710-9E19-D46823161833}"/>
    <cellStyle name="Millares 11 4 5 5" xfId="10178" xr:uid="{00000000-0005-0000-0000-000008000000}"/>
    <cellStyle name="Millares 11 4 5 5 2" xfId="22647" xr:uid="{64340236-000A-45CB-A36B-31A045982D23}"/>
    <cellStyle name="Millares 11 4 5 6" xfId="14843" xr:uid="{042D6F9B-8A6A-413F-A2F8-BDF2CC498E2E}"/>
    <cellStyle name="Millares 11 4 6" xfId="928" xr:uid="{00000000-0005-0000-0000-000008000000}"/>
    <cellStyle name="Millares 11 4 6 2" xfId="13404" xr:uid="{25ED2108-8F86-4817-8DCA-13C564D32C5C}"/>
    <cellStyle name="Millares 11 4 7" xfId="2852" xr:uid="{00000000-0005-0000-0000-000008000000}"/>
    <cellStyle name="Millares 11 4 7 2" xfId="15325" xr:uid="{93D4AA96-2858-4EB4-830C-4B87B762D0A5}"/>
    <cellStyle name="Millares 11 4 8" xfId="4790" xr:uid="{00000000-0005-0000-0000-000008000000}"/>
    <cellStyle name="Millares 11 4 8 2" xfId="17262" xr:uid="{01ED8A2E-DE7D-45D4-98E5-77584165A901}"/>
    <cellStyle name="Millares 11 4 9" xfId="6730" xr:uid="{00000000-0005-0000-0000-000008000000}"/>
    <cellStyle name="Millares 11 4 9 2" xfId="19201" xr:uid="{190CDEFF-CD91-463C-AFC7-5A77D2D2A033}"/>
    <cellStyle name="Millares 11 5" xfId="234" xr:uid="{00000000-0005-0000-0000-000008000000}"/>
    <cellStyle name="Millares 11 5 10" xfId="8786" xr:uid="{00000000-0005-0000-0000-000008000000}"/>
    <cellStyle name="Millares 11 5 10 2" xfId="21255" xr:uid="{148A70AB-EE40-46F8-84F0-383CB70A0CE4}"/>
    <cellStyle name="Millares 11 5 11" xfId="10692" xr:uid="{00000000-0005-0000-0000-000008000000}"/>
    <cellStyle name="Millares 11 5 11 2" xfId="23158" xr:uid="{4B81B2F1-E723-49DB-9249-E68C927FC39B}"/>
    <cellStyle name="Millares 11 5 12" xfId="11172" xr:uid="{00000000-0005-0000-0000-000008000000}"/>
    <cellStyle name="Millares 11 5 12 2" xfId="23637" xr:uid="{E00FF6EF-2358-4454-B9DE-A98F52EA1D77}"/>
    <cellStyle name="Millares 11 5 13" xfId="12313" xr:uid="{CC7C5D86-B72E-4CA7-B898-6C57B549C1BC}"/>
    <cellStyle name="Millares 11 5 13 2" xfId="24147" xr:uid="{2950B28F-BA35-47E9-B0D2-6DBADA506AC0}"/>
    <cellStyle name="Millares 11 5 14" xfId="12952" xr:uid="{6AD769D4-1852-4A68-8406-69C6C9F34475}"/>
    <cellStyle name="Millares 11 5 15" xfId="24855" xr:uid="{37770ADE-D3AB-45F0-9F57-93A9DF6DED2F}"/>
    <cellStyle name="Millares 11 5 16" xfId="25479" xr:uid="{3712613E-F346-487F-9C75-BCBFB083E301}"/>
    <cellStyle name="Millares 11 5 17" xfId="26945" xr:uid="{C36708FA-2C99-45EE-AC21-D45583E157A7}"/>
    <cellStyle name="Millares 11 5 18" xfId="27905" xr:uid="{8F1F2EA2-EF09-47C2-8507-7C5D35E5F0C6}"/>
    <cellStyle name="Millares 11 5 19" xfId="28622" xr:uid="{E414FA9B-6FAC-44CE-993F-AC0856D42217}"/>
    <cellStyle name="Millares 11 5 2" xfId="419" xr:uid="{00000000-0005-0000-0000-000008000000}"/>
    <cellStyle name="Millares 11 5 2 10" xfId="10870" xr:uid="{00000000-0005-0000-0000-000008000000}"/>
    <cellStyle name="Millares 11 5 2 10 2" xfId="23336" xr:uid="{EC14BDE4-C5B8-4FD8-85CE-04822FF24876}"/>
    <cellStyle name="Millares 11 5 2 11" xfId="11350" xr:uid="{00000000-0005-0000-0000-000008000000}"/>
    <cellStyle name="Millares 11 5 2 11 2" xfId="23815" xr:uid="{8AACE37B-499C-4FE6-8FBE-5CD709781314}"/>
    <cellStyle name="Millares 11 5 2 12" xfId="12491" xr:uid="{4233F2D4-77B0-4C18-8506-C3441A403434}"/>
    <cellStyle name="Millares 11 5 2 12 2" xfId="24325" xr:uid="{F08EC881-A745-42E5-8A41-FFE6E580FCA8}"/>
    <cellStyle name="Millares 11 5 2 13" xfId="13130" xr:uid="{82FEAF13-E6EB-43E0-8191-F0038E952268}"/>
    <cellStyle name="Millares 11 5 2 14" xfId="25033" xr:uid="{CCEA31F8-B42B-4134-954D-7FB0DC1F2AFB}"/>
    <cellStyle name="Millares 11 5 2 15" xfId="25661" xr:uid="{FC882C19-2150-40C0-A18E-81476DE41717}"/>
    <cellStyle name="Millares 11 5 2 16" xfId="27124" xr:uid="{241D3E2D-9742-4FC0-BFF6-2DBD07FB6B1F}"/>
    <cellStyle name="Millares 11 5 2 17" xfId="28083" xr:uid="{4804AEC7-4E24-4C65-8E07-AB1611C722A5}"/>
    <cellStyle name="Millares 11 5 2 18" xfId="28803" xr:uid="{7E86DBA8-6B68-4010-9A51-B78033C2DD36}"/>
    <cellStyle name="Millares 11 5 2 19" xfId="31747" xr:uid="{14757861-461C-4FBC-B672-D7E06870D342}"/>
    <cellStyle name="Millares 11 5 2 2" xfId="1615" xr:uid="{00000000-0005-0000-0000-000008000000}"/>
    <cellStyle name="Millares 11 5 2 2 2" xfId="3539" xr:uid="{00000000-0005-0000-0000-000008000000}"/>
    <cellStyle name="Millares 11 5 2 2 2 2" xfId="16012" xr:uid="{B8295425-8AB1-4DF5-A1D9-7A1FD9434137}"/>
    <cellStyle name="Millares 11 5 2 2 3" xfId="5490" xr:uid="{00000000-0005-0000-0000-000008000000}"/>
    <cellStyle name="Millares 11 5 2 2 3 2" xfId="17962" xr:uid="{BF80959B-6995-456B-B96E-84A6C4DFCEBE}"/>
    <cellStyle name="Millares 11 5 2 2 4" xfId="7420" xr:uid="{00000000-0005-0000-0000-000008000000}"/>
    <cellStyle name="Millares 11 5 2 2 4 2" xfId="19891" xr:uid="{065CE56C-BC3A-4B0F-8CBB-DA08A19DF5B5}"/>
    <cellStyle name="Millares 11 5 2 2 5" xfId="9430" xr:uid="{00000000-0005-0000-0000-000008000000}"/>
    <cellStyle name="Millares 11 5 2 2 5 2" xfId="21899" xr:uid="{06E2DF5F-A8C9-4B4E-BFB6-BAE94E114D38}"/>
    <cellStyle name="Millares 11 5 2 2 6" xfId="14091" xr:uid="{E623F1FF-8F3A-439A-945B-24A7B4D77518}"/>
    <cellStyle name="Millares 11 5 2 2 7" xfId="29638" xr:uid="{5411D43E-B52A-4012-824A-2847764FE4D7}"/>
    <cellStyle name="Millares 11 5 2 2 8" xfId="32357" xr:uid="{3CC85AE4-581D-4757-B3CC-29279C764FBF}"/>
    <cellStyle name="Millares 11 5 2 2 9" xfId="33515" xr:uid="{5515FC76-B5B9-4EFD-A6E8-7CBC4159A2B4}"/>
    <cellStyle name="Millares 11 5 2 20" xfId="32918" xr:uid="{E928B13D-03C1-42C0-AD8B-9023359CADD4}"/>
    <cellStyle name="Millares 11 5 2 3" xfId="2095" xr:uid="{00000000-0005-0000-0000-000008000000}"/>
    <cellStyle name="Millares 11 5 2 3 2" xfId="4019" xr:uid="{00000000-0005-0000-0000-000008000000}"/>
    <cellStyle name="Millares 11 5 2 3 2 2" xfId="16492" xr:uid="{5EB22C8B-9C1C-49D5-8AFC-AC642E4978CA}"/>
    <cellStyle name="Millares 11 5 2 3 3" xfId="5970" xr:uid="{00000000-0005-0000-0000-000008000000}"/>
    <cellStyle name="Millares 11 5 2 3 3 2" xfId="18442" xr:uid="{DABA2E19-D390-4EE3-9FD6-05EB77785D98}"/>
    <cellStyle name="Millares 11 5 2 3 4" xfId="7900" xr:uid="{00000000-0005-0000-0000-000008000000}"/>
    <cellStyle name="Millares 11 5 2 3 4 2" xfId="20371" xr:uid="{EFD49973-CDA6-4C87-87DA-2F7AA033DE9B}"/>
    <cellStyle name="Millares 11 5 2 3 5" xfId="9908" xr:uid="{00000000-0005-0000-0000-000008000000}"/>
    <cellStyle name="Millares 11 5 2 3 5 2" xfId="22377" xr:uid="{59D9153C-761D-4F6C-8C17-AD3368F882DF}"/>
    <cellStyle name="Millares 11 5 2 3 6" xfId="14571" xr:uid="{CCBFDA41-A201-4B4E-B77B-9363F798118E}"/>
    <cellStyle name="Millares 11 5 2 4" xfId="2577" xr:uid="{00000000-0005-0000-0000-000008000000}"/>
    <cellStyle name="Millares 11 5 2 4 2" xfId="4498" xr:uid="{00000000-0005-0000-0000-000008000000}"/>
    <cellStyle name="Millares 11 5 2 4 2 2" xfId="16971" xr:uid="{A0895885-3C28-457E-9D3C-C8634B9D726B}"/>
    <cellStyle name="Millares 11 5 2 4 3" xfId="6453" xr:uid="{00000000-0005-0000-0000-000008000000}"/>
    <cellStyle name="Millares 11 5 2 4 3 2" xfId="18925" xr:uid="{5F421560-883D-48C1-914F-291D3B714680}"/>
    <cellStyle name="Millares 11 5 2 4 4" xfId="8379" xr:uid="{00000000-0005-0000-0000-000008000000}"/>
    <cellStyle name="Millares 11 5 2 4 4 2" xfId="20850" xr:uid="{8AA861CA-CBC2-466A-AA1D-7A61E3C02046}"/>
    <cellStyle name="Millares 11 5 2 4 5" xfId="10385" xr:uid="{00000000-0005-0000-0000-000008000000}"/>
    <cellStyle name="Millares 11 5 2 4 5 2" xfId="22854" xr:uid="{D172D866-25CA-4470-8BCB-9856536CCD82}"/>
    <cellStyle name="Millares 11 5 2 4 6" xfId="15050" xr:uid="{CB45EA30-97E9-451B-964E-F12FD1637E84}"/>
    <cellStyle name="Millares 11 5 2 5" xfId="1135" xr:uid="{00000000-0005-0000-0000-000008000000}"/>
    <cellStyle name="Millares 11 5 2 5 2" xfId="13611" xr:uid="{2A0E2D46-E01D-4914-B0F2-54BDBDFE3090}"/>
    <cellStyle name="Millares 11 5 2 6" xfId="3059" xr:uid="{00000000-0005-0000-0000-000008000000}"/>
    <cellStyle name="Millares 11 5 2 6 2" xfId="15532" xr:uid="{3904A90C-2045-4A30-B2F7-BD33FCCFBEA6}"/>
    <cellStyle name="Millares 11 5 2 7" xfId="4997" xr:uid="{00000000-0005-0000-0000-000008000000}"/>
    <cellStyle name="Millares 11 5 2 7 2" xfId="17469" xr:uid="{8A298A43-331E-43B0-B792-2EAC45865FB6}"/>
    <cellStyle name="Millares 11 5 2 8" xfId="6937" xr:uid="{00000000-0005-0000-0000-000008000000}"/>
    <cellStyle name="Millares 11 5 2 8 2" xfId="19408" xr:uid="{07F8A82D-7485-4908-9A66-9F721E0360C6}"/>
    <cellStyle name="Millares 11 5 2 9" xfId="8956" xr:uid="{00000000-0005-0000-0000-000008000000}"/>
    <cellStyle name="Millares 11 5 2 9 2" xfId="21425" xr:uid="{F29A54D5-5A28-478A-9D7A-9C5E40957163}"/>
    <cellStyle name="Millares 11 5 20" xfId="31569" xr:uid="{D9C7C2B2-2664-4883-AE17-40A57A20A5C3}"/>
    <cellStyle name="Millares 11 5 21" xfId="32740" xr:uid="{B43387F9-F246-44B3-BB2E-4D40E2B5D8C3}"/>
    <cellStyle name="Millares 11 5 3" xfId="1437" xr:uid="{00000000-0005-0000-0000-000008000000}"/>
    <cellStyle name="Millares 11 5 3 2" xfId="3361" xr:uid="{00000000-0005-0000-0000-000008000000}"/>
    <cellStyle name="Millares 11 5 3 2 2" xfId="15834" xr:uid="{2F0977CB-31C0-49BF-8B09-F089AE71E488}"/>
    <cellStyle name="Millares 11 5 3 3" xfId="5313" xr:uid="{00000000-0005-0000-0000-000008000000}"/>
    <cellStyle name="Millares 11 5 3 3 2" xfId="17784" xr:uid="{D3D43D37-510B-437F-B454-97284F7D5E4B}"/>
    <cellStyle name="Millares 11 5 3 4" xfId="7242" xr:uid="{00000000-0005-0000-0000-000008000000}"/>
    <cellStyle name="Millares 11 5 3 4 2" xfId="19713" xr:uid="{6F11D746-BEA1-4CCC-974F-6B2CE835D260}"/>
    <cellStyle name="Millares 11 5 3 5" xfId="9252" xr:uid="{00000000-0005-0000-0000-000008000000}"/>
    <cellStyle name="Millares 11 5 3 5 2" xfId="21721" xr:uid="{5AD0DB57-7DDB-4A25-834C-37CB166196BF}"/>
    <cellStyle name="Millares 11 5 3 6" xfId="13913" xr:uid="{5281BCCA-C11B-433B-B235-866782B59DFE}"/>
    <cellStyle name="Millares 11 5 3 7" xfId="29460" xr:uid="{A77AA264-948C-40A5-BD2A-B9B14AC69F1D}"/>
    <cellStyle name="Millares 11 5 3 8" xfId="32179" xr:uid="{980C841E-F0D4-4A08-AC2D-117A39614DD8}"/>
    <cellStyle name="Millares 11 5 3 9" xfId="33337" xr:uid="{00AA4EF5-D2A2-47CD-8F38-A1CDBDB8D7DD}"/>
    <cellStyle name="Millares 11 5 4" xfId="1917" xr:uid="{00000000-0005-0000-0000-000008000000}"/>
    <cellStyle name="Millares 11 5 4 2" xfId="3841" xr:uid="{00000000-0005-0000-0000-000008000000}"/>
    <cellStyle name="Millares 11 5 4 2 2" xfId="16314" xr:uid="{10F5196E-333C-455D-B048-DA35F0F84291}"/>
    <cellStyle name="Millares 11 5 4 3" xfId="5792" xr:uid="{00000000-0005-0000-0000-000008000000}"/>
    <cellStyle name="Millares 11 5 4 3 2" xfId="18264" xr:uid="{80F96D97-C9D5-4973-AF04-31B1C9D278D2}"/>
    <cellStyle name="Millares 11 5 4 4" xfId="7722" xr:uid="{00000000-0005-0000-0000-000008000000}"/>
    <cellStyle name="Millares 11 5 4 4 2" xfId="20193" xr:uid="{8F0778A1-3EDF-48D9-A3F9-99CD9F823767}"/>
    <cellStyle name="Millares 11 5 4 5" xfId="9730" xr:uid="{00000000-0005-0000-0000-000008000000}"/>
    <cellStyle name="Millares 11 5 4 5 2" xfId="22199" xr:uid="{DC7DBC3A-58ED-4819-A8E9-ABC259E2C8A6}"/>
    <cellStyle name="Millares 11 5 4 6" xfId="14393" xr:uid="{14E3CC32-8674-44D3-ACE1-BD2058A41031}"/>
    <cellStyle name="Millares 11 5 5" xfId="2399" xr:uid="{00000000-0005-0000-0000-000008000000}"/>
    <cellStyle name="Millares 11 5 5 2" xfId="4320" xr:uid="{00000000-0005-0000-0000-000008000000}"/>
    <cellStyle name="Millares 11 5 5 2 2" xfId="16793" xr:uid="{CFD8A81C-76A2-444A-A571-1B84F29BAEE3}"/>
    <cellStyle name="Millares 11 5 5 3" xfId="6275" xr:uid="{00000000-0005-0000-0000-000008000000}"/>
    <cellStyle name="Millares 11 5 5 3 2" xfId="18747" xr:uid="{7B3B9E83-288B-4B44-8EF7-FE3169F21043}"/>
    <cellStyle name="Millares 11 5 5 4" xfId="8201" xr:uid="{00000000-0005-0000-0000-000008000000}"/>
    <cellStyle name="Millares 11 5 5 4 2" xfId="20672" xr:uid="{B42039E4-446F-4863-B2BD-3A87F870D58C}"/>
    <cellStyle name="Millares 11 5 5 5" xfId="10207" xr:uid="{00000000-0005-0000-0000-000008000000}"/>
    <cellStyle name="Millares 11 5 5 5 2" xfId="22676" xr:uid="{6F1B7B16-B42F-4679-A000-1EFFE747AFAF}"/>
    <cellStyle name="Millares 11 5 5 6" xfId="14872" xr:uid="{EDB21584-B650-4829-8611-F7848C181CE0}"/>
    <cellStyle name="Millares 11 5 6" xfId="957" xr:uid="{00000000-0005-0000-0000-000008000000}"/>
    <cellStyle name="Millares 11 5 6 2" xfId="13433" xr:uid="{DC94899B-15B5-426C-B231-6829E09EA283}"/>
    <cellStyle name="Millares 11 5 7" xfId="2881" xr:uid="{00000000-0005-0000-0000-000008000000}"/>
    <cellStyle name="Millares 11 5 7 2" xfId="15354" xr:uid="{FE7AF210-FFF7-4009-BF95-918C7D99B149}"/>
    <cellStyle name="Millares 11 5 8" xfId="4819" xr:uid="{00000000-0005-0000-0000-000008000000}"/>
    <cellStyle name="Millares 11 5 8 2" xfId="17291" xr:uid="{51E5B91E-C6F7-4020-972A-51744828A0AB}"/>
    <cellStyle name="Millares 11 5 9" xfId="6759" xr:uid="{00000000-0005-0000-0000-000008000000}"/>
    <cellStyle name="Millares 11 5 9 2" xfId="19230" xr:uid="{4B70A56F-3C6D-4847-806E-C48E63EC02F6}"/>
    <cellStyle name="Millares 11 6" xfId="277" xr:uid="{00000000-0005-0000-0000-000008000000}"/>
    <cellStyle name="Millares 11 6 10" xfId="10728" xr:uid="{00000000-0005-0000-0000-000008000000}"/>
    <cellStyle name="Millares 11 6 10 2" xfId="23194" xr:uid="{9CE9FF20-1CAA-40BB-9915-9DBBCD427035}"/>
    <cellStyle name="Millares 11 6 11" xfId="11208" xr:uid="{00000000-0005-0000-0000-000008000000}"/>
    <cellStyle name="Millares 11 6 11 2" xfId="23673" xr:uid="{AADC1DA6-D20E-4D66-BADF-8BA9A809C412}"/>
    <cellStyle name="Millares 11 6 12" xfId="12349" xr:uid="{6FE3946F-FFAE-422E-98CB-FA2B5B6C61B4}"/>
    <cellStyle name="Millares 11 6 12 2" xfId="24183" xr:uid="{55E5908D-0510-4648-A847-1D2994559BD3}"/>
    <cellStyle name="Millares 11 6 13" xfId="12988" xr:uid="{563846DD-ADDB-4A36-BCB7-8DCFC328544F}"/>
    <cellStyle name="Millares 11 6 14" xfId="24891" xr:uid="{3604190F-91BC-4D54-80A6-5201C2BF0F8B}"/>
    <cellStyle name="Millares 11 6 15" xfId="25519" xr:uid="{81505D86-9355-42CF-927C-952400922F2A}"/>
    <cellStyle name="Millares 11 6 16" xfId="26982" xr:uid="{8CDC198F-74F3-4403-9AC9-483091B67F2C}"/>
    <cellStyle name="Millares 11 6 17" xfId="27941" xr:uid="{EF764AEC-E3E1-44CC-9213-3B6C707A72BF}"/>
    <cellStyle name="Millares 11 6 18" xfId="28661" xr:uid="{49DA61EF-D136-4A00-9A06-C1A3CFA5187D}"/>
    <cellStyle name="Millares 11 6 19" xfId="31605" xr:uid="{B373FF0E-0689-4EB9-A8BE-C1345ABBC933}"/>
    <cellStyle name="Millares 11 6 2" xfId="1473" xr:uid="{00000000-0005-0000-0000-000008000000}"/>
    <cellStyle name="Millares 11 6 2 2" xfId="3397" xr:uid="{00000000-0005-0000-0000-000008000000}"/>
    <cellStyle name="Millares 11 6 2 2 2" xfId="15870" xr:uid="{A67CBFDE-E699-47E3-8ACA-72AE61403C01}"/>
    <cellStyle name="Millares 11 6 2 3" xfId="5349" xr:uid="{00000000-0005-0000-0000-000008000000}"/>
    <cellStyle name="Millares 11 6 2 3 2" xfId="17820" xr:uid="{DEAA828E-2A0E-42FB-8386-61F31EBF786A}"/>
    <cellStyle name="Millares 11 6 2 4" xfId="7278" xr:uid="{00000000-0005-0000-0000-000008000000}"/>
    <cellStyle name="Millares 11 6 2 4 2" xfId="19749" xr:uid="{7C4894D4-010D-4D3A-9952-045450C93524}"/>
    <cellStyle name="Millares 11 6 2 5" xfId="9288" xr:uid="{00000000-0005-0000-0000-000008000000}"/>
    <cellStyle name="Millares 11 6 2 5 2" xfId="21757" xr:uid="{B6CDC157-7339-4F52-A6B1-E21204863A91}"/>
    <cellStyle name="Millares 11 6 2 6" xfId="13949" xr:uid="{0A9B8FF3-25CD-43CE-8F53-FF9E8C4DE8C2}"/>
    <cellStyle name="Millares 11 6 2 7" xfId="29496" xr:uid="{F31F4DA5-D947-4173-8420-C95C48433A6C}"/>
    <cellStyle name="Millares 11 6 2 8" xfId="32215" xr:uid="{E9A369BE-54AB-4013-90F9-B35CAE2EBBD3}"/>
    <cellStyle name="Millares 11 6 2 9" xfId="33373" xr:uid="{FE718627-68AA-462C-96F0-CF185C4493F1}"/>
    <cellStyle name="Millares 11 6 20" xfId="32776" xr:uid="{50FACDCF-9AED-4F2B-9ACD-410F14F3B6A0}"/>
    <cellStyle name="Millares 11 6 3" xfId="1953" xr:uid="{00000000-0005-0000-0000-000008000000}"/>
    <cellStyle name="Millares 11 6 3 2" xfId="3877" xr:uid="{00000000-0005-0000-0000-000008000000}"/>
    <cellStyle name="Millares 11 6 3 2 2" xfId="16350" xr:uid="{63B5D3DB-4641-4B82-8713-75D101769EF1}"/>
    <cellStyle name="Millares 11 6 3 3" xfId="5828" xr:uid="{00000000-0005-0000-0000-000008000000}"/>
    <cellStyle name="Millares 11 6 3 3 2" xfId="18300" xr:uid="{D4DFE095-3C96-4149-BD53-567E5B7DDF81}"/>
    <cellStyle name="Millares 11 6 3 4" xfId="7758" xr:uid="{00000000-0005-0000-0000-000008000000}"/>
    <cellStyle name="Millares 11 6 3 4 2" xfId="20229" xr:uid="{D0C38C92-FDAC-4F48-A1FD-6196739048CA}"/>
    <cellStyle name="Millares 11 6 3 5" xfId="9766" xr:uid="{00000000-0005-0000-0000-000008000000}"/>
    <cellStyle name="Millares 11 6 3 5 2" xfId="22235" xr:uid="{83D8D53E-F39B-42CF-B33B-A211911D12F9}"/>
    <cellStyle name="Millares 11 6 3 6" xfId="14429" xr:uid="{881D1621-08E1-45E0-A8CE-E1C360B1470D}"/>
    <cellStyle name="Millares 11 6 4" xfId="2435" xr:uid="{00000000-0005-0000-0000-000008000000}"/>
    <cellStyle name="Millares 11 6 4 2" xfId="4356" xr:uid="{00000000-0005-0000-0000-000008000000}"/>
    <cellStyle name="Millares 11 6 4 2 2" xfId="16829" xr:uid="{F99503C7-61FD-4CD2-84CF-26DFE9C93D9A}"/>
    <cellStyle name="Millares 11 6 4 3" xfId="6311" xr:uid="{00000000-0005-0000-0000-000008000000}"/>
    <cellStyle name="Millares 11 6 4 3 2" xfId="18783" xr:uid="{D1FAD585-4554-485C-8346-C58EA30E3E31}"/>
    <cellStyle name="Millares 11 6 4 4" xfId="8237" xr:uid="{00000000-0005-0000-0000-000008000000}"/>
    <cellStyle name="Millares 11 6 4 4 2" xfId="20708" xr:uid="{709685AF-87C6-4AC2-AF52-F10300B9C819}"/>
    <cellStyle name="Millares 11 6 4 5" xfId="10243" xr:uid="{00000000-0005-0000-0000-000008000000}"/>
    <cellStyle name="Millares 11 6 4 5 2" xfId="22712" xr:uid="{AE0E110D-3687-4DF8-9A47-D26097F9C4F0}"/>
    <cellStyle name="Millares 11 6 4 6" xfId="14908" xr:uid="{1F92A9CC-7A81-42A3-85F2-89349BD38371}"/>
    <cellStyle name="Millares 11 6 5" xfId="993" xr:uid="{00000000-0005-0000-0000-000008000000}"/>
    <cellStyle name="Millares 11 6 5 2" xfId="13469" xr:uid="{352A4475-C656-4E01-ADED-845640D4600B}"/>
    <cellStyle name="Millares 11 6 6" xfId="2917" xr:uid="{00000000-0005-0000-0000-000008000000}"/>
    <cellStyle name="Millares 11 6 6 2" xfId="15390" xr:uid="{6A3B6FA6-1F3A-4B96-8BEE-2A62A0995BCF}"/>
    <cellStyle name="Millares 11 6 7" xfId="4855" xr:uid="{00000000-0005-0000-0000-000008000000}"/>
    <cellStyle name="Millares 11 6 7 2" xfId="17327" xr:uid="{689719B7-6988-4931-AD64-4D34D887D070}"/>
    <cellStyle name="Millares 11 6 8" xfId="6795" xr:uid="{00000000-0005-0000-0000-000008000000}"/>
    <cellStyle name="Millares 11 6 8 2" xfId="19266" xr:uid="{BC8CC938-6714-419B-9534-36D256EF3682}"/>
    <cellStyle name="Millares 11 6 9" xfId="8822" xr:uid="{00000000-0005-0000-0000-000008000000}"/>
    <cellStyle name="Millares 11 6 9 2" xfId="21291" xr:uid="{0AB82207-65C3-4ABB-9C0F-C8E7C3ABB870}"/>
    <cellStyle name="Millares 11 7" xfId="741" xr:uid="{B931DCD7-B8BC-4BA7-9DC3-B85FC3078488}"/>
    <cellStyle name="Millares 11 7 10" xfId="10983" xr:uid="{B931DCD7-B8BC-4BA7-9DC3-B85FC3078488}"/>
    <cellStyle name="Millares 11 7 10 2" xfId="23449" xr:uid="{3348F474-8F68-4C89-BAF1-5D1C6D14A84F}"/>
    <cellStyle name="Millares 11 7 11" xfId="11463" xr:uid="{B931DCD7-B8BC-4BA7-9DC3-B85FC3078488}"/>
    <cellStyle name="Millares 11 7 11 2" xfId="23928" xr:uid="{6FA67388-212D-4A15-9515-11F7A6C6C729}"/>
    <cellStyle name="Millares 11 7 12" xfId="12607" xr:uid="{03EF8FA1-37BF-4348-B894-659995BC144D}"/>
    <cellStyle name="Millares 11 7 12 2" xfId="24441" xr:uid="{54D0AC20-928A-4644-A0A3-324E59F17DE7}"/>
    <cellStyle name="Millares 11 7 13" xfId="13245" xr:uid="{EF201EA4-BD86-410A-804E-3E2F3DF78AF8}"/>
    <cellStyle name="Millares 11 7 14" xfId="25146" xr:uid="{90B659A4-48B5-4F9F-9BCF-3E8D98807628}"/>
    <cellStyle name="Millares 11 7 15" xfId="25860" xr:uid="{B2BE75B4-18A0-487F-8CD0-40C5FAFCE88C}"/>
    <cellStyle name="Millares 11 7 16" xfId="27277" xr:uid="{CA8A0B37-E5AF-412B-BD94-52F9F87DDAA3}"/>
    <cellStyle name="Millares 11 7 17" xfId="28217" xr:uid="{1AC98FF4-4C68-4512-9405-FB606DCF6896}"/>
    <cellStyle name="Millares 11 7 18" xfId="28972" xr:uid="{D32A45A9-F4D3-4CE5-AF1D-FA61C1B1F8FC}"/>
    <cellStyle name="Millares 11 7 19" xfId="31861" xr:uid="{CED4DF76-C356-4C88-937C-05683BE7E50A}"/>
    <cellStyle name="Millares 11 7 2" xfId="1728" xr:uid="{B931DCD7-B8BC-4BA7-9DC3-B85FC3078488}"/>
    <cellStyle name="Millares 11 7 2 2" xfId="3652" xr:uid="{B931DCD7-B8BC-4BA7-9DC3-B85FC3078488}"/>
    <cellStyle name="Millares 11 7 2 2 2" xfId="16125" xr:uid="{E0F690BF-EDD6-4E31-867F-30C615E87033}"/>
    <cellStyle name="Millares 11 7 2 3" xfId="5603" xr:uid="{B931DCD7-B8BC-4BA7-9DC3-B85FC3078488}"/>
    <cellStyle name="Millares 11 7 2 3 2" xfId="18075" xr:uid="{B6C14D16-E24F-4B9E-A490-E31C461769CA}"/>
    <cellStyle name="Millares 11 7 2 4" xfId="7533" xr:uid="{B931DCD7-B8BC-4BA7-9DC3-B85FC3078488}"/>
    <cellStyle name="Millares 11 7 2 4 2" xfId="20004" xr:uid="{07E8F8F8-6B23-495F-8E7C-36FA08788E3F}"/>
    <cellStyle name="Millares 11 7 2 5" xfId="9541" xr:uid="{B931DCD7-B8BC-4BA7-9DC3-B85FC3078488}"/>
    <cellStyle name="Millares 11 7 2 5 2" xfId="22010" xr:uid="{9A738D61-E9CC-429F-B65E-92F4E9918053}"/>
    <cellStyle name="Millares 11 7 2 6" xfId="14204" xr:uid="{AA934EBF-6FF7-4154-97FB-F6EDA5093221}"/>
    <cellStyle name="Millares 11 7 2 7" xfId="29780" xr:uid="{B76070F7-5F64-45DC-9E3D-E5D6F045B3E4}"/>
    <cellStyle name="Millares 11 7 2 8" xfId="32471" xr:uid="{5C5A0C14-25C7-4F5E-93BA-A77EC320DD82}"/>
    <cellStyle name="Millares 11 7 2 9" xfId="33629" xr:uid="{C1B04F15-9517-4948-A2C6-85883535426E}"/>
    <cellStyle name="Millares 11 7 20" xfId="33031" xr:uid="{345C3F0B-53BE-4671-8D86-4A62BD058775}"/>
    <cellStyle name="Millares 11 7 3" xfId="2208" xr:uid="{B931DCD7-B8BC-4BA7-9DC3-B85FC3078488}"/>
    <cellStyle name="Millares 11 7 3 2" xfId="4132" xr:uid="{B931DCD7-B8BC-4BA7-9DC3-B85FC3078488}"/>
    <cellStyle name="Millares 11 7 3 2 2" xfId="16605" xr:uid="{F3B461D1-C959-4BE3-992A-E2917CEABF41}"/>
    <cellStyle name="Millares 11 7 3 3" xfId="6083" xr:uid="{B931DCD7-B8BC-4BA7-9DC3-B85FC3078488}"/>
    <cellStyle name="Millares 11 7 3 3 2" xfId="18555" xr:uid="{25730BB3-E697-4EBD-B27F-0CFC610DDCA3}"/>
    <cellStyle name="Millares 11 7 3 4" xfId="8013" xr:uid="{B931DCD7-B8BC-4BA7-9DC3-B85FC3078488}"/>
    <cellStyle name="Millares 11 7 3 4 2" xfId="20484" xr:uid="{0FFBD1EA-A6DB-4E1D-A44E-349E991A5FAD}"/>
    <cellStyle name="Millares 11 7 3 5" xfId="10019" xr:uid="{B931DCD7-B8BC-4BA7-9DC3-B85FC3078488}"/>
    <cellStyle name="Millares 11 7 3 5 2" xfId="22488" xr:uid="{7725A6BF-759A-46F9-B528-414F0847A98F}"/>
    <cellStyle name="Millares 11 7 3 6" xfId="14684" xr:uid="{45DD97B9-5A83-486B-BC71-720FE2405678}"/>
    <cellStyle name="Millares 11 7 4" xfId="2691" xr:uid="{B931DCD7-B8BC-4BA7-9DC3-B85FC3078488}"/>
    <cellStyle name="Millares 11 7 4 2" xfId="4612" xr:uid="{B931DCD7-B8BC-4BA7-9DC3-B85FC3078488}"/>
    <cellStyle name="Millares 11 7 4 2 2" xfId="17085" xr:uid="{D4C7CC90-A064-4F5D-B66D-DE02441FC002}"/>
    <cellStyle name="Millares 11 7 4 3" xfId="6567" xr:uid="{B931DCD7-B8BC-4BA7-9DC3-B85FC3078488}"/>
    <cellStyle name="Millares 11 7 4 3 2" xfId="19039" xr:uid="{A45CDD48-14FB-48AB-8F29-DB583CD9C2B3}"/>
    <cellStyle name="Millares 11 7 4 4" xfId="8493" xr:uid="{B931DCD7-B8BC-4BA7-9DC3-B85FC3078488}"/>
    <cellStyle name="Millares 11 7 4 4 2" xfId="20964" xr:uid="{DC06909D-8120-4E5A-8F62-DCC6CD8E467E}"/>
    <cellStyle name="Millares 11 7 4 5" xfId="10498" xr:uid="{B931DCD7-B8BC-4BA7-9DC3-B85FC3078488}"/>
    <cellStyle name="Millares 11 7 4 5 2" xfId="22967" xr:uid="{6E5AB4A5-231E-4CE9-B9F4-B14B7F818246}"/>
    <cellStyle name="Millares 11 7 4 6" xfId="15164" xr:uid="{771A8411-40DC-4538-BF6D-6D7CAD8045DA}"/>
    <cellStyle name="Millares 11 7 5" xfId="1249" xr:uid="{B931DCD7-B8BC-4BA7-9DC3-B85FC3078488}"/>
    <cellStyle name="Millares 11 7 5 2" xfId="13725" xr:uid="{5614D231-B93F-4E6C-A925-A27DE5B229C1}"/>
    <cellStyle name="Millares 11 7 6" xfId="3173" xr:uid="{B931DCD7-B8BC-4BA7-9DC3-B85FC3078488}"/>
    <cellStyle name="Millares 11 7 6 2" xfId="15646" xr:uid="{824FC227-03F3-497A-AF26-189DDE2A658D}"/>
    <cellStyle name="Millares 11 7 7" xfId="5122" xr:uid="{B931DCD7-B8BC-4BA7-9DC3-B85FC3078488}"/>
    <cellStyle name="Millares 11 7 7 2" xfId="17593" xr:uid="{A5D29B82-60F2-4190-BEF6-3CEDBEFED171}"/>
    <cellStyle name="Millares 11 7 8" xfId="7054" xr:uid="{B931DCD7-B8BC-4BA7-9DC3-B85FC3078488}"/>
    <cellStyle name="Millares 11 7 8 2" xfId="19525" xr:uid="{B4CDA53C-7508-48B5-A6B2-E712F338DD06}"/>
    <cellStyle name="Millares 11 7 9" xfId="9066" xr:uid="{B931DCD7-B8BC-4BA7-9DC3-B85FC3078488}"/>
    <cellStyle name="Millares 11 7 9 2" xfId="21535" xr:uid="{95E322BA-58E7-47EE-B783-8540ADF42CAE}"/>
    <cellStyle name="Millares 11 8" xfId="1295" xr:uid="{00000000-0005-0000-0000-000008000000}"/>
    <cellStyle name="Millares 11 8 2" xfId="3219" xr:uid="{00000000-0005-0000-0000-000008000000}"/>
    <cellStyle name="Millares 11 8 2 2" xfId="15692" xr:uid="{CDFFDB27-76FF-471F-9B33-CDB1A0857789}"/>
    <cellStyle name="Millares 11 8 3" xfId="5171" xr:uid="{00000000-0005-0000-0000-000008000000}"/>
    <cellStyle name="Millares 11 8 3 2" xfId="17642" xr:uid="{980B63A2-80A0-49ED-9A43-7E69C07A1427}"/>
    <cellStyle name="Millares 11 8 4" xfId="7100" xr:uid="{00000000-0005-0000-0000-000008000000}"/>
    <cellStyle name="Millares 11 8 4 2" xfId="19571" xr:uid="{D3A21397-F81D-4579-9C81-25B89A235A25}"/>
    <cellStyle name="Millares 11 8 5" xfId="9110" xr:uid="{00000000-0005-0000-0000-000008000000}"/>
    <cellStyle name="Millares 11 8 5 2" xfId="21579" xr:uid="{9EF153A1-B494-4600-9B18-2C25F5FD6FD8}"/>
    <cellStyle name="Millares 11 8 6" xfId="11644" xr:uid="{CE5B10E3-A975-450A-B32D-A50747DCEF80}"/>
    <cellStyle name="Millares 11 8 7" xfId="13771" xr:uid="{E39090A9-1706-4203-98F4-10AE78E506E1}"/>
    <cellStyle name="Millares 11 9" xfId="1775" xr:uid="{00000000-0005-0000-0000-000008000000}"/>
    <cellStyle name="Millares 11 9 2" xfId="3699" xr:uid="{00000000-0005-0000-0000-000008000000}"/>
    <cellStyle name="Millares 11 9 2 2" xfId="16172" xr:uid="{BC904264-3D48-466E-8E61-FA022E7D09A8}"/>
    <cellStyle name="Millares 11 9 3" xfId="5650" xr:uid="{00000000-0005-0000-0000-000008000000}"/>
    <cellStyle name="Millares 11 9 3 2" xfId="18122" xr:uid="{DE8AA196-71AB-4204-BCFD-2F289B0CB25E}"/>
    <cellStyle name="Millares 11 9 4" xfId="7580" xr:uid="{00000000-0005-0000-0000-000008000000}"/>
    <cellStyle name="Millares 11 9 4 2" xfId="20051" xr:uid="{77E841AB-2623-4648-A9E4-49AF426074B5}"/>
    <cellStyle name="Millares 11 9 5" xfId="9588" xr:uid="{00000000-0005-0000-0000-000008000000}"/>
    <cellStyle name="Millares 11 9 5 2" xfId="22057" xr:uid="{9F085900-73EC-4E64-BBF0-2AC311528228}"/>
    <cellStyle name="Millares 11 9 6" xfId="11972" xr:uid="{00000000-0005-0000-0000-00003E010000}"/>
    <cellStyle name="Millares 11 9 7" xfId="14251" xr:uid="{016AB0FE-3803-4B71-A960-681141065A2E}"/>
    <cellStyle name="Millares 110" xfId="26461" xr:uid="{B532ED53-EB61-4BAA-821A-4335DDC93386}"/>
    <cellStyle name="Millares 111" xfId="778" xr:uid="{E27C65A4-F3B2-4B5F-B0D6-2DDE790D279E}"/>
    <cellStyle name="Millares 112" xfId="25912" xr:uid="{DD5640F8-A7BC-44E7-8CF6-0C2C4A3527DF}"/>
    <cellStyle name="Millares 113" xfId="26304" xr:uid="{66D4279A-F1D9-485F-BA3F-CBD8DDA9CC94}"/>
    <cellStyle name="Millares 114" xfId="25368" xr:uid="{FFC8D86D-CC32-4074-B072-A5A3E898EF79}"/>
    <cellStyle name="Millares 115" xfId="26559" xr:uid="{5635358F-9BAE-49AF-B35C-37F1B628A704}"/>
    <cellStyle name="Millares 116" xfId="26508" xr:uid="{40A52A8A-89C7-4F98-8F26-84C569B3F584}"/>
    <cellStyle name="Millares 117" xfId="25966" xr:uid="{7D396E8A-4272-4B8D-932E-E45C47CF7C30}"/>
    <cellStyle name="Millares 118" xfId="26442" xr:uid="{AAAEF5D7-2683-42CD-8B62-F66648187FD2}"/>
    <cellStyle name="Millares 119" xfId="26298" xr:uid="{FAB26728-2D1C-4AB2-B511-DCB2CA1567EB}"/>
    <cellStyle name="Millares 12" xfId="24" xr:uid="{00000000-0005-0000-0000-000009000000}"/>
    <cellStyle name="Millares 12 10" xfId="2258" xr:uid="{00000000-0005-0000-0000-000009000000}"/>
    <cellStyle name="Millares 12 10 10" xfId="27518" xr:uid="{A22F1F97-CAEC-4CF3-B20C-4D718B952A4D}"/>
    <cellStyle name="Millares 12 10 11" xfId="28353" xr:uid="{660864C4-6CB0-46FA-B47E-4857DD7C9835}"/>
    <cellStyle name="Millares 12 10 12" xfId="29238" xr:uid="{50E67079-10D0-4102-B558-B1CA56FBAA49}"/>
    <cellStyle name="Millares 12 10 13" xfId="31960" xr:uid="{2CA90BB7-FF03-49C1-BFFD-35E9BE30B469}"/>
    <cellStyle name="Millares 12 10 14" xfId="33118" xr:uid="{7DD75000-96E2-44DC-A2EF-CA3EE1C3DF3C}"/>
    <cellStyle name="Millares 12 10 2" xfId="4179" xr:uid="{00000000-0005-0000-0000-000009000000}"/>
    <cellStyle name="Millares 12 10 2 2" xfId="16652" xr:uid="{1F3C353B-D4F8-4E23-B9FB-1C49208B93A8}"/>
    <cellStyle name="Millares 12 10 3" xfId="6134" xr:uid="{00000000-0005-0000-0000-000009000000}"/>
    <cellStyle name="Millares 12 10 3 2" xfId="18606" xr:uid="{AC7ADEC7-7077-49A5-B2A8-DFFFF579D761}"/>
    <cellStyle name="Millares 12 10 4" xfId="8060" xr:uid="{00000000-0005-0000-0000-000009000000}"/>
    <cellStyle name="Millares 12 10 4 2" xfId="20531" xr:uid="{10480DFF-79B1-4544-BF7F-7092BCCC802B}"/>
    <cellStyle name="Millares 12 10 5" xfId="10066" xr:uid="{00000000-0005-0000-0000-000009000000}"/>
    <cellStyle name="Millares 12 10 5 2" xfId="22535" xr:uid="{9809856C-B202-4539-A04D-AFB2AFC87846}"/>
    <cellStyle name="Millares 12 10 6" xfId="12710" xr:uid="{6CEECD37-B8E3-4528-97EE-E2B6C7B010F7}"/>
    <cellStyle name="Millares 12 10 6 2" xfId="24543" xr:uid="{2B8A0C58-4FB6-492C-AB99-0712063235B0}"/>
    <cellStyle name="Millares 12 10 7" xfId="14731" xr:uid="{DD75C4B4-8592-4785-AFA4-54D338322EF7}"/>
    <cellStyle name="Millares 12 10 8" xfId="25234" xr:uid="{AD74249A-883E-4E69-A211-FA93A790CF5F}"/>
    <cellStyle name="Millares 12 10 9" xfId="26220" xr:uid="{6EC5A57D-7806-4E3E-B6F4-4FBF27456723}"/>
    <cellStyle name="Millares 12 11" xfId="816" xr:uid="{00000000-0005-0000-0000-000009000000}"/>
    <cellStyle name="Millares 12 11 2" xfId="13292" xr:uid="{AA30D0D2-FF7D-40DA-B2EF-A5A0F76FA39B}"/>
    <cellStyle name="Millares 12 11 3" xfId="29319" xr:uid="{C7DFDFE5-C618-4F27-982B-F922C7D4F6A4}"/>
    <cellStyle name="Millares 12 11 4" xfId="32038" xr:uid="{19B185FC-74B2-445D-B8B9-454E19C82624}"/>
    <cellStyle name="Millares 12 11 5" xfId="33196" xr:uid="{E881703A-358C-4388-8D4E-5EB1063F6059}"/>
    <cellStyle name="Millares 12 12" xfId="2740" xr:uid="{00000000-0005-0000-0000-000009000000}"/>
    <cellStyle name="Millares 12 12 2" xfId="15213" xr:uid="{8840D0EB-C5C1-4B2F-96F2-EBE805F640E3}"/>
    <cellStyle name="Millares 12 13" xfId="4669" xr:uid="{00000000-0005-0000-0000-000009000000}"/>
    <cellStyle name="Millares 12 13 2" xfId="17141" xr:uid="{C188A895-22C8-4636-A94C-587207CECD13}"/>
    <cellStyle name="Millares 12 14" xfId="6617" xr:uid="{00000000-0005-0000-0000-000009000000}"/>
    <cellStyle name="Millares 12 14 2" xfId="19088" xr:uid="{0A2CF082-A184-4DA8-B145-B94F8F7F031B}"/>
    <cellStyle name="Millares 12 15" xfId="8604" xr:uid="{6F5E5D2F-66CF-4D1F-9E17-76533F43A769}"/>
    <cellStyle name="Millares 12 15 2" xfId="21073" xr:uid="{F876D98F-B66E-413B-8026-B144B9CE5FFC}"/>
    <cellStyle name="Millares 12 16" xfId="8618" xr:uid="{00000000-0005-0000-0000-000009000000}"/>
    <cellStyle name="Millares 12 16 2" xfId="21087" xr:uid="{86A82F6D-C36D-4811-A404-194ECC17C4C3}"/>
    <cellStyle name="Millares 12 17" xfId="10551" xr:uid="{00000000-0005-0000-0000-000009000000}"/>
    <cellStyle name="Millares 12 17 2" xfId="23017" xr:uid="{14819B9A-699F-427D-B33D-6C5C5F10EF88}"/>
    <cellStyle name="Millares 12 18" xfId="11031" xr:uid="{00000000-0005-0000-0000-000009000000}"/>
    <cellStyle name="Millares 12 18 2" xfId="23496" xr:uid="{C7B5F832-E122-40EB-AD1D-E59B990F38CF}"/>
    <cellStyle name="Millares 12 19" xfId="12172" xr:uid="{14E91912-4EEC-47CF-813F-8E27C98332D8}"/>
    <cellStyle name="Millares 12 19 2" xfId="24006" xr:uid="{C77CE6A6-F300-4A0E-A6D3-62909F39CFF1}"/>
    <cellStyle name="Millares 12 2" xfId="82" xr:uid="{00000000-0005-0000-0000-000009000000}"/>
    <cellStyle name="Millares 12 2 10" xfId="6122" xr:uid="{AB8672AE-AE3F-4ADD-92FA-EADA5E846D3C}"/>
    <cellStyle name="Millares 12 2 10 2" xfId="18594" xr:uid="{1FF0A253-DE22-4A02-8ED6-E641CE10FF6E}"/>
    <cellStyle name="Millares 12 2 11" xfId="6645" xr:uid="{00000000-0005-0000-0000-000009000000}"/>
    <cellStyle name="Millares 12 2 11 2" xfId="19116" xr:uid="{ED962AF6-81B6-4DF5-B68A-3FE676AC5F94}"/>
    <cellStyle name="Millares 12 2 12" xfId="6632" xr:uid="{AB8672AE-AE3F-4ADD-92FA-EADA5E846D3C}"/>
    <cellStyle name="Millares 12 2 12 2" xfId="19103" xr:uid="{E3FEF42F-1FD4-4558-92E0-9E80E588A6EB}"/>
    <cellStyle name="Millares 12 2 13" xfId="8647" xr:uid="{AB8672AE-AE3F-4ADD-92FA-EADA5E846D3C}"/>
    <cellStyle name="Millares 12 2 13 2" xfId="21116" xr:uid="{200E520E-4254-4D70-A03F-683BC007CDE2}"/>
    <cellStyle name="Millares 12 2 14" xfId="8680" xr:uid="{00000000-0005-0000-0000-000009000000}"/>
    <cellStyle name="Millares 12 2 14 2" xfId="21149" xr:uid="{DBBDDB27-4559-4073-ABCB-22F84A0B8A7F}"/>
    <cellStyle name="Millares 12 2 15" xfId="10578" xr:uid="{00000000-0005-0000-0000-000009000000}"/>
    <cellStyle name="Millares 12 2 15 2" xfId="23044" xr:uid="{096FB113-4603-410E-AB0A-FD5DA0D37CFB}"/>
    <cellStyle name="Millares 12 2 16" xfId="11058" xr:uid="{00000000-0005-0000-0000-000009000000}"/>
    <cellStyle name="Millares 12 2 16 2" xfId="23523" xr:uid="{FF3CA5EF-C3DA-40F8-A8C4-34B77478857D}"/>
    <cellStyle name="Millares 12 2 17" xfId="12199" xr:uid="{A774587D-7C25-44C0-86A5-A1E2BF607775}"/>
    <cellStyle name="Millares 12 2 17 2" xfId="24033" xr:uid="{B6363540-E0DE-4A94-95A2-6BE2BB2095B1}"/>
    <cellStyle name="Millares 12 2 18" xfId="12838" xr:uid="{0595855B-2A1B-4DAC-BCE2-1C8D347BE6A7}"/>
    <cellStyle name="Millares 12 2 19" xfId="24741" xr:uid="{CC6EB037-A0D8-44FD-9A04-617B830153B1}"/>
    <cellStyle name="Millares 12 2 2" xfId="140" xr:uid="{00000000-0005-0000-0000-000009000000}"/>
    <cellStyle name="Millares 12 2 2 10" xfId="8727" xr:uid="{00000000-0005-0000-0000-000009000000}"/>
    <cellStyle name="Millares 12 2 2 10 2" xfId="21196" xr:uid="{F5992B2E-D2C5-40A4-B7DD-1D2F07D7C5C9}"/>
    <cellStyle name="Millares 12 2 2 11" xfId="10630" xr:uid="{00000000-0005-0000-0000-000009000000}"/>
    <cellStyle name="Millares 12 2 2 11 2" xfId="23096" xr:uid="{C590CD2C-2B15-475C-A5D8-F9710FFB481A}"/>
    <cellStyle name="Millares 12 2 2 12" xfId="11110" xr:uid="{00000000-0005-0000-0000-000009000000}"/>
    <cellStyle name="Millares 12 2 2 12 2" xfId="23575" xr:uid="{1D2320CB-3DB7-4188-B6EF-6F3E6DE926B9}"/>
    <cellStyle name="Millares 12 2 2 13" xfId="12251" xr:uid="{8AE88F0F-2749-48CD-ACBA-B2359674196D}"/>
    <cellStyle name="Millares 12 2 2 13 2" xfId="24085" xr:uid="{0F3F1448-4CCA-4A7C-B8A2-33EC9EAED144}"/>
    <cellStyle name="Millares 12 2 2 14" xfId="12890" xr:uid="{EF4928D9-397A-4F7C-B339-4DECD0A0A92F}"/>
    <cellStyle name="Millares 12 2 2 15" xfId="24793" xr:uid="{8676D349-46A8-44D5-93B7-69B9CE93D0FF}"/>
    <cellStyle name="Millares 12 2 2 16" xfId="25406" xr:uid="{4F203D8D-16B0-427E-9807-8A1BD53FFC89}"/>
    <cellStyle name="Millares 12 2 2 17" xfId="26873" xr:uid="{C86C2E38-0AD3-47E4-835D-4FF1729D8785}"/>
    <cellStyle name="Millares 12 2 2 18" xfId="27842" xr:uid="{B76A8EFB-066A-4775-81FC-647E939F8CA7}"/>
    <cellStyle name="Millares 12 2 2 19" xfId="28550" xr:uid="{18ED0227-527A-460F-8318-478F64EEF312}"/>
    <cellStyle name="Millares 12 2 2 2" xfId="357" xr:uid="{00000000-0005-0000-0000-000009000000}"/>
    <cellStyle name="Millares 12 2 2 2 10" xfId="10808" xr:uid="{00000000-0005-0000-0000-000009000000}"/>
    <cellStyle name="Millares 12 2 2 2 10 2" xfId="23274" xr:uid="{8D9D5882-3006-4ACD-892C-9DF926D9ED55}"/>
    <cellStyle name="Millares 12 2 2 2 11" xfId="11288" xr:uid="{00000000-0005-0000-0000-000009000000}"/>
    <cellStyle name="Millares 12 2 2 2 11 2" xfId="23753" xr:uid="{34B22434-BED8-48E0-8B1E-8CD3D0607DD7}"/>
    <cellStyle name="Millares 12 2 2 2 12" xfId="12429" xr:uid="{39FC808C-5F81-4FC6-983B-B0ECCA659AEB}"/>
    <cellStyle name="Millares 12 2 2 2 12 2" xfId="24263" xr:uid="{D7E5534C-2D5D-45FA-9113-09E2DFFBE394}"/>
    <cellStyle name="Millares 12 2 2 2 13" xfId="13068" xr:uid="{F520EB25-8037-44B5-ADAE-2578ECF06EEC}"/>
    <cellStyle name="Millares 12 2 2 2 14" xfId="24971" xr:uid="{F0880654-C41B-4D8A-BF2B-6A4C8F7F733E}"/>
    <cellStyle name="Millares 12 2 2 2 15" xfId="25599" xr:uid="{F3D05DF3-CBED-41EC-90F0-267AD66027F0}"/>
    <cellStyle name="Millares 12 2 2 2 16" xfId="27062" xr:uid="{8B0D9083-DE48-4932-BF9C-B75DF2358E9E}"/>
    <cellStyle name="Millares 12 2 2 2 17" xfId="28021" xr:uid="{ADD55CA1-1806-4AD8-9534-6CE9E360D7E2}"/>
    <cellStyle name="Millares 12 2 2 2 18" xfId="28741" xr:uid="{5FFC8EED-E00C-4CB4-A40F-FDF091BEE4AA}"/>
    <cellStyle name="Millares 12 2 2 2 19" xfId="31685" xr:uid="{ED08C60C-E8D1-4B80-81A8-31F3485D2999}"/>
    <cellStyle name="Millares 12 2 2 2 2" xfId="1553" xr:uid="{00000000-0005-0000-0000-000009000000}"/>
    <cellStyle name="Millares 12 2 2 2 2 2" xfId="3477" xr:uid="{00000000-0005-0000-0000-000009000000}"/>
    <cellStyle name="Millares 12 2 2 2 2 2 2" xfId="15950" xr:uid="{795B9783-CBD9-4ACF-ABEA-1E790F3F7027}"/>
    <cellStyle name="Millares 12 2 2 2 2 3" xfId="5428" xr:uid="{00000000-0005-0000-0000-000009000000}"/>
    <cellStyle name="Millares 12 2 2 2 2 3 2" xfId="17900" xr:uid="{B2A0D3DE-6B5D-4F75-B589-388031AA4314}"/>
    <cellStyle name="Millares 12 2 2 2 2 4" xfId="7358" xr:uid="{00000000-0005-0000-0000-000009000000}"/>
    <cellStyle name="Millares 12 2 2 2 2 4 2" xfId="19829" xr:uid="{FEBE6A53-CFAD-4D04-9149-DC9CE566E691}"/>
    <cellStyle name="Millares 12 2 2 2 2 5" xfId="9368" xr:uid="{00000000-0005-0000-0000-000009000000}"/>
    <cellStyle name="Millares 12 2 2 2 2 5 2" xfId="21837" xr:uid="{C95B8E95-144B-421A-A9BA-285034CBC788}"/>
    <cellStyle name="Millares 12 2 2 2 2 6" xfId="14029" xr:uid="{3CC43363-5042-4B14-829A-5D25B3753D8B}"/>
    <cellStyle name="Millares 12 2 2 2 2 7" xfId="29576" xr:uid="{AF596F83-9347-45BC-8222-74CD7C15EED0}"/>
    <cellStyle name="Millares 12 2 2 2 2 8" xfId="32295" xr:uid="{C91A6A8B-2A60-4C0B-BFE8-9D4EFABE9062}"/>
    <cellStyle name="Millares 12 2 2 2 2 9" xfId="33453" xr:uid="{4029A42F-EE76-4E4A-B999-0018928C22F5}"/>
    <cellStyle name="Millares 12 2 2 2 20" xfId="32856" xr:uid="{C0E4C773-6927-4FCF-B82A-AECE479785D6}"/>
    <cellStyle name="Millares 12 2 2 2 3" xfId="2033" xr:uid="{00000000-0005-0000-0000-000009000000}"/>
    <cellStyle name="Millares 12 2 2 2 3 2" xfId="3957" xr:uid="{00000000-0005-0000-0000-000009000000}"/>
    <cellStyle name="Millares 12 2 2 2 3 2 2" xfId="16430" xr:uid="{3EF02FC6-A93E-48A2-8988-1A1A4F7FF733}"/>
    <cellStyle name="Millares 12 2 2 2 3 3" xfId="5908" xr:uid="{00000000-0005-0000-0000-000009000000}"/>
    <cellStyle name="Millares 12 2 2 2 3 3 2" xfId="18380" xr:uid="{829A46C3-3483-4771-ABEB-28ED51BEB294}"/>
    <cellStyle name="Millares 12 2 2 2 3 4" xfId="7838" xr:uid="{00000000-0005-0000-0000-000009000000}"/>
    <cellStyle name="Millares 12 2 2 2 3 4 2" xfId="20309" xr:uid="{B691C5FA-E4EE-4D0D-83DF-411BF94B5E1F}"/>
    <cellStyle name="Millares 12 2 2 2 3 5" xfId="9846" xr:uid="{00000000-0005-0000-0000-000009000000}"/>
    <cellStyle name="Millares 12 2 2 2 3 5 2" xfId="22315" xr:uid="{99829AA9-53CC-4A19-86E2-5E94DC2A6206}"/>
    <cellStyle name="Millares 12 2 2 2 3 6" xfId="14509" xr:uid="{8B621F99-6A33-4420-98D1-3957412BE9B1}"/>
    <cellStyle name="Millares 12 2 2 2 4" xfId="2515" xr:uid="{00000000-0005-0000-0000-000009000000}"/>
    <cellStyle name="Millares 12 2 2 2 4 2" xfId="4436" xr:uid="{00000000-0005-0000-0000-000009000000}"/>
    <cellStyle name="Millares 12 2 2 2 4 2 2" xfId="16909" xr:uid="{139E9FE5-A169-4A24-90F2-023CC2E2C799}"/>
    <cellStyle name="Millares 12 2 2 2 4 3" xfId="6391" xr:uid="{00000000-0005-0000-0000-000009000000}"/>
    <cellStyle name="Millares 12 2 2 2 4 3 2" xfId="18863" xr:uid="{971A1FBF-4162-4606-A04E-01C71E868B75}"/>
    <cellStyle name="Millares 12 2 2 2 4 4" xfId="8317" xr:uid="{00000000-0005-0000-0000-000009000000}"/>
    <cellStyle name="Millares 12 2 2 2 4 4 2" xfId="20788" xr:uid="{0F951079-6FA0-4766-9E26-03D91FAF4ABD}"/>
    <cellStyle name="Millares 12 2 2 2 4 5" xfId="10323" xr:uid="{00000000-0005-0000-0000-000009000000}"/>
    <cellStyle name="Millares 12 2 2 2 4 5 2" xfId="22792" xr:uid="{27604E98-DE94-4DB4-9B5A-A93A40B9C57A}"/>
    <cellStyle name="Millares 12 2 2 2 4 6" xfId="14988" xr:uid="{C36C6AC0-425E-4854-9498-4B8753B118BA}"/>
    <cellStyle name="Millares 12 2 2 2 5" xfId="1073" xr:uid="{00000000-0005-0000-0000-000009000000}"/>
    <cellStyle name="Millares 12 2 2 2 5 2" xfId="13549" xr:uid="{57AB2EBB-1381-4A54-8F2A-8B9E0588D991}"/>
    <cellStyle name="Millares 12 2 2 2 6" xfId="2997" xr:uid="{00000000-0005-0000-0000-000009000000}"/>
    <cellStyle name="Millares 12 2 2 2 6 2" xfId="15470" xr:uid="{850DAB3B-2A1E-4E57-AFA9-ADA43DCB76E7}"/>
    <cellStyle name="Millares 12 2 2 2 7" xfId="4935" xr:uid="{00000000-0005-0000-0000-000009000000}"/>
    <cellStyle name="Millares 12 2 2 2 7 2" xfId="17407" xr:uid="{B71DAAD7-10E7-4338-B402-955566D604C7}"/>
    <cellStyle name="Millares 12 2 2 2 8" xfId="6875" xr:uid="{00000000-0005-0000-0000-000009000000}"/>
    <cellStyle name="Millares 12 2 2 2 8 2" xfId="19346" xr:uid="{355D7578-B994-4F92-80BF-AE12EEBA2F00}"/>
    <cellStyle name="Millares 12 2 2 2 9" xfId="8896" xr:uid="{00000000-0005-0000-0000-000009000000}"/>
    <cellStyle name="Millares 12 2 2 2 9 2" xfId="21365" xr:uid="{AAA89077-A002-4084-AA7D-809E8FB5A90B}"/>
    <cellStyle name="Millares 12 2 2 20" xfId="31507" xr:uid="{3980CDE2-96B4-49BC-A70E-DEFE4BAAA3C6}"/>
    <cellStyle name="Millares 12 2 2 21" xfId="32678" xr:uid="{5C4C100C-44D5-49C0-B234-2775669760B7}"/>
    <cellStyle name="Millares 12 2 2 3" xfId="1375" xr:uid="{00000000-0005-0000-0000-000009000000}"/>
    <cellStyle name="Millares 12 2 2 3 2" xfId="3299" xr:uid="{00000000-0005-0000-0000-000009000000}"/>
    <cellStyle name="Millares 12 2 2 3 2 2" xfId="15772" xr:uid="{A1E27713-A303-4750-9B18-DBBB9F4CB3AF}"/>
    <cellStyle name="Millares 12 2 2 3 3" xfId="5251" xr:uid="{00000000-0005-0000-0000-000009000000}"/>
    <cellStyle name="Millares 12 2 2 3 3 2" xfId="17722" xr:uid="{4AADD89F-2F43-4C5D-A4C2-67F3AEB3D73A}"/>
    <cellStyle name="Millares 12 2 2 3 4" xfId="7180" xr:uid="{00000000-0005-0000-0000-000009000000}"/>
    <cellStyle name="Millares 12 2 2 3 4 2" xfId="19651" xr:uid="{32B50417-83B5-40D9-BD40-0050A1D51909}"/>
    <cellStyle name="Millares 12 2 2 3 5" xfId="9190" xr:uid="{00000000-0005-0000-0000-000009000000}"/>
    <cellStyle name="Millares 12 2 2 3 5 2" xfId="21659" xr:uid="{5F8150BE-00D0-4FD8-A51B-510C6448AD75}"/>
    <cellStyle name="Millares 12 2 2 3 6" xfId="13851" xr:uid="{7C62F639-A50A-434C-BF7D-2BC7ACAC5C8C}"/>
    <cellStyle name="Millares 12 2 2 3 7" xfId="29398" xr:uid="{713C0E1E-31E9-4A93-B089-63A41A4E0700}"/>
    <cellStyle name="Millares 12 2 2 3 8" xfId="32117" xr:uid="{89120E7B-EE6E-430B-9BC4-CC6661774949}"/>
    <cellStyle name="Millares 12 2 2 3 9" xfId="33275" xr:uid="{6264A53D-F35D-4314-904D-1CA450C2BC55}"/>
    <cellStyle name="Millares 12 2 2 4" xfId="1855" xr:uid="{00000000-0005-0000-0000-000009000000}"/>
    <cellStyle name="Millares 12 2 2 4 2" xfId="3779" xr:uid="{00000000-0005-0000-0000-000009000000}"/>
    <cellStyle name="Millares 12 2 2 4 2 2" xfId="16252" xr:uid="{0D31EBF5-A5F4-4C4F-BFFD-0A300D8D417F}"/>
    <cellStyle name="Millares 12 2 2 4 3" xfId="5730" xr:uid="{00000000-0005-0000-0000-000009000000}"/>
    <cellStyle name="Millares 12 2 2 4 3 2" xfId="18202" xr:uid="{129D0139-F511-4027-BD19-DB2756BB8743}"/>
    <cellStyle name="Millares 12 2 2 4 4" xfId="7660" xr:uid="{00000000-0005-0000-0000-000009000000}"/>
    <cellStyle name="Millares 12 2 2 4 4 2" xfId="20131" xr:uid="{E822F892-34EF-4105-979D-DDB71E0F1A3C}"/>
    <cellStyle name="Millares 12 2 2 4 5" xfId="9668" xr:uid="{00000000-0005-0000-0000-000009000000}"/>
    <cellStyle name="Millares 12 2 2 4 5 2" xfId="22137" xr:uid="{7211D379-202E-4E57-A29F-AA5EBF8B2E15}"/>
    <cellStyle name="Millares 12 2 2 4 6" xfId="14331" xr:uid="{9F7BAA62-7571-471F-A949-D1DBCEA67EAE}"/>
    <cellStyle name="Millares 12 2 2 5" xfId="2337" xr:uid="{00000000-0005-0000-0000-000009000000}"/>
    <cellStyle name="Millares 12 2 2 5 2" xfId="4258" xr:uid="{00000000-0005-0000-0000-000009000000}"/>
    <cellStyle name="Millares 12 2 2 5 2 2" xfId="16731" xr:uid="{67887065-5868-4282-A771-D7927AB0A89F}"/>
    <cellStyle name="Millares 12 2 2 5 3" xfId="6213" xr:uid="{00000000-0005-0000-0000-000009000000}"/>
    <cellStyle name="Millares 12 2 2 5 3 2" xfId="18685" xr:uid="{708CF570-BB50-4D3C-B7A9-5D594A6CEB32}"/>
    <cellStyle name="Millares 12 2 2 5 4" xfId="8139" xr:uid="{00000000-0005-0000-0000-000009000000}"/>
    <cellStyle name="Millares 12 2 2 5 4 2" xfId="20610" xr:uid="{BC7B4DC4-B35B-4D5E-AF61-8C6C2458AAC4}"/>
    <cellStyle name="Millares 12 2 2 5 5" xfId="10145" xr:uid="{00000000-0005-0000-0000-000009000000}"/>
    <cellStyle name="Millares 12 2 2 5 5 2" xfId="22614" xr:uid="{3589C00C-86DC-4048-BD23-F9F8B47B058F}"/>
    <cellStyle name="Millares 12 2 2 5 6" xfId="14810" xr:uid="{B996FEE4-F614-4AE7-BF9A-302368674954}"/>
    <cellStyle name="Millares 12 2 2 6" xfId="895" xr:uid="{00000000-0005-0000-0000-000009000000}"/>
    <cellStyle name="Millares 12 2 2 6 2" xfId="13371" xr:uid="{702FFAD3-5878-4CBA-8B88-8CA24ED65919}"/>
    <cellStyle name="Millares 12 2 2 7" xfId="2819" xr:uid="{00000000-0005-0000-0000-000009000000}"/>
    <cellStyle name="Millares 12 2 2 7 2" xfId="15292" xr:uid="{B1D20D7D-2385-48F3-9D76-22F4213B95FF}"/>
    <cellStyle name="Millares 12 2 2 8" xfId="4752" xr:uid="{00000000-0005-0000-0000-000009000000}"/>
    <cellStyle name="Millares 12 2 2 8 2" xfId="17224" xr:uid="{BD3D7FE3-8032-45A4-890E-BA887EC2554C}"/>
    <cellStyle name="Millares 12 2 2 9" xfId="6697" xr:uid="{00000000-0005-0000-0000-000009000000}"/>
    <cellStyle name="Millares 12 2 2 9 2" xfId="19168" xr:uid="{5B9C354B-C6EA-4FC3-BBD6-098CFF77012C}"/>
    <cellStyle name="Millares 12 2 20" xfId="25352" xr:uid="{98247F68-C0B4-4057-8DBB-89F89FF99919}"/>
    <cellStyle name="Millares 12 2 21" xfId="26820" xr:uid="{AA8C2BF9-8FF3-4861-8E5A-918B7DFDE476}"/>
    <cellStyle name="Millares 12 2 22" xfId="27790" xr:uid="{6A58DE34-D20F-488A-BC41-A2FBAFC2FF1E}"/>
    <cellStyle name="Millares 12 2 23" xfId="28496" xr:uid="{03403E7A-9864-48FC-90CD-7D91B711A963}"/>
    <cellStyle name="Millares 12 2 24" xfId="31455" xr:uid="{63B22D68-625C-4EB0-B7DA-030F17022821}"/>
    <cellStyle name="Millares 12 2 25" xfId="32626" xr:uid="{60A03EFE-81BD-45D1-A572-16F671CF5351}"/>
    <cellStyle name="Millares 12 2 3" xfId="305" xr:uid="{00000000-0005-0000-0000-000009000000}"/>
    <cellStyle name="Millares 12 2 3 10" xfId="10756" xr:uid="{00000000-0005-0000-0000-000009000000}"/>
    <cellStyle name="Millares 12 2 3 10 2" xfId="23222" xr:uid="{8AF27062-D743-4C2C-A108-3D22E1472B05}"/>
    <cellStyle name="Millares 12 2 3 11" xfId="11236" xr:uid="{00000000-0005-0000-0000-000009000000}"/>
    <cellStyle name="Millares 12 2 3 11 2" xfId="23701" xr:uid="{F2F4BABC-F2B1-4B85-9EDF-50792134F9D1}"/>
    <cellStyle name="Millares 12 2 3 12" xfId="12377" xr:uid="{CB9A581C-C4B3-49FA-94B5-B88D645130B0}"/>
    <cellStyle name="Millares 12 2 3 12 2" xfId="24211" xr:uid="{9A86B562-A100-46E5-A869-93C8A9AE60B5}"/>
    <cellStyle name="Millares 12 2 3 13" xfId="13016" xr:uid="{2DD3AACD-208B-46E8-A7E3-186A0A3F8636}"/>
    <cellStyle name="Millares 12 2 3 14" xfId="24919" xr:uid="{AA5BAD94-AE3F-4580-B7AD-ECD51ACDCA30}"/>
    <cellStyle name="Millares 12 2 3 15" xfId="25547" xr:uid="{F46EF9BA-5C5E-4C7A-9821-2A7DEDA345A1}"/>
    <cellStyle name="Millares 12 2 3 16" xfId="27010" xr:uid="{D889C568-63CC-4D27-8472-3018C216B0E8}"/>
    <cellStyle name="Millares 12 2 3 17" xfId="27969" xr:uid="{62992A1A-ADF9-42B2-A521-00194C13A848}"/>
    <cellStyle name="Millares 12 2 3 18" xfId="28689" xr:uid="{B55B03E6-20FD-4D1B-86B0-385CAB7DD78A}"/>
    <cellStyle name="Millares 12 2 3 19" xfId="31633" xr:uid="{A96EC457-3CBD-4685-9170-5FE48D78ABFB}"/>
    <cellStyle name="Millares 12 2 3 2" xfId="1501" xr:uid="{00000000-0005-0000-0000-000009000000}"/>
    <cellStyle name="Millares 12 2 3 2 2" xfId="3425" xr:uid="{00000000-0005-0000-0000-000009000000}"/>
    <cellStyle name="Millares 12 2 3 2 2 2" xfId="15898" xr:uid="{7CB90706-3182-4E2C-B6BC-4DBCFBCCA534}"/>
    <cellStyle name="Millares 12 2 3 2 3" xfId="5376" xr:uid="{00000000-0005-0000-0000-000009000000}"/>
    <cellStyle name="Millares 12 2 3 2 3 2" xfId="17848" xr:uid="{B4CBF88B-4DDD-482E-AA11-1EC30B832DDF}"/>
    <cellStyle name="Millares 12 2 3 2 4" xfId="7306" xr:uid="{00000000-0005-0000-0000-000009000000}"/>
    <cellStyle name="Millares 12 2 3 2 4 2" xfId="19777" xr:uid="{5AF23325-DF13-4E2F-908F-4B1EB8AF8BB6}"/>
    <cellStyle name="Millares 12 2 3 2 5" xfId="9316" xr:uid="{00000000-0005-0000-0000-000009000000}"/>
    <cellStyle name="Millares 12 2 3 2 5 2" xfId="21785" xr:uid="{0566AC8C-758D-435D-B260-5AB134BBCCF4}"/>
    <cellStyle name="Millares 12 2 3 2 6" xfId="13977" xr:uid="{118D229E-6D8F-495C-9D6D-ECC1B9B0AD13}"/>
    <cellStyle name="Millares 12 2 3 2 7" xfId="29524" xr:uid="{FB1F6548-EC88-4F43-9E2A-83511B47C55D}"/>
    <cellStyle name="Millares 12 2 3 2 8" xfId="32243" xr:uid="{369B8B8B-5C16-4C79-B42C-1AA5AFA95CEA}"/>
    <cellStyle name="Millares 12 2 3 2 9" xfId="33401" xr:uid="{AA8F1186-6EC6-4C8B-9A85-1A2D3C1107AC}"/>
    <cellStyle name="Millares 12 2 3 20" xfId="32804" xr:uid="{C2F7FE4F-AF9A-441C-9C2A-4025F31ED91D}"/>
    <cellStyle name="Millares 12 2 3 3" xfId="1981" xr:uid="{00000000-0005-0000-0000-000009000000}"/>
    <cellStyle name="Millares 12 2 3 3 2" xfId="3905" xr:uid="{00000000-0005-0000-0000-000009000000}"/>
    <cellStyle name="Millares 12 2 3 3 2 2" xfId="16378" xr:uid="{34BA3104-1775-41E4-A4EF-392F32B5C322}"/>
    <cellStyle name="Millares 12 2 3 3 3" xfId="5856" xr:uid="{00000000-0005-0000-0000-000009000000}"/>
    <cellStyle name="Millares 12 2 3 3 3 2" xfId="18328" xr:uid="{0A4D0D9C-4D9F-41CA-A410-7D5FFA8180D6}"/>
    <cellStyle name="Millares 12 2 3 3 4" xfId="7786" xr:uid="{00000000-0005-0000-0000-000009000000}"/>
    <cellStyle name="Millares 12 2 3 3 4 2" xfId="20257" xr:uid="{3382DD1D-8658-4465-B054-04CC3A2D3439}"/>
    <cellStyle name="Millares 12 2 3 3 5" xfId="9794" xr:uid="{00000000-0005-0000-0000-000009000000}"/>
    <cellStyle name="Millares 12 2 3 3 5 2" xfId="22263" xr:uid="{F2E12E9E-684C-42E9-AFEA-305EDE567A71}"/>
    <cellStyle name="Millares 12 2 3 3 6" xfId="14457" xr:uid="{B24EEDDD-23A7-47CC-A94F-4CC7740A4149}"/>
    <cellStyle name="Millares 12 2 3 4" xfId="2463" xr:uid="{00000000-0005-0000-0000-000009000000}"/>
    <cellStyle name="Millares 12 2 3 4 2" xfId="4384" xr:uid="{00000000-0005-0000-0000-000009000000}"/>
    <cellStyle name="Millares 12 2 3 4 2 2" xfId="16857" xr:uid="{995B0DC2-2A67-4A64-956C-BF48112765C8}"/>
    <cellStyle name="Millares 12 2 3 4 3" xfId="6339" xr:uid="{00000000-0005-0000-0000-000009000000}"/>
    <cellStyle name="Millares 12 2 3 4 3 2" xfId="18811" xr:uid="{C9E06123-188B-4346-8112-AD364F691455}"/>
    <cellStyle name="Millares 12 2 3 4 4" xfId="8265" xr:uid="{00000000-0005-0000-0000-000009000000}"/>
    <cellStyle name="Millares 12 2 3 4 4 2" xfId="20736" xr:uid="{79FCEB25-2FDB-4504-A3C3-E288C289D880}"/>
    <cellStyle name="Millares 12 2 3 4 5" xfId="10271" xr:uid="{00000000-0005-0000-0000-000009000000}"/>
    <cellStyle name="Millares 12 2 3 4 5 2" xfId="22740" xr:uid="{A02EEAD7-8CC4-4CCB-A2C2-0D76CC218FEE}"/>
    <cellStyle name="Millares 12 2 3 4 6" xfId="14936" xr:uid="{FBABBAB3-81B5-407B-AFD2-4CE324D1986B}"/>
    <cellStyle name="Millares 12 2 3 5" xfId="1021" xr:uid="{00000000-0005-0000-0000-000009000000}"/>
    <cellStyle name="Millares 12 2 3 5 2" xfId="13497" xr:uid="{A22BA9E1-EEDB-41AB-B73B-89FA4CB949F6}"/>
    <cellStyle name="Millares 12 2 3 6" xfId="2945" xr:uid="{00000000-0005-0000-0000-000009000000}"/>
    <cellStyle name="Millares 12 2 3 6 2" xfId="15418" xr:uid="{8127FE52-4222-40F9-9007-CAD53E169EE6}"/>
    <cellStyle name="Millares 12 2 3 7" xfId="4883" xr:uid="{00000000-0005-0000-0000-000009000000}"/>
    <cellStyle name="Millares 12 2 3 7 2" xfId="17355" xr:uid="{34B8A1C1-4CC5-4C47-9E3C-871585A597B9}"/>
    <cellStyle name="Millares 12 2 3 8" xfId="6823" xr:uid="{00000000-0005-0000-0000-000009000000}"/>
    <cellStyle name="Millares 12 2 3 8 2" xfId="19294" xr:uid="{86606766-A3E6-430F-B1EF-201753FB568B}"/>
    <cellStyle name="Millares 12 2 3 9" xfId="8848" xr:uid="{00000000-0005-0000-0000-000009000000}"/>
    <cellStyle name="Millares 12 2 3 9 2" xfId="21317" xr:uid="{E77FEF38-7F8C-490A-8863-D7508C2990F9}"/>
    <cellStyle name="Millares 12 2 4" xfId="1323" xr:uid="{00000000-0005-0000-0000-000009000000}"/>
    <cellStyle name="Millares 12 2 4 10" xfId="27560" xr:uid="{73A2D666-0169-42DD-AC51-ABA28664EFD5}"/>
    <cellStyle name="Millares 12 2 4 11" xfId="28395" xr:uid="{03260D62-A00D-406A-BB21-8382DD8B1599}"/>
    <cellStyle name="Millares 12 2 4 12" xfId="29280" xr:uid="{9FA1919D-9029-49B3-96B5-1844FC7AC991}"/>
    <cellStyle name="Millares 12 2 4 13" xfId="32002" xr:uid="{00899F6D-FBA2-44D5-BDDD-DC6D89D6E7A3}"/>
    <cellStyle name="Millares 12 2 4 14" xfId="33160" xr:uid="{0C25B852-CCD7-49A4-9ECE-B75D52BC02E6}"/>
    <cellStyle name="Millares 12 2 4 2" xfId="3247" xr:uid="{00000000-0005-0000-0000-000009000000}"/>
    <cellStyle name="Millares 12 2 4 2 2" xfId="15720" xr:uid="{25A81C0B-706E-449E-B1C7-9DB0BE19A4CC}"/>
    <cellStyle name="Millares 12 2 4 3" xfId="5199" xr:uid="{00000000-0005-0000-0000-000009000000}"/>
    <cellStyle name="Millares 12 2 4 3 2" xfId="17670" xr:uid="{5B0A47EB-C0CD-4753-8F39-FA2E84279791}"/>
    <cellStyle name="Millares 12 2 4 4" xfId="7128" xr:uid="{00000000-0005-0000-0000-000009000000}"/>
    <cellStyle name="Millares 12 2 4 4 2" xfId="19599" xr:uid="{BF75B797-988F-4895-BDAB-E5FF66527E38}"/>
    <cellStyle name="Millares 12 2 4 5" xfId="9138" xr:uid="{00000000-0005-0000-0000-000009000000}"/>
    <cellStyle name="Millares 12 2 4 5 2" xfId="21607" xr:uid="{0A1E01C5-4E1F-49AC-9A69-6182ACBEC43E}"/>
    <cellStyle name="Millares 12 2 4 6" xfId="12752" xr:uid="{FD8E7BDE-9E52-4ED8-85B2-F258A080B775}"/>
    <cellStyle name="Millares 12 2 4 6 2" xfId="24585" xr:uid="{F25686E2-C0C7-49B1-B54B-C9CE0228E53C}"/>
    <cellStyle name="Millares 12 2 4 7" xfId="13799" xr:uid="{5A932597-8E3E-43A6-BBA0-EB5F1F2567A9}"/>
    <cellStyle name="Millares 12 2 4 8" xfId="25276" xr:uid="{9DBC0CF3-F818-4631-BCAF-F7A188C49500}"/>
    <cellStyle name="Millares 12 2 4 9" xfId="26262" xr:uid="{A4063E5F-8EE7-4ADF-A6B2-6CA2A95745B1}"/>
    <cellStyle name="Millares 12 2 5" xfId="1803" xr:uid="{00000000-0005-0000-0000-000009000000}"/>
    <cellStyle name="Millares 12 2 5 2" xfId="3727" xr:uid="{00000000-0005-0000-0000-000009000000}"/>
    <cellStyle name="Millares 12 2 5 2 2" xfId="16200" xr:uid="{3B3F8C5A-8E0F-4265-86C3-84A7EEEB0C0E}"/>
    <cellStyle name="Millares 12 2 5 3" xfId="5678" xr:uid="{00000000-0005-0000-0000-000009000000}"/>
    <cellStyle name="Millares 12 2 5 3 2" xfId="18150" xr:uid="{1F7976EE-E4BC-4756-9868-114971B1C771}"/>
    <cellStyle name="Millares 12 2 5 4" xfId="7608" xr:uid="{00000000-0005-0000-0000-000009000000}"/>
    <cellStyle name="Millares 12 2 5 4 2" xfId="20079" xr:uid="{26507F70-26BA-4412-82B2-04A484280830}"/>
    <cellStyle name="Millares 12 2 5 5" xfId="9616" xr:uid="{00000000-0005-0000-0000-000009000000}"/>
    <cellStyle name="Millares 12 2 5 5 2" xfId="22085" xr:uid="{8A6E942C-F9DC-4A8A-8578-61FDC87E653D}"/>
    <cellStyle name="Millares 12 2 5 6" xfId="14279" xr:uid="{C5BEC0C4-68DE-46E5-BFFF-D785292DB5C8}"/>
    <cellStyle name="Millares 12 2 5 7" xfId="29346" xr:uid="{12035E8A-E413-4D36-AB94-58DA5927984E}"/>
    <cellStyle name="Millares 12 2 5 8" xfId="32065" xr:uid="{23899B12-0AA9-4DAD-A484-1A7B002524EC}"/>
    <cellStyle name="Millares 12 2 5 9" xfId="33223" xr:uid="{B40F0FC1-E672-4A06-9D51-1E8C726C3E5A}"/>
    <cellStyle name="Millares 12 2 6" xfId="2285" xr:uid="{00000000-0005-0000-0000-000009000000}"/>
    <cellStyle name="Millares 12 2 6 2" xfId="4206" xr:uid="{00000000-0005-0000-0000-000009000000}"/>
    <cellStyle name="Millares 12 2 6 2 2" xfId="16679" xr:uid="{37AE223F-6B35-4896-B3AB-BE339AA613AC}"/>
    <cellStyle name="Millares 12 2 6 3" xfId="6161" xr:uid="{00000000-0005-0000-0000-000009000000}"/>
    <cellStyle name="Millares 12 2 6 3 2" xfId="18633" xr:uid="{A3F938F1-EAD9-4E8B-958F-FD38E820E573}"/>
    <cellStyle name="Millares 12 2 6 4" xfId="8087" xr:uid="{00000000-0005-0000-0000-000009000000}"/>
    <cellStyle name="Millares 12 2 6 4 2" xfId="20558" xr:uid="{31539E41-F1C2-40BC-98B1-A12D84E835A3}"/>
    <cellStyle name="Millares 12 2 6 5" xfId="10093" xr:uid="{00000000-0005-0000-0000-000009000000}"/>
    <cellStyle name="Millares 12 2 6 5 2" xfId="22562" xr:uid="{DA83250C-750E-494D-979D-C11CB3B90C78}"/>
    <cellStyle name="Millares 12 2 6 6" xfId="14758" xr:uid="{CF6C9A68-6D37-4B6A-9D9F-F25D02B24FEA}"/>
    <cellStyle name="Millares 12 2 7" xfId="843" xr:uid="{00000000-0005-0000-0000-000009000000}"/>
    <cellStyle name="Millares 12 2 7 2" xfId="13319" xr:uid="{31C72B15-FA49-4F36-9E46-9400EC2638A7}"/>
    <cellStyle name="Millares 12 2 8" xfId="2767" xr:uid="{00000000-0005-0000-0000-000009000000}"/>
    <cellStyle name="Millares 12 2 8 2" xfId="15240" xr:uid="{ED1ABA66-CB30-41D0-8905-38DD94FB3F7E}"/>
    <cellStyle name="Millares 12 2 9" xfId="4700" xr:uid="{00000000-0005-0000-0000-000009000000}"/>
    <cellStyle name="Millares 12 2 9 2" xfId="17172" xr:uid="{BF0686D1-0A4D-449D-8193-B6AC6207DE2C}"/>
    <cellStyle name="Millares 12 20" xfId="12811" xr:uid="{626C0649-E28A-4B2F-A8B5-883930BA4879}"/>
    <cellStyle name="Millares 12 21" xfId="24714" xr:uid="{A5ECE9D4-3471-422C-8BC7-DD3FBD096F49}"/>
    <cellStyle name="Millares 12 22" xfId="25319" xr:uid="{28EE7CCF-0F88-4826-B6AB-99082C79D823}"/>
    <cellStyle name="Millares 12 23" xfId="26781" xr:uid="{57895F26-93D7-441E-B6C6-7598F1B3D32E}"/>
    <cellStyle name="Millares 12 24" xfId="27761" xr:uid="{41EE1D3F-E2E7-448D-9ABD-20631E0EADDA}"/>
    <cellStyle name="Millares 12 25" xfId="28463" xr:uid="{A5153FA9-81D0-4FAE-9899-1DF64301E72B}"/>
    <cellStyle name="Millares 12 26" xfId="31428" xr:uid="{F884CBC1-4A07-4500-81D5-72712D2E10AA}"/>
    <cellStyle name="Millares 12 27" xfId="32599" xr:uid="{2A10F821-81C3-429D-A63E-93ED99C11C00}"/>
    <cellStyle name="Millares 12 3" xfId="112" xr:uid="{00000000-0005-0000-0000-000009000000}"/>
    <cellStyle name="Millares 12 3 10" xfId="8703" xr:uid="{00000000-0005-0000-0000-000009000000}"/>
    <cellStyle name="Millares 12 3 10 2" xfId="21172" xr:uid="{2A80C10F-D167-4386-8703-FF0A7DEDC1E6}"/>
    <cellStyle name="Millares 12 3 11" xfId="10602" xr:uid="{00000000-0005-0000-0000-000009000000}"/>
    <cellStyle name="Millares 12 3 11 2" xfId="23068" xr:uid="{6694C0C0-AECC-4D55-9327-4A5EC4A4B155}"/>
    <cellStyle name="Millares 12 3 12" xfId="11082" xr:uid="{00000000-0005-0000-0000-000009000000}"/>
    <cellStyle name="Millares 12 3 12 2" xfId="23547" xr:uid="{49C4A0B8-C81D-4AF2-97B1-D73480714F05}"/>
    <cellStyle name="Millares 12 3 13" xfId="12223" xr:uid="{65D10C5C-08E6-42DC-9825-390CB2226841}"/>
    <cellStyle name="Millares 12 3 13 2" xfId="24057" xr:uid="{429EB538-7769-4565-A182-EF5AAA7C7DCC}"/>
    <cellStyle name="Millares 12 3 14" xfId="12862" xr:uid="{2DA498D6-C55C-494F-BA8D-DB6A2E2027C2}"/>
    <cellStyle name="Millares 12 3 15" xfId="24765" xr:uid="{203F0CE2-1733-4386-B46E-E092800FA030}"/>
    <cellStyle name="Millares 12 3 16" xfId="25378" xr:uid="{73B2C214-7211-4D6F-9FEB-578A25A33C94}"/>
    <cellStyle name="Millares 12 3 17" xfId="26845" xr:uid="{099A39C6-9B04-493D-B046-17C47A7F9699}"/>
    <cellStyle name="Millares 12 3 18" xfId="27814" xr:uid="{9885A35A-6075-4DFA-AD52-818F38FC9A04}"/>
    <cellStyle name="Millares 12 3 19" xfId="28522" xr:uid="{1DA46391-E7B3-4F62-809C-FFC8DAB6437C}"/>
    <cellStyle name="Millares 12 3 2" xfId="329" xr:uid="{00000000-0005-0000-0000-000009000000}"/>
    <cellStyle name="Millares 12 3 2 10" xfId="10780" xr:uid="{00000000-0005-0000-0000-000009000000}"/>
    <cellStyle name="Millares 12 3 2 10 2" xfId="23246" xr:uid="{39979BBB-5201-4EBD-A2D3-C0262C7ADF41}"/>
    <cellStyle name="Millares 12 3 2 11" xfId="11260" xr:uid="{00000000-0005-0000-0000-000009000000}"/>
    <cellStyle name="Millares 12 3 2 11 2" xfId="23725" xr:uid="{B4D0296F-57B2-4829-A6AC-F45F290D865A}"/>
    <cellStyle name="Millares 12 3 2 12" xfId="12401" xr:uid="{4DEBBCD9-20E0-4562-AEB2-F5183FBA1561}"/>
    <cellStyle name="Millares 12 3 2 12 2" xfId="24235" xr:uid="{0705F1E0-B8FB-4057-BF18-0840730E7105}"/>
    <cellStyle name="Millares 12 3 2 13" xfId="13040" xr:uid="{E74A8B25-9A94-494D-B10A-9816A4ADD340}"/>
    <cellStyle name="Millares 12 3 2 14" xfId="24943" xr:uid="{236BAA69-51D9-4488-A1CE-68F349EFEA8E}"/>
    <cellStyle name="Millares 12 3 2 15" xfId="25571" xr:uid="{08534866-1CAD-4BF4-9694-157FFD5EFD26}"/>
    <cellStyle name="Millares 12 3 2 16" xfId="27034" xr:uid="{82217EE9-E1E9-44FB-BB6A-5C65D4D489C5}"/>
    <cellStyle name="Millares 12 3 2 17" xfId="27993" xr:uid="{580B0E27-52AC-4361-9A40-08AAAD79BAEE}"/>
    <cellStyle name="Millares 12 3 2 18" xfId="28713" xr:uid="{B0A981EC-51B5-4B32-8201-5B299E0B8FA9}"/>
    <cellStyle name="Millares 12 3 2 19" xfId="31657" xr:uid="{3EBDA9FA-8EA8-449C-8335-8BA9AC57B422}"/>
    <cellStyle name="Millares 12 3 2 2" xfId="1525" xr:uid="{00000000-0005-0000-0000-000009000000}"/>
    <cellStyle name="Millares 12 3 2 2 2" xfId="3449" xr:uid="{00000000-0005-0000-0000-000009000000}"/>
    <cellStyle name="Millares 12 3 2 2 2 2" xfId="15922" xr:uid="{7EF740EE-E744-4090-9164-D2E9D2D250CE}"/>
    <cellStyle name="Millares 12 3 2 2 3" xfId="5400" xr:uid="{00000000-0005-0000-0000-000009000000}"/>
    <cellStyle name="Millares 12 3 2 2 3 2" xfId="17872" xr:uid="{44C62C63-1491-436D-B813-4EC71D1A1861}"/>
    <cellStyle name="Millares 12 3 2 2 4" xfId="7330" xr:uid="{00000000-0005-0000-0000-000009000000}"/>
    <cellStyle name="Millares 12 3 2 2 4 2" xfId="19801" xr:uid="{B50FAB84-7503-44CE-989A-7291E60C1CF2}"/>
    <cellStyle name="Millares 12 3 2 2 5" xfId="9340" xr:uid="{00000000-0005-0000-0000-000009000000}"/>
    <cellStyle name="Millares 12 3 2 2 5 2" xfId="21809" xr:uid="{A56EE682-0256-401D-8BAB-FEC9EB851D4D}"/>
    <cellStyle name="Millares 12 3 2 2 6" xfId="14001" xr:uid="{88B96EA1-7D39-4E71-AFB7-20662055C902}"/>
    <cellStyle name="Millares 12 3 2 2 7" xfId="29548" xr:uid="{498FA214-B8ED-4462-9D03-EB299881075C}"/>
    <cellStyle name="Millares 12 3 2 2 8" xfId="32267" xr:uid="{F409A25B-9C33-4F6C-95B1-772B045A12F8}"/>
    <cellStyle name="Millares 12 3 2 2 9" xfId="33425" xr:uid="{60BDD4D3-4838-4FB4-926D-0346E6619BE0}"/>
    <cellStyle name="Millares 12 3 2 20" xfId="32828" xr:uid="{303C70E1-2EF3-4038-9C45-CB71BC68BFB7}"/>
    <cellStyle name="Millares 12 3 2 3" xfId="2005" xr:uid="{00000000-0005-0000-0000-000009000000}"/>
    <cellStyle name="Millares 12 3 2 3 2" xfId="3929" xr:uid="{00000000-0005-0000-0000-000009000000}"/>
    <cellStyle name="Millares 12 3 2 3 2 2" xfId="16402" xr:uid="{C2FA46EB-A2B5-4557-834A-FAB70ED8AB4F}"/>
    <cellStyle name="Millares 12 3 2 3 3" xfId="5880" xr:uid="{00000000-0005-0000-0000-000009000000}"/>
    <cellStyle name="Millares 12 3 2 3 3 2" xfId="18352" xr:uid="{5047AEC1-03DD-4710-8EB0-F295F1DA14FC}"/>
    <cellStyle name="Millares 12 3 2 3 4" xfId="7810" xr:uid="{00000000-0005-0000-0000-000009000000}"/>
    <cellStyle name="Millares 12 3 2 3 4 2" xfId="20281" xr:uid="{B69EE108-53D3-472A-9DFF-8F2FA3E386D1}"/>
    <cellStyle name="Millares 12 3 2 3 5" xfId="9818" xr:uid="{00000000-0005-0000-0000-000009000000}"/>
    <cellStyle name="Millares 12 3 2 3 5 2" xfId="22287" xr:uid="{B2BA76FE-DE10-4E74-A7EE-16BE7BE2779A}"/>
    <cellStyle name="Millares 12 3 2 3 6" xfId="14481" xr:uid="{E6ACDA7C-C7F2-4956-95A0-EF5FA7981D98}"/>
    <cellStyle name="Millares 12 3 2 4" xfId="2487" xr:uid="{00000000-0005-0000-0000-000009000000}"/>
    <cellStyle name="Millares 12 3 2 4 2" xfId="4408" xr:uid="{00000000-0005-0000-0000-000009000000}"/>
    <cellStyle name="Millares 12 3 2 4 2 2" xfId="16881" xr:uid="{B7684D6D-5FF9-4149-B78A-270B22495454}"/>
    <cellStyle name="Millares 12 3 2 4 3" xfId="6363" xr:uid="{00000000-0005-0000-0000-000009000000}"/>
    <cellStyle name="Millares 12 3 2 4 3 2" xfId="18835" xr:uid="{2DACE6A8-5DCA-4D9E-AA4D-C76E34CC2788}"/>
    <cellStyle name="Millares 12 3 2 4 4" xfId="8289" xr:uid="{00000000-0005-0000-0000-000009000000}"/>
    <cellStyle name="Millares 12 3 2 4 4 2" xfId="20760" xr:uid="{6367FE1C-8956-4F57-9A74-F8E6167BF99A}"/>
    <cellStyle name="Millares 12 3 2 4 5" xfId="10295" xr:uid="{00000000-0005-0000-0000-000009000000}"/>
    <cellStyle name="Millares 12 3 2 4 5 2" xfId="22764" xr:uid="{E4A5C19F-2C74-4A1D-A46B-0DF23F558C82}"/>
    <cellStyle name="Millares 12 3 2 4 6" xfId="14960" xr:uid="{88DBCAC6-1079-42AC-AFA4-52D9033C60DE}"/>
    <cellStyle name="Millares 12 3 2 5" xfId="1045" xr:uid="{00000000-0005-0000-0000-000009000000}"/>
    <cellStyle name="Millares 12 3 2 5 2" xfId="13521" xr:uid="{3B315481-3768-41A6-8524-982AD93F1CD9}"/>
    <cellStyle name="Millares 12 3 2 6" xfId="2969" xr:uid="{00000000-0005-0000-0000-000009000000}"/>
    <cellStyle name="Millares 12 3 2 6 2" xfId="15442" xr:uid="{34C801AE-1DBB-4848-8019-0621DADFF232}"/>
    <cellStyle name="Millares 12 3 2 7" xfId="4907" xr:uid="{00000000-0005-0000-0000-000009000000}"/>
    <cellStyle name="Millares 12 3 2 7 2" xfId="17379" xr:uid="{AD60335A-1C99-4162-A913-DAA4F4068DB9}"/>
    <cellStyle name="Millares 12 3 2 8" xfId="6847" xr:uid="{00000000-0005-0000-0000-000009000000}"/>
    <cellStyle name="Millares 12 3 2 8 2" xfId="19318" xr:uid="{638757BA-4D1D-467F-9CA0-98C7B8B2445B}"/>
    <cellStyle name="Millares 12 3 2 9" xfId="8871" xr:uid="{00000000-0005-0000-0000-000009000000}"/>
    <cellStyle name="Millares 12 3 2 9 2" xfId="21340" xr:uid="{E7432779-54C6-4F1D-B357-147BDB3706F6}"/>
    <cellStyle name="Millares 12 3 20" xfId="31479" xr:uid="{406F1727-1EBF-46E8-AABF-565B894F88B8}"/>
    <cellStyle name="Millares 12 3 21" xfId="32650" xr:uid="{5343AE23-CA01-477C-9BA4-144C5EB0B615}"/>
    <cellStyle name="Millares 12 3 3" xfId="1347" xr:uid="{00000000-0005-0000-0000-000009000000}"/>
    <cellStyle name="Millares 12 3 3 2" xfId="3271" xr:uid="{00000000-0005-0000-0000-000009000000}"/>
    <cellStyle name="Millares 12 3 3 2 2" xfId="15744" xr:uid="{590FC40C-DE9D-49CF-96C5-3DD61340D54A}"/>
    <cellStyle name="Millares 12 3 3 3" xfId="5223" xr:uid="{00000000-0005-0000-0000-000009000000}"/>
    <cellStyle name="Millares 12 3 3 3 2" xfId="17694" xr:uid="{2A013B33-B132-45F9-9DE0-7FA81E950E97}"/>
    <cellStyle name="Millares 12 3 3 4" xfId="7152" xr:uid="{00000000-0005-0000-0000-000009000000}"/>
    <cellStyle name="Millares 12 3 3 4 2" xfId="19623" xr:uid="{987840AC-9084-444E-B64C-C55872973645}"/>
    <cellStyle name="Millares 12 3 3 5" xfId="9162" xr:uid="{00000000-0005-0000-0000-000009000000}"/>
    <cellStyle name="Millares 12 3 3 5 2" xfId="21631" xr:uid="{C0656061-2C62-499D-9E35-EE6CCFDB50CC}"/>
    <cellStyle name="Millares 12 3 3 6" xfId="13823" xr:uid="{D07558B5-27F5-49C4-A603-4E265AAEFA3D}"/>
    <cellStyle name="Millares 12 3 3 7" xfId="29370" xr:uid="{2499FC67-54FC-4417-9CCF-E39CCBD7C6FA}"/>
    <cellStyle name="Millares 12 3 3 8" xfId="32089" xr:uid="{39D85B00-F416-4B6E-B348-67E427F630E4}"/>
    <cellStyle name="Millares 12 3 3 9" xfId="33247" xr:uid="{56B91418-EA4C-4924-A43F-F67085A43247}"/>
    <cellStyle name="Millares 12 3 4" xfId="1827" xr:uid="{00000000-0005-0000-0000-000009000000}"/>
    <cellStyle name="Millares 12 3 4 2" xfId="3751" xr:uid="{00000000-0005-0000-0000-000009000000}"/>
    <cellStyle name="Millares 12 3 4 2 2" xfId="16224" xr:uid="{1321783B-BF2D-4CDE-8A60-0528AE39C2F1}"/>
    <cellStyle name="Millares 12 3 4 3" xfId="5702" xr:uid="{00000000-0005-0000-0000-000009000000}"/>
    <cellStyle name="Millares 12 3 4 3 2" xfId="18174" xr:uid="{3A9CAFD4-8603-4F6C-B520-0EC10FAC1EB9}"/>
    <cellStyle name="Millares 12 3 4 4" xfId="7632" xr:uid="{00000000-0005-0000-0000-000009000000}"/>
    <cellStyle name="Millares 12 3 4 4 2" xfId="20103" xr:uid="{C61B7F09-48A8-4EA7-8320-D069BCCB35CA}"/>
    <cellStyle name="Millares 12 3 4 5" xfId="9640" xr:uid="{00000000-0005-0000-0000-000009000000}"/>
    <cellStyle name="Millares 12 3 4 5 2" xfId="22109" xr:uid="{E76F1F48-3025-4398-A084-DC7E66C87844}"/>
    <cellStyle name="Millares 12 3 4 6" xfId="14303" xr:uid="{DC05FF5B-E81B-4A8A-BD5C-303272E11CF1}"/>
    <cellStyle name="Millares 12 3 5" xfId="2309" xr:uid="{00000000-0005-0000-0000-000009000000}"/>
    <cellStyle name="Millares 12 3 5 2" xfId="4230" xr:uid="{00000000-0005-0000-0000-000009000000}"/>
    <cellStyle name="Millares 12 3 5 2 2" xfId="16703" xr:uid="{751B1DD1-9BF5-4C94-AF1F-386535D3D943}"/>
    <cellStyle name="Millares 12 3 5 3" xfId="6185" xr:uid="{00000000-0005-0000-0000-000009000000}"/>
    <cellStyle name="Millares 12 3 5 3 2" xfId="18657" xr:uid="{F5CC33F2-30B4-4A1A-9793-A047388A564C}"/>
    <cellStyle name="Millares 12 3 5 4" xfId="8111" xr:uid="{00000000-0005-0000-0000-000009000000}"/>
    <cellStyle name="Millares 12 3 5 4 2" xfId="20582" xr:uid="{4C0250DE-9CE2-489F-B8B4-101657861F19}"/>
    <cellStyle name="Millares 12 3 5 5" xfId="10117" xr:uid="{00000000-0005-0000-0000-000009000000}"/>
    <cellStyle name="Millares 12 3 5 5 2" xfId="22586" xr:uid="{8984DD6F-9641-4444-97B7-0D16DDD54535}"/>
    <cellStyle name="Millares 12 3 5 6" xfId="14782" xr:uid="{59FB7ECE-46BC-4844-A4B4-244226AF8CE4}"/>
    <cellStyle name="Millares 12 3 6" xfId="867" xr:uid="{00000000-0005-0000-0000-000009000000}"/>
    <cellStyle name="Millares 12 3 6 2" xfId="13343" xr:uid="{F18C6EA4-D3E1-47C3-B7C1-E14737883970}"/>
    <cellStyle name="Millares 12 3 7" xfId="2791" xr:uid="{00000000-0005-0000-0000-000009000000}"/>
    <cellStyle name="Millares 12 3 7 2" xfId="15264" xr:uid="{FB8C9271-242F-4B82-81EF-78CBFC13C402}"/>
    <cellStyle name="Millares 12 3 8" xfId="4724" xr:uid="{00000000-0005-0000-0000-000009000000}"/>
    <cellStyle name="Millares 12 3 8 2" xfId="17196" xr:uid="{18455312-8245-4A28-9EE0-5178F981D577}"/>
    <cellStyle name="Millares 12 3 9" xfId="6669" xr:uid="{00000000-0005-0000-0000-000009000000}"/>
    <cellStyle name="Millares 12 3 9 2" xfId="19140" xr:uid="{3086CAAB-A35E-4E79-AADA-DD1BE60F6BB7}"/>
    <cellStyle name="Millares 12 4" xfId="206" xr:uid="{00000000-0005-0000-0000-000009000000}"/>
    <cellStyle name="Millares 12 4 10" xfId="8759" xr:uid="{00000000-0005-0000-0000-000009000000}"/>
    <cellStyle name="Millares 12 4 10 2" xfId="21228" xr:uid="{B83F5522-014F-465B-886E-C0B46F25E7C0}"/>
    <cellStyle name="Millares 12 4 11" xfId="10664" xr:uid="{00000000-0005-0000-0000-000009000000}"/>
    <cellStyle name="Millares 12 4 11 2" xfId="23130" xr:uid="{6E49EB71-A6D1-47C0-9422-C0098AAE59D8}"/>
    <cellStyle name="Millares 12 4 12" xfId="11144" xr:uid="{00000000-0005-0000-0000-000009000000}"/>
    <cellStyle name="Millares 12 4 12 2" xfId="23609" xr:uid="{2385EE69-5080-45B3-ABA2-03BE41F2E113}"/>
    <cellStyle name="Millares 12 4 13" xfId="12285" xr:uid="{8B762FE0-D0A0-45FB-9651-85895892ACE3}"/>
    <cellStyle name="Millares 12 4 13 2" xfId="24119" xr:uid="{166E12FD-B903-4BB3-B951-800A961EE08F}"/>
    <cellStyle name="Millares 12 4 14" xfId="12924" xr:uid="{CFEABD40-D97F-453B-AB8B-1EF44CF0790C}"/>
    <cellStyle name="Millares 12 4 15" xfId="24827" xr:uid="{C6116A90-515F-4D5A-9D5A-A6C2480992CE}"/>
    <cellStyle name="Millares 12 4 16" xfId="25451" xr:uid="{31FE12D6-4BCF-4285-8559-03F9EEB19A6D}"/>
    <cellStyle name="Millares 12 4 17" xfId="26917" xr:uid="{C25ACFF3-8B66-442A-81D5-6EA8A8B18631}"/>
    <cellStyle name="Millares 12 4 18" xfId="27877" xr:uid="{8E0C2BC0-88E0-4ACB-B662-9F2F20444425}"/>
    <cellStyle name="Millares 12 4 19" xfId="28594" xr:uid="{F4C80001-9034-481A-8C2B-F8E26D521FF6}"/>
    <cellStyle name="Millares 12 4 2" xfId="391" xr:uid="{00000000-0005-0000-0000-000009000000}"/>
    <cellStyle name="Millares 12 4 2 10" xfId="10842" xr:uid="{00000000-0005-0000-0000-000009000000}"/>
    <cellStyle name="Millares 12 4 2 10 2" xfId="23308" xr:uid="{71D0875A-6B47-4D05-8BB8-213F4E565264}"/>
    <cellStyle name="Millares 12 4 2 11" xfId="11322" xr:uid="{00000000-0005-0000-0000-000009000000}"/>
    <cellStyle name="Millares 12 4 2 11 2" xfId="23787" xr:uid="{912B8055-4BE4-415E-AFC2-76B61CBDDC82}"/>
    <cellStyle name="Millares 12 4 2 12" xfId="12463" xr:uid="{EB22B101-A39B-4ED3-92A0-8BD451B5E4B1}"/>
    <cellStyle name="Millares 12 4 2 12 2" xfId="24297" xr:uid="{D09FB09B-558E-4D8E-B73B-A124ED4C7642}"/>
    <cellStyle name="Millares 12 4 2 13" xfId="13102" xr:uid="{B65465C6-DB08-4681-B4A0-959A27F0510C}"/>
    <cellStyle name="Millares 12 4 2 14" xfId="25005" xr:uid="{BBEE626D-8A2A-4B5D-B07F-76B0DA951AF6}"/>
    <cellStyle name="Millares 12 4 2 15" xfId="25633" xr:uid="{A30B1603-D54A-4603-A75B-041D98623124}"/>
    <cellStyle name="Millares 12 4 2 16" xfId="27096" xr:uid="{5B1C2486-268C-47F4-B110-438794B14B55}"/>
    <cellStyle name="Millares 12 4 2 17" xfId="28055" xr:uid="{F9566A07-3943-4C82-A04C-3928B3E1E836}"/>
    <cellStyle name="Millares 12 4 2 18" xfId="28775" xr:uid="{6F1FBAAC-B8EE-4933-8949-D4A02F55E71A}"/>
    <cellStyle name="Millares 12 4 2 19" xfId="31719" xr:uid="{3F5EAC7F-96A9-4FE5-9303-9B5F3E6BDBFC}"/>
    <cellStyle name="Millares 12 4 2 2" xfId="1587" xr:uid="{00000000-0005-0000-0000-000009000000}"/>
    <cellStyle name="Millares 12 4 2 2 2" xfId="3511" xr:uid="{00000000-0005-0000-0000-000009000000}"/>
    <cellStyle name="Millares 12 4 2 2 2 2" xfId="15984" xr:uid="{19D5FB92-2ABF-4EEF-9BB0-8D92B3144989}"/>
    <cellStyle name="Millares 12 4 2 2 3" xfId="5462" xr:uid="{00000000-0005-0000-0000-000009000000}"/>
    <cellStyle name="Millares 12 4 2 2 3 2" xfId="17934" xr:uid="{383ADCEE-7537-4E5F-B893-EFBDBD8D111C}"/>
    <cellStyle name="Millares 12 4 2 2 4" xfId="7392" xr:uid="{00000000-0005-0000-0000-000009000000}"/>
    <cellStyle name="Millares 12 4 2 2 4 2" xfId="19863" xr:uid="{EF4225A5-0DC1-47E2-9C4F-49CCBE3306DB}"/>
    <cellStyle name="Millares 12 4 2 2 5" xfId="9402" xr:uid="{00000000-0005-0000-0000-000009000000}"/>
    <cellStyle name="Millares 12 4 2 2 5 2" xfId="21871" xr:uid="{BAACE87A-C1D2-4598-80E6-1E48E1C2F0A7}"/>
    <cellStyle name="Millares 12 4 2 2 6" xfId="14063" xr:uid="{BCDCAE1C-5DEF-4BBE-902D-D915EA929774}"/>
    <cellStyle name="Millares 12 4 2 2 7" xfId="29610" xr:uid="{B7EFCA25-D0E6-460B-B672-BC4F110C5281}"/>
    <cellStyle name="Millares 12 4 2 2 8" xfId="32329" xr:uid="{BBAF44C1-6004-4514-91AE-198EB20A70C0}"/>
    <cellStyle name="Millares 12 4 2 2 9" xfId="33487" xr:uid="{2B8FF7AF-6F91-4371-A318-018F4C606C02}"/>
    <cellStyle name="Millares 12 4 2 20" xfId="32890" xr:uid="{D5EF0A11-71D3-496A-9ADB-68FD99992350}"/>
    <cellStyle name="Millares 12 4 2 3" xfId="2067" xr:uid="{00000000-0005-0000-0000-000009000000}"/>
    <cellStyle name="Millares 12 4 2 3 2" xfId="3991" xr:uid="{00000000-0005-0000-0000-000009000000}"/>
    <cellStyle name="Millares 12 4 2 3 2 2" xfId="16464" xr:uid="{D1F84728-F4C5-40B5-9D68-2C31FC6F6EBF}"/>
    <cellStyle name="Millares 12 4 2 3 3" xfId="5942" xr:uid="{00000000-0005-0000-0000-000009000000}"/>
    <cellStyle name="Millares 12 4 2 3 3 2" xfId="18414" xr:uid="{BE2F5689-2B4B-4F53-A129-B7B98F98D326}"/>
    <cellStyle name="Millares 12 4 2 3 4" xfId="7872" xr:uid="{00000000-0005-0000-0000-000009000000}"/>
    <cellStyle name="Millares 12 4 2 3 4 2" xfId="20343" xr:uid="{F30F4E75-5256-43CE-AB5F-62037F2DB1DC}"/>
    <cellStyle name="Millares 12 4 2 3 5" xfId="9880" xr:uid="{00000000-0005-0000-0000-000009000000}"/>
    <cellStyle name="Millares 12 4 2 3 5 2" xfId="22349" xr:uid="{D33391C7-71D6-443A-9F39-8B601AB0D879}"/>
    <cellStyle name="Millares 12 4 2 3 6" xfId="14543" xr:uid="{FBEB34F5-3627-4512-A59E-DD9CBD49138A}"/>
    <cellStyle name="Millares 12 4 2 4" xfId="2549" xr:uid="{00000000-0005-0000-0000-000009000000}"/>
    <cellStyle name="Millares 12 4 2 4 2" xfId="4470" xr:uid="{00000000-0005-0000-0000-000009000000}"/>
    <cellStyle name="Millares 12 4 2 4 2 2" xfId="16943" xr:uid="{C269A057-B589-4F4B-AC1D-0121E286A341}"/>
    <cellStyle name="Millares 12 4 2 4 3" xfId="6425" xr:uid="{00000000-0005-0000-0000-000009000000}"/>
    <cellStyle name="Millares 12 4 2 4 3 2" xfId="18897" xr:uid="{2E132C95-41CE-4537-B26D-B4F83E3EFE0C}"/>
    <cellStyle name="Millares 12 4 2 4 4" xfId="8351" xr:uid="{00000000-0005-0000-0000-000009000000}"/>
    <cellStyle name="Millares 12 4 2 4 4 2" xfId="20822" xr:uid="{8EA3C3E0-B60F-4385-B678-085FA8C92DB9}"/>
    <cellStyle name="Millares 12 4 2 4 5" xfId="10357" xr:uid="{00000000-0005-0000-0000-000009000000}"/>
    <cellStyle name="Millares 12 4 2 4 5 2" xfId="22826" xr:uid="{6498C7CE-BE06-4136-9C91-E3FC711E47EA}"/>
    <cellStyle name="Millares 12 4 2 4 6" xfId="15022" xr:uid="{90A47BFA-91CD-447B-975C-C8244DCA631E}"/>
    <cellStyle name="Millares 12 4 2 5" xfId="1107" xr:uid="{00000000-0005-0000-0000-000009000000}"/>
    <cellStyle name="Millares 12 4 2 5 2" xfId="13583" xr:uid="{16888F3E-E7B7-4E79-9D94-1AF16878F51D}"/>
    <cellStyle name="Millares 12 4 2 6" xfId="3031" xr:uid="{00000000-0005-0000-0000-000009000000}"/>
    <cellStyle name="Millares 12 4 2 6 2" xfId="15504" xr:uid="{FDA7CF3D-ED0A-4B30-A264-FF54B30FB5FA}"/>
    <cellStyle name="Millares 12 4 2 7" xfId="4969" xr:uid="{00000000-0005-0000-0000-000009000000}"/>
    <cellStyle name="Millares 12 4 2 7 2" xfId="17441" xr:uid="{C3338EEF-2C8A-4E2C-8937-75F44E5E0F98}"/>
    <cellStyle name="Millares 12 4 2 8" xfId="6909" xr:uid="{00000000-0005-0000-0000-000009000000}"/>
    <cellStyle name="Millares 12 4 2 8 2" xfId="19380" xr:uid="{F565FF10-F9A0-42CA-A6F7-D27015D4990D}"/>
    <cellStyle name="Millares 12 4 2 9" xfId="8928" xr:uid="{00000000-0005-0000-0000-000009000000}"/>
    <cellStyle name="Millares 12 4 2 9 2" xfId="21397" xr:uid="{6556F2F2-EBFF-4868-95FC-07244A486503}"/>
    <cellStyle name="Millares 12 4 20" xfId="31541" xr:uid="{B4F66197-F2C7-49F9-858E-8A042993DAD7}"/>
    <cellStyle name="Millares 12 4 21" xfId="32712" xr:uid="{61C04087-5C6B-475F-8771-526723742143}"/>
    <cellStyle name="Millares 12 4 3" xfId="1409" xr:uid="{00000000-0005-0000-0000-000009000000}"/>
    <cellStyle name="Millares 12 4 3 2" xfId="3333" xr:uid="{00000000-0005-0000-0000-000009000000}"/>
    <cellStyle name="Millares 12 4 3 2 2" xfId="15806" xr:uid="{F15D6EC9-1292-492E-8FE4-8CB1D9A4D3BA}"/>
    <cellStyle name="Millares 12 4 3 3" xfId="5285" xr:uid="{00000000-0005-0000-0000-000009000000}"/>
    <cellStyle name="Millares 12 4 3 3 2" xfId="17756" xr:uid="{BFB62B0B-2BC0-43BB-8B5E-1C041F76BB67}"/>
    <cellStyle name="Millares 12 4 3 4" xfId="7214" xr:uid="{00000000-0005-0000-0000-000009000000}"/>
    <cellStyle name="Millares 12 4 3 4 2" xfId="19685" xr:uid="{2BCC96C2-6867-4663-B73E-BEEBC14B38B9}"/>
    <cellStyle name="Millares 12 4 3 5" xfId="9224" xr:uid="{00000000-0005-0000-0000-000009000000}"/>
    <cellStyle name="Millares 12 4 3 5 2" xfId="21693" xr:uid="{A8108EDE-0DBF-4367-8448-2B5D656F27AA}"/>
    <cellStyle name="Millares 12 4 3 6" xfId="13885" xr:uid="{50FC144F-DE99-4796-906D-176D88F33936}"/>
    <cellStyle name="Millares 12 4 3 7" xfId="29432" xr:uid="{320FCEAF-C399-4E06-ACCD-FC5C7FD57F3D}"/>
    <cellStyle name="Millares 12 4 3 8" xfId="32151" xr:uid="{B999C613-4F7C-4E3D-934B-B094056BD387}"/>
    <cellStyle name="Millares 12 4 3 9" xfId="33309" xr:uid="{638D8168-81A4-4FA7-9B48-ACC7F711520D}"/>
    <cellStyle name="Millares 12 4 4" xfId="1889" xr:uid="{00000000-0005-0000-0000-000009000000}"/>
    <cellStyle name="Millares 12 4 4 2" xfId="3813" xr:uid="{00000000-0005-0000-0000-000009000000}"/>
    <cellStyle name="Millares 12 4 4 2 2" xfId="16286" xr:uid="{A55A767D-286C-42E1-8A3D-D7B40FA72941}"/>
    <cellStyle name="Millares 12 4 4 3" xfId="5764" xr:uid="{00000000-0005-0000-0000-000009000000}"/>
    <cellStyle name="Millares 12 4 4 3 2" xfId="18236" xr:uid="{28DED113-6A8B-43CC-83EE-70C683A91780}"/>
    <cellStyle name="Millares 12 4 4 4" xfId="7694" xr:uid="{00000000-0005-0000-0000-000009000000}"/>
    <cellStyle name="Millares 12 4 4 4 2" xfId="20165" xr:uid="{FE7478E7-F39B-4FAD-BA7A-883E624F0148}"/>
    <cellStyle name="Millares 12 4 4 5" xfId="9702" xr:uid="{00000000-0005-0000-0000-000009000000}"/>
    <cellStyle name="Millares 12 4 4 5 2" xfId="22171" xr:uid="{33DE2C9F-A13D-41B7-8204-76287DE73840}"/>
    <cellStyle name="Millares 12 4 4 6" xfId="14365" xr:uid="{FB09BB32-1E9C-4010-A9AA-C1DF897CD587}"/>
    <cellStyle name="Millares 12 4 5" xfId="2371" xr:uid="{00000000-0005-0000-0000-000009000000}"/>
    <cellStyle name="Millares 12 4 5 2" xfId="4292" xr:uid="{00000000-0005-0000-0000-000009000000}"/>
    <cellStyle name="Millares 12 4 5 2 2" xfId="16765" xr:uid="{D8411A61-EC11-40AB-8E23-D0BCD8AD7B8F}"/>
    <cellStyle name="Millares 12 4 5 3" xfId="6247" xr:uid="{00000000-0005-0000-0000-000009000000}"/>
    <cellStyle name="Millares 12 4 5 3 2" xfId="18719" xr:uid="{758DD0BE-0E6D-4EC9-9337-395CC88D666A}"/>
    <cellStyle name="Millares 12 4 5 4" xfId="8173" xr:uid="{00000000-0005-0000-0000-000009000000}"/>
    <cellStyle name="Millares 12 4 5 4 2" xfId="20644" xr:uid="{8AA0D406-5FE7-4B0A-843C-BCB5CFF83D3A}"/>
    <cellStyle name="Millares 12 4 5 5" xfId="10179" xr:uid="{00000000-0005-0000-0000-000009000000}"/>
    <cellStyle name="Millares 12 4 5 5 2" xfId="22648" xr:uid="{2E9B0C55-A463-4399-8565-EE114E4956A6}"/>
    <cellStyle name="Millares 12 4 5 6" xfId="14844" xr:uid="{E92B4FB8-7F98-49D2-BA88-6A7FEF41DE1F}"/>
    <cellStyle name="Millares 12 4 6" xfId="929" xr:uid="{00000000-0005-0000-0000-000009000000}"/>
    <cellStyle name="Millares 12 4 6 2" xfId="13405" xr:uid="{B34B20F6-16E2-4FAD-B83E-4CF65E9FD199}"/>
    <cellStyle name="Millares 12 4 7" xfId="2853" xr:uid="{00000000-0005-0000-0000-000009000000}"/>
    <cellStyle name="Millares 12 4 7 2" xfId="15326" xr:uid="{9DACE995-7B89-45DF-882D-F312AA1DAB56}"/>
    <cellStyle name="Millares 12 4 8" xfId="4791" xr:uid="{00000000-0005-0000-0000-000009000000}"/>
    <cellStyle name="Millares 12 4 8 2" xfId="17263" xr:uid="{29A2E179-D7E6-442E-837F-D1D76781AEC9}"/>
    <cellStyle name="Millares 12 4 9" xfId="6731" xr:uid="{00000000-0005-0000-0000-000009000000}"/>
    <cellStyle name="Millares 12 4 9 2" xfId="19202" xr:uid="{9EC505F4-0C37-40B3-96A0-456939D5A715}"/>
    <cellStyle name="Millares 12 5" xfId="235" xr:uid="{00000000-0005-0000-0000-000009000000}"/>
    <cellStyle name="Millares 12 5 10" xfId="8787" xr:uid="{00000000-0005-0000-0000-000009000000}"/>
    <cellStyle name="Millares 12 5 10 2" xfId="21256" xr:uid="{5580F785-C8C8-4555-83B1-98E7F729E511}"/>
    <cellStyle name="Millares 12 5 11" xfId="10693" xr:uid="{00000000-0005-0000-0000-000009000000}"/>
    <cellStyle name="Millares 12 5 11 2" xfId="23159" xr:uid="{777E4486-57AE-4D0C-8AEC-51B43E06E800}"/>
    <cellStyle name="Millares 12 5 12" xfId="11173" xr:uid="{00000000-0005-0000-0000-000009000000}"/>
    <cellStyle name="Millares 12 5 12 2" xfId="23638" xr:uid="{58859D6C-4DA2-4221-8FBF-9763EC0FD0F6}"/>
    <cellStyle name="Millares 12 5 13" xfId="12314" xr:uid="{99F283CC-E503-4AB0-BBD0-82CDCDC9FD01}"/>
    <cellStyle name="Millares 12 5 13 2" xfId="24148" xr:uid="{44884DDE-6ED9-48DF-9758-2CE07C9D1D27}"/>
    <cellStyle name="Millares 12 5 14" xfId="12953" xr:uid="{91B7069E-C929-4AEF-B721-8BA9420DA526}"/>
    <cellStyle name="Millares 12 5 15" xfId="24856" xr:uid="{85E0BB4B-34A4-401C-864E-23C62548FFAA}"/>
    <cellStyle name="Millares 12 5 16" xfId="25480" xr:uid="{D60CDD07-728C-43CD-A5D5-A282ED57DE61}"/>
    <cellStyle name="Millares 12 5 17" xfId="26946" xr:uid="{49B68A24-2BEE-48D0-A272-0219ABAC5AD5}"/>
    <cellStyle name="Millares 12 5 18" xfId="27906" xr:uid="{A9283799-F2DB-44E6-B394-ACFD797A3338}"/>
    <cellStyle name="Millares 12 5 19" xfId="28623" xr:uid="{DEE25FCA-8052-4235-8769-DA84ADDD4E8B}"/>
    <cellStyle name="Millares 12 5 2" xfId="420" xr:uid="{00000000-0005-0000-0000-000009000000}"/>
    <cellStyle name="Millares 12 5 2 10" xfId="10871" xr:uid="{00000000-0005-0000-0000-000009000000}"/>
    <cellStyle name="Millares 12 5 2 10 2" xfId="23337" xr:uid="{00668478-E0B7-402A-B6E4-05D4B1704088}"/>
    <cellStyle name="Millares 12 5 2 11" xfId="11351" xr:uid="{00000000-0005-0000-0000-000009000000}"/>
    <cellStyle name="Millares 12 5 2 11 2" xfId="23816" xr:uid="{0B23D635-898C-4A49-9C66-463B5DF4095B}"/>
    <cellStyle name="Millares 12 5 2 12" xfId="12492" xr:uid="{1DAC8E84-F4EF-45F9-AA3F-79D49112607A}"/>
    <cellStyle name="Millares 12 5 2 12 2" xfId="24326" xr:uid="{7EEED266-117A-4808-A720-1C5ABB6704C8}"/>
    <cellStyle name="Millares 12 5 2 13" xfId="13131" xr:uid="{285A2045-FDAD-49CD-81F4-74A0908B90D7}"/>
    <cellStyle name="Millares 12 5 2 14" xfId="25034" xr:uid="{E1989403-233E-4958-BDD1-FA4C8A1A35E2}"/>
    <cellStyle name="Millares 12 5 2 15" xfId="25662" xr:uid="{5862BB5F-D3BE-444E-80F1-E148027EC573}"/>
    <cellStyle name="Millares 12 5 2 16" xfId="27125" xr:uid="{4F2AFC78-A8CF-41A5-8B10-666659166390}"/>
    <cellStyle name="Millares 12 5 2 17" xfId="28084" xr:uid="{F4162CD7-AF85-47EF-992D-F79A628E330F}"/>
    <cellStyle name="Millares 12 5 2 18" xfId="28804" xr:uid="{257867B1-8650-473C-9DDE-7EBC4F63D152}"/>
    <cellStyle name="Millares 12 5 2 19" xfId="31748" xr:uid="{4686E1C9-BBEB-4CE3-A21B-BE51EF3414A7}"/>
    <cellStyle name="Millares 12 5 2 2" xfId="1616" xr:uid="{00000000-0005-0000-0000-000009000000}"/>
    <cellStyle name="Millares 12 5 2 2 2" xfId="3540" xr:uid="{00000000-0005-0000-0000-000009000000}"/>
    <cellStyle name="Millares 12 5 2 2 2 2" xfId="16013" xr:uid="{CB017610-20EF-4D7C-B18E-52F911D8ADA8}"/>
    <cellStyle name="Millares 12 5 2 2 3" xfId="5491" xr:uid="{00000000-0005-0000-0000-000009000000}"/>
    <cellStyle name="Millares 12 5 2 2 3 2" xfId="17963" xr:uid="{44F5774D-370E-49EA-A827-E3CFC13926E0}"/>
    <cellStyle name="Millares 12 5 2 2 4" xfId="7421" xr:uid="{00000000-0005-0000-0000-000009000000}"/>
    <cellStyle name="Millares 12 5 2 2 4 2" xfId="19892" xr:uid="{6237342F-0FA0-4ABF-92BD-5D4DEA13DA0B}"/>
    <cellStyle name="Millares 12 5 2 2 5" xfId="9431" xr:uid="{00000000-0005-0000-0000-000009000000}"/>
    <cellStyle name="Millares 12 5 2 2 5 2" xfId="21900" xr:uid="{D2DE48CC-E1ED-4633-8A55-57FCA52E205E}"/>
    <cellStyle name="Millares 12 5 2 2 6" xfId="14092" xr:uid="{D0CAC6E3-3200-46C4-9304-3A4E88D05E59}"/>
    <cellStyle name="Millares 12 5 2 2 7" xfId="29639" xr:uid="{B1821825-DB4E-410C-A353-B65DCFE13CB7}"/>
    <cellStyle name="Millares 12 5 2 2 8" xfId="32358" xr:uid="{7F7ACA4D-D1EA-4262-B8F7-EC3728F9FDB3}"/>
    <cellStyle name="Millares 12 5 2 2 9" xfId="33516" xr:uid="{B4DEB9CF-322B-4268-9628-EB5C0E76B8CC}"/>
    <cellStyle name="Millares 12 5 2 20" xfId="32919" xr:uid="{99BDE5F5-B88B-4067-BD1C-EB9DE7D018D1}"/>
    <cellStyle name="Millares 12 5 2 3" xfId="2096" xr:uid="{00000000-0005-0000-0000-000009000000}"/>
    <cellStyle name="Millares 12 5 2 3 2" xfId="4020" xr:uid="{00000000-0005-0000-0000-000009000000}"/>
    <cellStyle name="Millares 12 5 2 3 2 2" xfId="16493" xr:uid="{96F6B4AF-B4B9-42B1-8BBC-EAE73458424E}"/>
    <cellStyle name="Millares 12 5 2 3 3" xfId="5971" xr:uid="{00000000-0005-0000-0000-000009000000}"/>
    <cellStyle name="Millares 12 5 2 3 3 2" xfId="18443" xr:uid="{CD3363FE-1048-413A-AAC4-176F1D86BC80}"/>
    <cellStyle name="Millares 12 5 2 3 4" xfId="7901" xr:uid="{00000000-0005-0000-0000-000009000000}"/>
    <cellStyle name="Millares 12 5 2 3 4 2" xfId="20372" xr:uid="{D24A9B1C-D9FB-422E-A0EC-F545E890A89A}"/>
    <cellStyle name="Millares 12 5 2 3 5" xfId="9909" xr:uid="{00000000-0005-0000-0000-000009000000}"/>
    <cellStyle name="Millares 12 5 2 3 5 2" xfId="22378" xr:uid="{2F1251BB-56C0-4B54-9BC4-33697957A62C}"/>
    <cellStyle name="Millares 12 5 2 3 6" xfId="14572" xr:uid="{434271DC-C53F-4EE3-B219-DA84789C4008}"/>
    <cellStyle name="Millares 12 5 2 4" xfId="2578" xr:uid="{00000000-0005-0000-0000-000009000000}"/>
    <cellStyle name="Millares 12 5 2 4 2" xfId="4499" xr:uid="{00000000-0005-0000-0000-000009000000}"/>
    <cellStyle name="Millares 12 5 2 4 2 2" xfId="16972" xr:uid="{0110D01F-4550-4DB8-A483-D94795325335}"/>
    <cellStyle name="Millares 12 5 2 4 3" xfId="6454" xr:uid="{00000000-0005-0000-0000-000009000000}"/>
    <cellStyle name="Millares 12 5 2 4 3 2" xfId="18926" xr:uid="{F9517D4C-466F-4D68-89CE-37D2857171D8}"/>
    <cellStyle name="Millares 12 5 2 4 4" xfId="8380" xr:uid="{00000000-0005-0000-0000-000009000000}"/>
    <cellStyle name="Millares 12 5 2 4 4 2" xfId="20851" xr:uid="{F909583A-4D0C-4638-AA5C-E59CA79463FC}"/>
    <cellStyle name="Millares 12 5 2 4 5" xfId="10386" xr:uid="{00000000-0005-0000-0000-000009000000}"/>
    <cellStyle name="Millares 12 5 2 4 5 2" xfId="22855" xr:uid="{3D1D2C4F-E716-4247-8C6F-04B1B9E8EEF3}"/>
    <cellStyle name="Millares 12 5 2 4 6" xfId="15051" xr:uid="{B92EE15F-3779-4602-847C-345B1CEE6007}"/>
    <cellStyle name="Millares 12 5 2 5" xfId="1136" xr:uid="{00000000-0005-0000-0000-000009000000}"/>
    <cellStyle name="Millares 12 5 2 5 2" xfId="13612" xr:uid="{C210D401-8EE4-4A9B-B23C-2BAED349F259}"/>
    <cellStyle name="Millares 12 5 2 6" xfId="3060" xr:uid="{00000000-0005-0000-0000-000009000000}"/>
    <cellStyle name="Millares 12 5 2 6 2" xfId="15533" xr:uid="{A6D5B50B-4870-417B-B242-C0AEBBC572DE}"/>
    <cellStyle name="Millares 12 5 2 7" xfId="4998" xr:uid="{00000000-0005-0000-0000-000009000000}"/>
    <cellStyle name="Millares 12 5 2 7 2" xfId="17470" xr:uid="{FCA14809-5FDD-4A6C-AE54-27043E31015E}"/>
    <cellStyle name="Millares 12 5 2 8" xfId="6938" xr:uid="{00000000-0005-0000-0000-000009000000}"/>
    <cellStyle name="Millares 12 5 2 8 2" xfId="19409" xr:uid="{88A1BA11-5410-4CFA-9A64-52B99ABD3C94}"/>
    <cellStyle name="Millares 12 5 2 9" xfId="8957" xr:uid="{00000000-0005-0000-0000-000009000000}"/>
    <cellStyle name="Millares 12 5 2 9 2" xfId="21426" xr:uid="{3B899C31-9D99-45A1-9008-14682A170990}"/>
    <cellStyle name="Millares 12 5 20" xfId="31570" xr:uid="{BE90F14B-E2D4-4A4B-9F44-4393149F5C28}"/>
    <cellStyle name="Millares 12 5 21" xfId="32741" xr:uid="{09FDB30C-CDE3-4ABD-ABDE-749518EF6354}"/>
    <cellStyle name="Millares 12 5 3" xfId="1438" xr:uid="{00000000-0005-0000-0000-000009000000}"/>
    <cellStyle name="Millares 12 5 3 2" xfId="3362" xr:uid="{00000000-0005-0000-0000-000009000000}"/>
    <cellStyle name="Millares 12 5 3 2 2" xfId="15835" xr:uid="{20D9848B-C08C-4405-A005-FD946BE2B7EC}"/>
    <cellStyle name="Millares 12 5 3 3" xfId="5314" xr:uid="{00000000-0005-0000-0000-000009000000}"/>
    <cellStyle name="Millares 12 5 3 3 2" xfId="17785" xr:uid="{A19F9970-292D-4A20-9903-C5AF7FC8C296}"/>
    <cellStyle name="Millares 12 5 3 4" xfId="7243" xr:uid="{00000000-0005-0000-0000-000009000000}"/>
    <cellStyle name="Millares 12 5 3 4 2" xfId="19714" xr:uid="{555AA77F-03B4-419C-B864-2B310950E536}"/>
    <cellStyle name="Millares 12 5 3 5" xfId="9253" xr:uid="{00000000-0005-0000-0000-000009000000}"/>
    <cellStyle name="Millares 12 5 3 5 2" xfId="21722" xr:uid="{8834F326-EAB8-49E0-A02F-F46F93CCD319}"/>
    <cellStyle name="Millares 12 5 3 6" xfId="13914" xr:uid="{A8E8973E-051F-4B9B-8EFC-F6F0B1A9E0C1}"/>
    <cellStyle name="Millares 12 5 3 7" xfId="29461" xr:uid="{583B8334-6C9D-4658-83CA-B14BFD0FC382}"/>
    <cellStyle name="Millares 12 5 3 8" xfId="32180" xr:uid="{822E1A10-8731-4417-8DF0-52974D6D5DC0}"/>
    <cellStyle name="Millares 12 5 3 9" xfId="33338" xr:uid="{4ADB7AAE-F5EB-44F7-B8A5-E716B674B3B1}"/>
    <cellStyle name="Millares 12 5 4" xfId="1918" xr:uid="{00000000-0005-0000-0000-000009000000}"/>
    <cellStyle name="Millares 12 5 4 2" xfId="3842" xr:uid="{00000000-0005-0000-0000-000009000000}"/>
    <cellStyle name="Millares 12 5 4 2 2" xfId="16315" xr:uid="{E4A5E7F2-F5AA-44C4-AA4D-17967A17572C}"/>
    <cellStyle name="Millares 12 5 4 3" xfId="5793" xr:uid="{00000000-0005-0000-0000-000009000000}"/>
    <cellStyle name="Millares 12 5 4 3 2" xfId="18265" xr:uid="{29EC2961-E375-495A-8E36-9497B9C8A2EF}"/>
    <cellStyle name="Millares 12 5 4 4" xfId="7723" xr:uid="{00000000-0005-0000-0000-000009000000}"/>
    <cellStyle name="Millares 12 5 4 4 2" xfId="20194" xr:uid="{FD731A0E-2824-4D8C-9D1A-2CD85923DAD3}"/>
    <cellStyle name="Millares 12 5 4 5" xfId="9731" xr:uid="{00000000-0005-0000-0000-000009000000}"/>
    <cellStyle name="Millares 12 5 4 5 2" xfId="22200" xr:uid="{22EE5229-23DC-4A42-8205-8168753489A1}"/>
    <cellStyle name="Millares 12 5 4 6" xfId="14394" xr:uid="{5B5909E1-D22D-49C6-A9A5-6730C994698B}"/>
    <cellStyle name="Millares 12 5 5" xfId="2400" xr:uid="{00000000-0005-0000-0000-000009000000}"/>
    <cellStyle name="Millares 12 5 5 2" xfId="4321" xr:uid="{00000000-0005-0000-0000-000009000000}"/>
    <cellStyle name="Millares 12 5 5 2 2" xfId="16794" xr:uid="{FB271847-4404-44CB-973A-44E3F412A0F3}"/>
    <cellStyle name="Millares 12 5 5 3" xfId="6276" xr:uid="{00000000-0005-0000-0000-000009000000}"/>
    <cellStyle name="Millares 12 5 5 3 2" xfId="18748" xr:uid="{C99F5673-77B2-4879-B3D1-73BD32B4EEA0}"/>
    <cellStyle name="Millares 12 5 5 4" xfId="8202" xr:uid="{00000000-0005-0000-0000-000009000000}"/>
    <cellStyle name="Millares 12 5 5 4 2" xfId="20673" xr:uid="{B406E8D6-EE62-433B-8B6F-598DD5CA7399}"/>
    <cellStyle name="Millares 12 5 5 5" xfId="10208" xr:uid="{00000000-0005-0000-0000-000009000000}"/>
    <cellStyle name="Millares 12 5 5 5 2" xfId="22677" xr:uid="{A307E435-0C8F-44E8-A146-49053AD7D3A9}"/>
    <cellStyle name="Millares 12 5 5 6" xfId="14873" xr:uid="{2B315AD8-9F8F-4B4D-A11E-99417CD86761}"/>
    <cellStyle name="Millares 12 5 6" xfId="958" xr:uid="{00000000-0005-0000-0000-000009000000}"/>
    <cellStyle name="Millares 12 5 6 2" xfId="13434" xr:uid="{DCB9B683-600B-462E-AF0E-08F1EA906F70}"/>
    <cellStyle name="Millares 12 5 7" xfId="2882" xr:uid="{00000000-0005-0000-0000-000009000000}"/>
    <cellStyle name="Millares 12 5 7 2" xfId="15355" xr:uid="{B87FF7C3-02F2-4585-8055-FA54D58CCFD2}"/>
    <cellStyle name="Millares 12 5 8" xfId="4820" xr:uid="{00000000-0005-0000-0000-000009000000}"/>
    <cellStyle name="Millares 12 5 8 2" xfId="17292" xr:uid="{BC3449AC-DDD6-480D-B865-151D29BB4DD0}"/>
    <cellStyle name="Millares 12 5 9" xfId="6760" xr:uid="{00000000-0005-0000-0000-000009000000}"/>
    <cellStyle name="Millares 12 5 9 2" xfId="19231" xr:uid="{F722D39B-D0A6-41D2-9D8A-FC1928058ADD}"/>
    <cellStyle name="Millares 12 6" xfId="278" xr:uid="{00000000-0005-0000-0000-000009000000}"/>
    <cellStyle name="Millares 12 6 10" xfId="10729" xr:uid="{00000000-0005-0000-0000-000009000000}"/>
    <cellStyle name="Millares 12 6 10 2" xfId="23195" xr:uid="{53AA745F-5209-4131-A5E1-0275909E7804}"/>
    <cellStyle name="Millares 12 6 11" xfId="11209" xr:uid="{00000000-0005-0000-0000-000009000000}"/>
    <cellStyle name="Millares 12 6 11 2" xfId="23674" xr:uid="{8B1BD730-5E90-4966-B85B-7E1FA0624D2A}"/>
    <cellStyle name="Millares 12 6 12" xfId="12350" xr:uid="{A042D38A-46C3-44C2-AFAA-4FE7DB57CCE7}"/>
    <cellStyle name="Millares 12 6 12 2" xfId="24184" xr:uid="{78127C94-AAAB-4770-8C71-89C0AA75AA70}"/>
    <cellStyle name="Millares 12 6 13" xfId="12989" xr:uid="{813A0F59-1B41-4DCC-9CE2-BED75A5E63C3}"/>
    <cellStyle name="Millares 12 6 14" xfId="24892" xr:uid="{659A831B-1441-4B64-95DF-AB34F4F943C9}"/>
    <cellStyle name="Millares 12 6 15" xfId="25520" xr:uid="{5407BE53-73A4-48C0-B0D8-190A6471C051}"/>
    <cellStyle name="Millares 12 6 16" xfId="26983" xr:uid="{A953E52E-DF1F-43F2-8ECA-FB07F1BAF95D}"/>
    <cellStyle name="Millares 12 6 17" xfId="27942" xr:uid="{E81868B3-106A-4907-A57A-92556EB389D1}"/>
    <cellStyle name="Millares 12 6 18" xfId="28662" xr:uid="{FFC9E501-DCED-4902-A58D-87C62E868B17}"/>
    <cellStyle name="Millares 12 6 19" xfId="31606" xr:uid="{F5683F33-7041-4334-AD58-7E8A24CA1174}"/>
    <cellStyle name="Millares 12 6 2" xfId="1474" xr:uid="{00000000-0005-0000-0000-000009000000}"/>
    <cellStyle name="Millares 12 6 2 2" xfId="3398" xr:uid="{00000000-0005-0000-0000-000009000000}"/>
    <cellStyle name="Millares 12 6 2 2 2" xfId="15871" xr:uid="{DEB899BD-DBC5-4BBC-AF5B-9A37771E6689}"/>
    <cellStyle name="Millares 12 6 2 3" xfId="5350" xr:uid="{00000000-0005-0000-0000-000009000000}"/>
    <cellStyle name="Millares 12 6 2 3 2" xfId="17821" xr:uid="{0193F48C-63BD-4539-9D97-12E187C380CF}"/>
    <cellStyle name="Millares 12 6 2 4" xfId="7279" xr:uid="{00000000-0005-0000-0000-000009000000}"/>
    <cellStyle name="Millares 12 6 2 4 2" xfId="19750" xr:uid="{92742CAA-9115-4DEB-A6D8-7C460680EFD3}"/>
    <cellStyle name="Millares 12 6 2 5" xfId="9289" xr:uid="{00000000-0005-0000-0000-000009000000}"/>
    <cellStyle name="Millares 12 6 2 5 2" xfId="21758" xr:uid="{2426367F-18CF-49A9-B755-A55BC757F951}"/>
    <cellStyle name="Millares 12 6 2 6" xfId="13950" xr:uid="{5246BEC2-1FE9-4E5B-BBAE-1220424D2EC6}"/>
    <cellStyle name="Millares 12 6 2 7" xfId="29497" xr:uid="{2C0E4BB8-3020-4980-A27F-A2BABB97FC53}"/>
    <cellStyle name="Millares 12 6 2 8" xfId="32216" xr:uid="{D11556DD-B703-4BE0-B0A6-A61654F272F4}"/>
    <cellStyle name="Millares 12 6 2 9" xfId="33374" xr:uid="{B0A74391-34C3-4133-8671-7C462FD6BDC9}"/>
    <cellStyle name="Millares 12 6 20" xfId="32777" xr:uid="{C5471347-3FD1-41A0-A39E-5C507967E4DA}"/>
    <cellStyle name="Millares 12 6 3" xfId="1954" xr:uid="{00000000-0005-0000-0000-000009000000}"/>
    <cellStyle name="Millares 12 6 3 2" xfId="3878" xr:uid="{00000000-0005-0000-0000-000009000000}"/>
    <cellStyle name="Millares 12 6 3 2 2" xfId="16351" xr:uid="{CC104B64-9B3A-415B-A5B6-CEDBAE3ED283}"/>
    <cellStyle name="Millares 12 6 3 3" xfId="5829" xr:uid="{00000000-0005-0000-0000-000009000000}"/>
    <cellStyle name="Millares 12 6 3 3 2" xfId="18301" xr:uid="{B733325F-6367-4C5E-B494-C3178531AFA0}"/>
    <cellStyle name="Millares 12 6 3 4" xfId="7759" xr:uid="{00000000-0005-0000-0000-000009000000}"/>
    <cellStyle name="Millares 12 6 3 4 2" xfId="20230" xr:uid="{40F8D700-0106-4205-A8C4-964012F62DA3}"/>
    <cellStyle name="Millares 12 6 3 5" xfId="9767" xr:uid="{00000000-0005-0000-0000-000009000000}"/>
    <cellStyle name="Millares 12 6 3 5 2" xfId="22236" xr:uid="{352D1F71-8489-409C-AA7D-C84DF20AFA67}"/>
    <cellStyle name="Millares 12 6 3 6" xfId="14430" xr:uid="{12B9A893-2459-4DF3-8378-A712696526AE}"/>
    <cellStyle name="Millares 12 6 4" xfId="2436" xr:uid="{00000000-0005-0000-0000-000009000000}"/>
    <cellStyle name="Millares 12 6 4 2" xfId="4357" xr:uid="{00000000-0005-0000-0000-000009000000}"/>
    <cellStyle name="Millares 12 6 4 2 2" xfId="16830" xr:uid="{825D06A9-3891-4AA1-967A-85B21B8A8661}"/>
    <cellStyle name="Millares 12 6 4 3" xfId="6312" xr:uid="{00000000-0005-0000-0000-000009000000}"/>
    <cellStyle name="Millares 12 6 4 3 2" xfId="18784" xr:uid="{307C9CD7-8111-4226-A1EE-D8A4D23C27B6}"/>
    <cellStyle name="Millares 12 6 4 4" xfId="8238" xr:uid="{00000000-0005-0000-0000-000009000000}"/>
    <cellStyle name="Millares 12 6 4 4 2" xfId="20709" xr:uid="{C9769964-2400-4058-A30C-C81FAB66CE02}"/>
    <cellStyle name="Millares 12 6 4 5" xfId="10244" xr:uid="{00000000-0005-0000-0000-000009000000}"/>
    <cellStyle name="Millares 12 6 4 5 2" xfId="22713" xr:uid="{50B7473A-219F-43F7-AD6A-944CCFFFBF9E}"/>
    <cellStyle name="Millares 12 6 4 6" xfId="14909" xr:uid="{DE7CF672-4B3E-4F9F-8BE8-704CCB6308D1}"/>
    <cellStyle name="Millares 12 6 5" xfId="994" xr:uid="{00000000-0005-0000-0000-000009000000}"/>
    <cellStyle name="Millares 12 6 5 2" xfId="13470" xr:uid="{DBCD207A-0808-4974-AB81-B72854E65BBC}"/>
    <cellStyle name="Millares 12 6 6" xfId="2918" xr:uid="{00000000-0005-0000-0000-000009000000}"/>
    <cellStyle name="Millares 12 6 6 2" xfId="15391" xr:uid="{A651BC36-F5C6-474E-9E82-AFAA2AB9B0EA}"/>
    <cellStyle name="Millares 12 6 7" xfId="4856" xr:uid="{00000000-0005-0000-0000-000009000000}"/>
    <cellStyle name="Millares 12 6 7 2" xfId="17328" xr:uid="{A4F18EAE-A89B-4CD4-B4DE-540A8497C5AB}"/>
    <cellStyle name="Millares 12 6 8" xfId="6796" xr:uid="{00000000-0005-0000-0000-000009000000}"/>
    <cellStyle name="Millares 12 6 8 2" xfId="19267" xr:uid="{DED10A81-53AB-421A-938E-1209355E3EE8}"/>
    <cellStyle name="Millares 12 6 9" xfId="8823" xr:uid="{00000000-0005-0000-0000-000009000000}"/>
    <cellStyle name="Millares 12 6 9 2" xfId="21292" xr:uid="{51562655-CE63-4F1D-91F7-165CEB1B77C1}"/>
    <cellStyle name="Millares 12 7" xfId="737" xr:uid="{6F5E5D2F-66CF-4D1F-9E17-76533F43A769}"/>
    <cellStyle name="Millares 12 7 10" xfId="10981" xr:uid="{6F5E5D2F-66CF-4D1F-9E17-76533F43A769}"/>
    <cellStyle name="Millares 12 7 10 2" xfId="23447" xr:uid="{A6EE85A3-095B-4C14-B283-971E03AE6BCA}"/>
    <cellStyle name="Millares 12 7 11" xfId="11461" xr:uid="{6F5E5D2F-66CF-4D1F-9E17-76533F43A769}"/>
    <cellStyle name="Millares 12 7 11 2" xfId="23926" xr:uid="{72216697-CEB6-46D3-9D32-BE52F7496602}"/>
    <cellStyle name="Millares 12 7 12" xfId="12605" xr:uid="{DC148C8A-4166-4EF8-AD18-FE5D3B09B390}"/>
    <cellStyle name="Millares 12 7 12 2" xfId="24439" xr:uid="{E391DE04-65B2-4AC9-8F45-9B6D16A3FB57}"/>
    <cellStyle name="Millares 12 7 13" xfId="13243" xr:uid="{94D656F6-1F85-4D9F-8CA0-1CF5F8400E2E}"/>
    <cellStyle name="Millares 12 7 14" xfId="25144" xr:uid="{616946FE-DFBB-469D-AD34-7CBD89820F64}"/>
    <cellStyle name="Millares 12 7 15" xfId="25857" xr:uid="{84347FAD-5F23-481D-AB68-3B27F2A76997}"/>
    <cellStyle name="Millares 12 7 16" xfId="27274" xr:uid="{A6988BDB-6B84-4FE4-85DF-4ECA8B851D21}"/>
    <cellStyle name="Millares 12 7 17" xfId="28214" xr:uid="{3FA23DE5-A6F3-4733-BA3A-0BE6217B9C0C}"/>
    <cellStyle name="Millares 12 7 18" xfId="28970" xr:uid="{F1F5CD57-99F8-4A0E-81FB-FCFA5238E243}"/>
    <cellStyle name="Millares 12 7 19" xfId="31859" xr:uid="{F3398E0F-2306-458D-8FF9-C04E58E49625}"/>
    <cellStyle name="Millares 12 7 2" xfId="1726" xr:uid="{6F5E5D2F-66CF-4D1F-9E17-76533F43A769}"/>
    <cellStyle name="Millares 12 7 2 2" xfId="3650" xr:uid="{6F5E5D2F-66CF-4D1F-9E17-76533F43A769}"/>
    <cellStyle name="Millares 12 7 2 2 2" xfId="16123" xr:uid="{B2ED253C-7389-4E1F-8AE1-75EC3E4E6CB3}"/>
    <cellStyle name="Millares 12 7 2 3" xfId="5601" xr:uid="{6F5E5D2F-66CF-4D1F-9E17-76533F43A769}"/>
    <cellStyle name="Millares 12 7 2 3 2" xfId="18073" xr:uid="{9FC9BEC9-C921-4A83-988A-0EB965789E19}"/>
    <cellStyle name="Millares 12 7 2 4" xfId="7531" xr:uid="{6F5E5D2F-66CF-4D1F-9E17-76533F43A769}"/>
    <cellStyle name="Millares 12 7 2 4 2" xfId="20002" xr:uid="{5296F362-C307-4217-A02B-4097A8D8FD71}"/>
    <cellStyle name="Millares 12 7 2 5" xfId="9539" xr:uid="{6F5E5D2F-66CF-4D1F-9E17-76533F43A769}"/>
    <cellStyle name="Millares 12 7 2 5 2" xfId="22008" xr:uid="{EAE540B0-E3CA-4C45-8E5B-255A83654BA7}"/>
    <cellStyle name="Millares 12 7 2 6" xfId="14202" xr:uid="{7C2FD591-D0D4-4EF3-ACDE-5D1828D65FB2}"/>
    <cellStyle name="Millares 12 7 2 7" xfId="29778" xr:uid="{FE2FD8D7-776D-4B0F-AB66-B1B04249E084}"/>
    <cellStyle name="Millares 12 7 2 8" xfId="32469" xr:uid="{6BB280D0-E146-4B5A-BCFC-2883B0ACA785}"/>
    <cellStyle name="Millares 12 7 2 9" xfId="33627" xr:uid="{DA0A2230-CB57-4FEE-88B7-1C9D066C583F}"/>
    <cellStyle name="Millares 12 7 20" xfId="33029" xr:uid="{0A304E55-2FDC-4E7D-BA7A-B6955FE8274C}"/>
    <cellStyle name="Millares 12 7 3" xfId="2206" xr:uid="{6F5E5D2F-66CF-4D1F-9E17-76533F43A769}"/>
    <cellStyle name="Millares 12 7 3 2" xfId="4130" xr:uid="{6F5E5D2F-66CF-4D1F-9E17-76533F43A769}"/>
    <cellStyle name="Millares 12 7 3 2 2" xfId="16603" xr:uid="{11BD14A0-CDF3-46DA-BA46-90BA522C3F7C}"/>
    <cellStyle name="Millares 12 7 3 3" xfId="6081" xr:uid="{6F5E5D2F-66CF-4D1F-9E17-76533F43A769}"/>
    <cellStyle name="Millares 12 7 3 3 2" xfId="18553" xr:uid="{023FA361-D11E-47C6-B45C-35B5D4D46633}"/>
    <cellStyle name="Millares 12 7 3 4" xfId="8011" xr:uid="{6F5E5D2F-66CF-4D1F-9E17-76533F43A769}"/>
    <cellStyle name="Millares 12 7 3 4 2" xfId="20482" xr:uid="{68D390C5-A426-4EF8-9A74-4CFDBF80321E}"/>
    <cellStyle name="Millares 12 7 3 5" xfId="10017" xr:uid="{6F5E5D2F-66CF-4D1F-9E17-76533F43A769}"/>
    <cellStyle name="Millares 12 7 3 5 2" xfId="22486" xr:uid="{FD16C7B6-60CA-4597-A4A3-A9176E8C7BD1}"/>
    <cellStyle name="Millares 12 7 3 6" xfId="14682" xr:uid="{DA4C8AAC-2C8C-4497-9CA1-7622B9A04F2E}"/>
    <cellStyle name="Millares 12 7 4" xfId="2689" xr:uid="{6F5E5D2F-66CF-4D1F-9E17-76533F43A769}"/>
    <cellStyle name="Millares 12 7 4 2" xfId="4610" xr:uid="{6F5E5D2F-66CF-4D1F-9E17-76533F43A769}"/>
    <cellStyle name="Millares 12 7 4 2 2" xfId="17083" xr:uid="{FE40F5C9-BCE3-4615-816D-8D91D3FE10A5}"/>
    <cellStyle name="Millares 12 7 4 3" xfId="6565" xr:uid="{6F5E5D2F-66CF-4D1F-9E17-76533F43A769}"/>
    <cellStyle name="Millares 12 7 4 3 2" xfId="19037" xr:uid="{A09C8DDC-4413-4DC7-B42A-9030A2D45313}"/>
    <cellStyle name="Millares 12 7 4 4" xfId="8491" xr:uid="{6F5E5D2F-66CF-4D1F-9E17-76533F43A769}"/>
    <cellStyle name="Millares 12 7 4 4 2" xfId="20962" xr:uid="{A94A29AD-6E04-4F8A-838A-0C4474E64DAF}"/>
    <cellStyle name="Millares 12 7 4 5" xfId="10496" xr:uid="{6F5E5D2F-66CF-4D1F-9E17-76533F43A769}"/>
    <cellStyle name="Millares 12 7 4 5 2" xfId="22965" xr:uid="{2965EE28-6836-4E3A-91A2-64E370C67A66}"/>
    <cellStyle name="Millares 12 7 4 6" xfId="15162" xr:uid="{61DB60BC-D353-4299-A859-D8E93C0D7733}"/>
    <cellStyle name="Millares 12 7 5" xfId="1247" xr:uid="{6F5E5D2F-66CF-4D1F-9E17-76533F43A769}"/>
    <cellStyle name="Millares 12 7 5 2" xfId="13723" xr:uid="{C0C9D393-015D-4AFC-B01F-F5EAE9B18D86}"/>
    <cellStyle name="Millares 12 7 6" xfId="3171" xr:uid="{6F5E5D2F-66CF-4D1F-9E17-76533F43A769}"/>
    <cellStyle name="Millares 12 7 6 2" xfId="15644" xr:uid="{06F19969-B37C-4274-BF46-E3A6BA58E25E}"/>
    <cellStyle name="Millares 12 7 7" xfId="5120" xr:uid="{6F5E5D2F-66CF-4D1F-9E17-76533F43A769}"/>
    <cellStyle name="Millares 12 7 7 2" xfId="17591" xr:uid="{4793D72D-C491-4B9F-8605-66C6C79A4C54}"/>
    <cellStyle name="Millares 12 7 8" xfId="7052" xr:uid="{6F5E5D2F-66CF-4D1F-9E17-76533F43A769}"/>
    <cellStyle name="Millares 12 7 8 2" xfId="19523" xr:uid="{CEBF37A6-6339-4584-9263-48647E808377}"/>
    <cellStyle name="Millares 12 7 9" xfId="9064" xr:uid="{6F5E5D2F-66CF-4D1F-9E17-76533F43A769}"/>
    <cellStyle name="Millares 12 7 9 2" xfId="21533" xr:uid="{47BA0462-9291-4914-B017-6895449CE837}"/>
    <cellStyle name="Millares 12 8" xfId="1296" xr:uid="{00000000-0005-0000-0000-000009000000}"/>
    <cellStyle name="Millares 12 8 2" xfId="3220" xr:uid="{00000000-0005-0000-0000-000009000000}"/>
    <cellStyle name="Millares 12 8 2 2" xfId="15693" xr:uid="{7A439839-CF5C-45F4-BCBB-3BAC987A2E38}"/>
    <cellStyle name="Millares 12 8 3" xfId="5172" xr:uid="{00000000-0005-0000-0000-000009000000}"/>
    <cellStyle name="Millares 12 8 3 2" xfId="17643" xr:uid="{199F3099-C9DE-439B-B0EB-775A606A15B9}"/>
    <cellStyle name="Millares 12 8 4" xfId="7101" xr:uid="{00000000-0005-0000-0000-000009000000}"/>
    <cellStyle name="Millares 12 8 4 2" xfId="19572" xr:uid="{7E5157CD-542B-4C1B-A1C4-7CBFB29396FD}"/>
    <cellStyle name="Millares 12 8 5" xfId="9111" xr:uid="{00000000-0005-0000-0000-000009000000}"/>
    <cellStyle name="Millares 12 8 5 2" xfId="21580" xr:uid="{4FAD9A4F-EC6E-4EB3-8334-7911390F8C23}"/>
    <cellStyle name="Millares 12 8 6" xfId="11645" xr:uid="{1F558FC2-977E-4F12-86BA-3F3C93CE48F8}"/>
    <cellStyle name="Millares 12 8 7" xfId="13772" xr:uid="{60FB775C-E06B-44B9-ACAA-E31B261D424D}"/>
    <cellStyle name="Millares 12 9" xfId="1776" xr:uid="{00000000-0005-0000-0000-000009000000}"/>
    <cellStyle name="Millares 12 9 2" xfId="3700" xr:uid="{00000000-0005-0000-0000-000009000000}"/>
    <cellStyle name="Millares 12 9 2 2" xfId="16173" xr:uid="{EBCD4AFF-4BF7-424F-89AD-3DD32BEA27F3}"/>
    <cellStyle name="Millares 12 9 3" xfId="5651" xr:uid="{00000000-0005-0000-0000-000009000000}"/>
    <cellStyle name="Millares 12 9 3 2" xfId="18123" xr:uid="{4999C918-7D9F-4E0E-AE1D-A3EBEDCEFC61}"/>
    <cellStyle name="Millares 12 9 4" xfId="7581" xr:uid="{00000000-0005-0000-0000-000009000000}"/>
    <cellStyle name="Millares 12 9 4 2" xfId="20052" xr:uid="{C2F8DE5D-E661-496C-83C0-2998731CFFCC}"/>
    <cellStyle name="Millares 12 9 5" xfId="9589" xr:uid="{00000000-0005-0000-0000-000009000000}"/>
    <cellStyle name="Millares 12 9 5 2" xfId="22058" xr:uid="{AF44D3D2-7849-4ED2-9E01-245C109FA9DB}"/>
    <cellStyle name="Millares 12 9 6" xfId="11975" xr:uid="{00000000-0005-0000-0000-00003F010000}"/>
    <cellStyle name="Millares 12 9 7" xfId="14252" xr:uid="{2EF9B614-42C9-4A56-8617-11CC19FB3574}"/>
    <cellStyle name="Millares 120" xfId="26153" xr:uid="{078DF67E-4147-4007-87DA-F8594A0C3C67}"/>
    <cellStyle name="Millares 121" xfId="26079" xr:uid="{F915D4E8-7446-4C12-8910-9F9C9680ACF9}"/>
    <cellStyle name="Millares 122" xfId="26144" xr:uid="{4EB577E3-96E0-4DD1-A79D-0C5058A1D0A8}"/>
    <cellStyle name="Millares 123" xfId="26308" xr:uid="{BF08B1F6-ACC1-4BDE-84DE-3BE41E6AE466}"/>
    <cellStyle name="Millares 124" xfId="26073" xr:uid="{783A0764-E992-405C-8C2A-A54E123524B0}"/>
    <cellStyle name="Millares 125" xfId="25943" xr:uid="{EC577E83-4A80-456F-AAF1-F3A6E821AFAC}"/>
    <cellStyle name="Millares 126" xfId="26572" xr:uid="{05A192FE-D9E0-4919-8CEF-1DE6FCB4FE41}"/>
    <cellStyle name="Millares 127" xfId="26169" xr:uid="{93DB0E58-A453-4A10-B02E-355DED16DB2C}"/>
    <cellStyle name="Millares 128" xfId="25740" xr:uid="{447256A0-F340-4973-976A-708C05165E56}"/>
    <cellStyle name="Millares 129" xfId="26332" xr:uid="{5181C168-1273-4294-86EA-7A538A711242}"/>
    <cellStyle name="Millares 13" xfId="25" xr:uid="{00000000-0005-0000-0000-00000A000000}"/>
    <cellStyle name="Millares 13 10" xfId="2259" xr:uid="{00000000-0005-0000-0000-00000A000000}"/>
    <cellStyle name="Millares 13 10 10" xfId="27519" xr:uid="{D403E706-8037-4A66-9F1F-1E5DCC67AFBD}"/>
    <cellStyle name="Millares 13 10 11" xfId="28354" xr:uid="{466D3823-FB16-4FD4-9A0B-30312AFD886E}"/>
    <cellStyle name="Millares 13 10 12" xfId="29239" xr:uid="{A2B56925-CF0D-4870-9CEC-D65E087DA7B5}"/>
    <cellStyle name="Millares 13 10 13" xfId="31961" xr:uid="{BF2FF482-647B-4001-A866-3D555AA42904}"/>
    <cellStyle name="Millares 13 10 14" xfId="33119" xr:uid="{8002A564-7760-4ABF-9A99-151E6E4A27CE}"/>
    <cellStyle name="Millares 13 10 2" xfId="4180" xr:uid="{00000000-0005-0000-0000-00000A000000}"/>
    <cellStyle name="Millares 13 10 2 2" xfId="16653" xr:uid="{3589EF6F-4C4B-4DCC-ACB6-1CC514C259B5}"/>
    <cellStyle name="Millares 13 10 3" xfId="6135" xr:uid="{00000000-0005-0000-0000-00000A000000}"/>
    <cellStyle name="Millares 13 10 3 2" xfId="18607" xr:uid="{6C57105F-581D-44FD-9E24-10EB9257C3FB}"/>
    <cellStyle name="Millares 13 10 4" xfId="8061" xr:uid="{00000000-0005-0000-0000-00000A000000}"/>
    <cellStyle name="Millares 13 10 4 2" xfId="20532" xr:uid="{921DD690-CCC8-4D99-A4BC-206EDA492729}"/>
    <cellStyle name="Millares 13 10 5" xfId="10067" xr:uid="{00000000-0005-0000-0000-00000A000000}"/>
    <cellStyle name="Millares 13 10 5 2" xfId="22536" xr:uid="{FA50C8AF-32F1-4E87-96E3-03BB6FC50807}"/>
    <cellStyle name="Millares 13 10 6" xfId="12711" xr:uid="{8822D8A5-5C19-466B-9007-980D67ED3EAB}"/>
    <cellStyle name="Millares 13 10 6 2" xfId="24544" xr:uid="{29CB3DDF-6A6E-4CC3-A803-BBFB7CFF8A3A}"/>
    <cellStyle name="Millares 13 10 7" xfId="14732" xr:uid="{62A30EF2-9ADC-4BB5-9FD7-EAE5CF172DEC}"/>
    <cellStyle name="Millares 13 10 8" xfId="25235" xr:uid="{7D902679-49C2-4B6E-9F9D-E82D28A791AC}"/>
    <cellStyle name="Millares 13 10 9" xfId="26221" xr:uid="{B1D4E72D-E549-4B7E-9432-FDC6148B5493}"/>
    <cellStyle name="Millares 13 11" xfId="817" xr:uid="{00000000-0005-0000-0000-00000A000000}"/>
    <cellStyle name="Millares 13 11 2" xfId="13293" xr:uid="{3CDB912B-3201-4A7E-9560-B8150773E5A5}"/>
    <cellStyle name="Millares 13 11 3" xfId="29320" xr:uid="{EBBF5234-4C52-46CC-AEAF-0B75D340D0C4}"/>
    <cellStyle name="Millares 13 11 4" xfId="32039" xr:uid="{12FA99E6-8F0F-4A35-AD72-2F184CE88315}"/>
    <cellStyle name="Millares 13 11 5" xfId="33197" xr:uid="{30ACABEB-C4E5-4FEC-8BC3-824AA1EC2F57}"/>
    <cellStyle name="Millares 13 12" xfId="2741" xr:uid="{00000000-0005-0000-0000-00000A000000}"/>
    <cellStyle name="Millares 13 12 2" xfId="15214" xr:uid="{DC2FADEC-0768-4E06-BDCA-00F10683EC1A}"/>
    <cellStyle name="Millares 13 13" xfId="4670" xr:uid="{00000000-0005-0000-0000-00000A000000}"/>
    <cellStyle name="Millares 13 13 2" xfId="17142" xr:uid="{695EA1D6-D78F-43EC-94DB-F533DE01260C}"/>
    <cellStyle name="Millares 13 14" xfId="6618" xr:uid="{00000000-0005-0000-0000-00000A000000}"/>
    <cellStyle name="Millares 13 14 2" xfId="19089" xr:uid="{D6D97A45-E2A8-4355-A397-AC9AFDD4AB3F}"/>
    <cellStyle name="Millares 13 15" xfId="8605" xr:uid="{D5375CC9-05F4-42B1-8260-807E36EB79AD}"/>
    <cellStyle name="Millares 13 15 2" xfId="21074" xr:uid="{CBA63F11-C3EB-4D18-B085-32CBC1D6C335}"/>
    <cellStyle name="Millares 13 16" xfId="8587" xr:uid="{00000000-0005-0000-0000-00000A000000}"/>
    <cellStyle name="Millares 13 16 2" xfId="21056" xr:uid="{C8D16415-D074-4D25-8C3D-CB569AE07BEF}"/>
    <cellStyle name="Millares 13 17" xfId="10552" xr:uid="{00000000-0005-0000-0000-00000A000000}"/>
    <cellStyle name="Millares 13 17 2" xfId="23018" xr:uid="{2E3822E5-E514-41AD-B2C9-F50569E1BAAF}"/>
    <cellStyle name="Millares 13 18" xfId="11032" xr:uid="{00000000-0005-0000-0000-00000A000000}"/>
    <cellStyle name="Millares 13 18 2" xfId="23497" xr:uid="{4CAFA86C-DF40-4DB8-BF62-E478680B2B11}"/>
    <cellStyle name="Millares 13 19" xfId="12173" xr:uid="{5A7DD85C-675F-4977-B4AF-48F60A16AC66}"/>
    <cellStyle name="Millares 13 19 2" xfId="24007" xr:uid="{E119D7FA-2549-45D0-8BE1-8F044915AD1F}"/>
    <cellStyle name="Millares 13 2" xfId="83" xr:uid="{00000000-0005-0000-0000-00000A000000}"/>
    <cellStyle name="Millares 13 2 10" xfId="5162" xr:uid="{B4C9E3F0-6952-4F70-88C1-DEC7E51E2617}"/>
    <cellStyle name="Millares 13 2 10 2" xfId="17633" xr:uid="{472BBD90-AFEE-48CC-A28B-DA375EA7B154}"/>
    <cellStyle name="Millares 13 2 11" xfId="6646" xr:uid="{00000000-0005-0000-0000-00000A000000}"/>
    <cellStyle name="Millares 13 2 11 2" xfId="19117" xr:uid="{E601620B-AA6D-4E6A-AA7A-A7489260F13D}"/>
    <cellStyle name="Millares 13 2 12" xfId="8539" xr:uid="{B4C9E3F0-6952-4F70-88C1-DEC7E51E2617}"/>
    <cellStyle name="Millares 13 2 12 2" xfId="21010" xr:uid="{4652BD3E-5955-4CDA-9C40-334AA9335351}"/>
    <cellStyle name="Millares 13 2 13" xfId="8648" xr:uid="{B4C9E3F0-6952-4F70-88C1-DEC7E51E2617}"/>
    <cellStyle name="Millares 13 2 13 2" xfId="21117" xr:uid="{DBB7FAE7-6D38-4B19-A503-FEEACE1349CB}"/>
    <cellStyle name="Millares 13 2 14" xfId="8681" xr:uid="{00000000-0005-0000-0000-00000A000000}"/>
    <cellStyle name="Millares 13 2 14 2" xfId="21150" xr:uid="{362D80E7-FED0-4DD5-B15C-BE6F7B138666}"/>
    <cellStyle name="Millares 13 2 15" xfId="10579" xr:uid="{00000000-0005-0000-0000-00000A000000}"/>
    <cellStyle name="Millares 13 2 15 2" xfId="23045" xr:uid="{4318C8BC-1F9C-4AC3-AD05-AE2219378D8E}"/>
    <cellStyle name="Millares 13 2 16" xfId="11059" xr:uid="{00000000-0005-0000-0000-00000A000000}"/>
    <cellStyle name="Millares 13 2 16 2" xfId="23524" xr:uid="{7D671780-9FD8-469A-970C-ED68D9FA36A1}"/>
    <cellStyle name="Millares 13 2 17" xfId="12200" xr:uid="{C903F63E-CC3A-48E1-BCE4-A40641B20226}"/>
    <cellStyle name="Millares 13 2 17 2" xfId="24034" xr:uid="{1ACE3505-D23E-4669-92D0-4DB813DF6F31}"/>
    <cellStyle name="Millares 13 2 18" xfId="12839" xr:uid="{F45CDF94-CA47-4AFB-A036-80BCF4F45834}"/>
    <cellStyle name="Millares 13 2 19" xfId="24742" xr:uid="{53E7FC2B-8C02-42BC-9A5B-869187CCA975}"/>
    <cellStyle name="Millares 13 2 2" xfId="141" xr:uid="{00000000-0005-0000-0000-00000A000000}"/>
    <cellStyle name="Millares 13 2 2 10" xfId="8728" xr:uid="{00000000-0005-0000-0000-00000A000000}"/>
    <cellStyle name="Millares 13 2 2 10 2" xfId="21197" xr:uid="{34FC40CE-9F3A-4BAA-AB8A-BBCAE3DDE098}"/>
    <cellStyle name="Millares 13 2 2 11" xfId="10631" xr:uid="{00000000-0005-0000-0000-00000A000000}"/>
    <cellStyle name="Millares 13 2 2 11 2" xfId="23097" xr:uid="{5A738DC9-0D60-48F3-AFE6-747FCAA15D67}"/>
    <cellStyle name="Millares 13 2 2 12" xfId="11111" xr:uid="{00000000-0005-0000-0000-00000A000000}"/>
    <cellStyle name="Millares 13 2 2 12 2" xfId="23576" xr:uid="{C57CED4F-D294-4B6E-A300-913E4317B31C}"/>
    <cellStyle name="Millares 13 2 2 13" xfId="12252" xr:uid="{5416D499-4265-4F09-9C72-E17DB7B551FC}"/>
    <cellStyle name="Millares 13 2 2 13 2" xfId="24086" xr:uid="{15964D5A-8B4A-4828-B005-D64E05A1266A}"/>
    <cellStyle name="Millares 13 2 2 14" xfId="12891" xr:uid="{730C5BCC-503F-4040-8095-FFEA6CB12B11}"/>
    <cellStyle name="Millares 13 2 2 15" xfId="24794" xr:uid="{FFDC6FA0-259C-495D-8997-1010ED025990}"/>
    <cellStyle name="Millares 13 2 2 16" xfId="25407" xr:uid="{75291DF3-C65A-4F05-BF38-2865894D3FEC}"/>
    <cellStyle name="Millares 13 2 2 17" xfId="26874" xr:uid="{436E83A6-B0CF-4540-82FC-F818B68B623E}"/>
    <cellStyle name="Millares 13 2 2 18" xfId="27843" xr:uid="{02A935BD-C23B-47F5-8111-A67E3EE55D61}"/>
    <cellStyle name="Millares 13 2 2 19" xfId="28551" xr:uid="{471F240A-F92D-455F-BE94-7D70328DB9E9}"/>
    <cellStyle name="Millares 13 2 2 2" xfId="358" xr:uid="{00000000-0005-0000-0000-00000A000000}"/>
    <cellStyle name="Millares 13 2 2 2 10" xfId="10809" xr:uid="{00000000-0005-0000-0000-00000A000000}"/>
    <cellStyle name="Millares 13 2 2 2 10 2" xfId="23275" xr:uid="{C77F69F3-3404-4A96-B83F-D75023C94A10}"/>
    <cellStyle name="Millares 13 2 2 2 11" xfId="11289" xr:uid="{00000000-0005-0000-0000-00000A000000}"/>
    <cellStyle name="Millares 13 2 2 2 11 2" xfId="23754" xr:uid="{19523B96-E52E-4E02-9875-B8286000F0D8}"/>
    <cellStyle name="Millares 13 2 2 2 12" xfId="12430" xr:uid="{138144FC-1262-4CF9-B184-710D43D2FAE3}"/>
    <cellStyle name="Millares 13 2 2 2 12 2" xfId="24264" xr:uid="{03FBCE8C-4B64-4A86-8C2B-849899AAD1AF}"/>
    <cellStyle name="Millares 13 2 2 2 13" xfId="13069" xr:uid="{5D890092-7383-4CA8-BBD8-91285423230E}"/>
    <cellStyle name="Millares 13 2 2 2 14" xfId="24972" xr:uid="{8241A3A6-92BF-464D-8F8D-80A72E37567B}"/>
    <cellStyle name="Millares 13 2 2 2 15" xfId="25600" xr:uid="{AC3FD181-ABB5-4298-BF9E-8BA56C301444}"/>
    <cellStyle name="Millares 13 2 2 2 16" xfId="27063" xr:uid="{334E8E14-BA17-4B04-B8B5-B1A31F84F0D6}"/>
    <cellStyle name="Millares 13 2 2 2 17" xfId="28022" xr:uid="{7CE18679-9C12-43E5-BE8C-14269592277D}"/>
    <cellStyle name="Millares 13 2 2 2 18" xfId="28742" xr:uid="{A41A8159-B979-4CB1-84B1-0271FC313839}"/>
    <cellStyle name="Millares 13 2 2 2 19" xfId="31686" xr:uid="{71A27AD6-5802-4CE7-B78E-670592E3DE2B}"/>
    <cellStyle name="Millares 13 2 2 2 2" xfId="1554" xr:uid="{00000000-0005-0000-0000-00000A000000}"/>
    <cellStyle name="Millares 13 2 2 2 2 2" xfId="3478" xr:uid="{00000000-0005-0000-0000-00000A000000}"/>
    <cellStyle name="Millares 13 2 2 2 2 2 2" xfId="15951" xr:uid="{2DD12A1C-1796-4ECF-B777-C059E8E45593}"/>
    <cellStyle name="Millares 13 2 2 2 2 3" xfId="5429" xr:uid="{00000000-0005-0000-0000-00000A000000}"/>
    <cellStyle name="Millares 13 2 2 2 2 3 2" xfId="17901" xr:uid="{2A49BD92-291F-410C-87D7-570B6C74ED08}"/>
    <cellStyle name="Millares 13 2 2 2 2 4" xfId="7359" xr:uid="{00000000-0005-0000-0000-00000A000000}"/>
    <cellStyle name="Millares 13 2 2 2 2 4 2" xfId="19830" xr:uid="{00D60EBC-07C5-4BA5-9673-8E2F81408FE9}"/>
    <cellStyle name="Millares 13 2 2 2 2 5" xfId="9369" xr:uid="{00000000-0005-0000-0000-00000A000000}"/>
    <cellStyle name="Millares 13 2 2 2 2 5 2" xfId="21838" xr:uid="{C5964F40-4247-4AC1-9118-654F43A72FA2}"/>
    <cellStyle name="Millares 13 2 2 2 2 6" xfId="14030" xr:uid="{F52A6EF3-D90B-4985-B1ED-AFB4D24F653A}"/>
    <cellStyle name="Millares 13 2 2 2 2 7" xfId="29577" xr:uid="{888971C1-191E-4A89-8B17-9EFBFAF6FE6C}"/>
    <cellStyle name="Millares 13 2 2 2 2 8" xfId="32296" xr:uid="{0CDBD608-F155-4E54-BA12-A33653892AB9}"/>
    <cellStyle name="Millares 13 2 2 2 2 9" xfId="33454" xr:uid="{C13D365B-040B-4E91-9B3A-5FFFF216A0E1}"/>
    <cellStyle name="Millares 13 2 2 2 20" xfId="32857" xr:uid="{CEA98C91-E873-4AD8-932A-3A05BA62A558}"/>
    <cellStyle name="Millares 13 2 2 2 3" xfId="2034" xr:uid="{00000000-0005-0000-0000-00000A000000}"/>
    <cellStyle name="Millares 13 2 2 2 3 2" xfId="3958" xr:uid="{00000000-0005-0000-0000-00000A000000}"/>
    <cellStyle name="Millares 13 2 2 2 3 2 2" xfId="16431" xr:uid="{F2CC1081-F838-497F-AE52-D76DA6187A23}"/>
    <cellStyle name="Millares 13 2 2 2 3 3" xfId="5909" xr:uid="{00000000-0005-0000-0000-00000A000000}"/>
    <cellStyle name="Millares 13 2 2 2 3 3 2" xfId="18381" xr:uid="{2BD54122-2FAC-4524-96D9-A622817DB0AC}"/>
    <cellStyle name="Millares 13 2 2 2 3 4" xfId="7839" xr:uid="{00000000-0005-0000-0000-00000A000000}"/>
    <cellStyle name="Millares 13 2 2 2 3 4 2" xfId="20310" xr:uid="{69B30F64-74E0-4881-BE51-BEFF8D3B1195}"/>
    <cellStyle name="Millares 13 2 2 2 3 5" xfId="9847" xr:uid="{00000000-0005-0000-0000-00000A000000}"/>
    <cellStyle name="Millares 13 2 2 2 3 5 2" xfId="22316" xr:uid="{E7709796-AA4C-4E11-8E2D-C45B8220AF13}"/>
    <cellStyle name="Millares 13 2 2 2 3 6" xfId="14510" xr:uid="{B5893DB3-787D-4D51-BBD3-0FCA50FEAE06}"/>
    <cellStyle name="Millares 13 2 2 2 4" xfId="2516" xr:uid="{00000000-0005-0000-0000-00000A000000}"/>
    <cellStyle name="Millares 13 2 2 2 4 2" xfId="4437" xr:uid="{00000000-0005-0000-0000-00000A000000}"/>
    <cellStyle name="Millares 13 2 2 2 4 2 2" xfId="16910" xr:uid="{57E4EE17-53FD-4812-BF77-E2DF00EDC3EB}"/>
    <cellStyle name="Millares 13 2 2 2 4 3" xfId="6392" xr:uid="{00000000-0005-0000-0000-00000A000000}"/>
    <cellStyle name="Millares 13 2 2 2 4 3 2" xfId="18864" xr:uid="{74B63005-2EB3-4B5D-9513-52BE2A3AB9CA}"/>
    <cellStyle name="Millares 13 2 2 2 4 4" xfId="8318" xr:uid="{00000000-0005-0000-0000-00000A000000}"/>
    <cellStyle name="Millares 13 2 2 2 4 4 2" xfId="20789" xr:uid="{BEA7FBFA-9019-495F-93D5-11C457C65BA9}"/>
    <cellStyle name="Millares 13 2 2 2 4 5" xfId="10324" xr:uid="{00000000-0005-0000-0000-00000A000000}"/>
    <cellStyle name="Millares 13 2 2 2 4 5 2" xfId="22793" xr:uid="{FE3351B1-09AF-4718-B86E-6D693C78C35D}"/>
    <cellStyle name="Millares 13 2 2 2 4 6" xfId="14989" xr:uid="{25ECEB09-70A8-435C-B288-1AD08F24722A}"/>
    <cellStyle name="Millares 13 2 2 2 5" xfId="1074" xr:uid="{00000000-0005-0000-0000-00000A000000}"/>
    <cellStyle name="Millares 13 2 2 2 5 2" xfId="13550" xr:uid="{FC24ADCF-6CAC-488A-984A-DB5AD5861211}"/>
    <cellStyle name="Millares 13 2 2 2 6" xfId="2998" xr:uid="{00000000-0005-0000-0000-00000A000000}"/>
    <cellStyle name="Millares 13 2 2 2 6 2" xfId="15471" xr:uid="{5A00D979-6721-46F5-A399-E624E992586E}"/>
    <cellStyle name="Millares 13 2 2 2 7" xfId="4936" xr:uid="{00000000-0005-0000-0000-00000A000000}"/>
    <cellStyle name="Millares 13 2 2 2 7 2" xfId="17408" xr:uid="{3E7DB63A-24FF-4672-9355-692574B76F21}"/>
    <cellStyle name="Millares 13 2 2 2 8" xfId="6876" xr:uid="{00000000-0005-0000-0000-00000A000000}"/>
    <cellStyle name="Millares 13 2 2 2 8 2" xfId="19347" xr:uid="{C5249164-3341-4481-96FC-94A5A7DBFAD0}"/>
    <cellStyle name="Millares 13 2 2 2 9" xfId="8897" xr:uid="{00000000-0005-0000-0000-00000A000000}"/>
    <cellStyle name="Millares 13 2 2 2 9 2" xfId="21366" xr:uid="{5DD72424-818D-4A8A-A365-BCC0CCF61215}"/>
    <cellStyle name="Millares 13 2 2 20" xfId="31508" xr:uid="{6AE5AA52-D0BA-4F1B-848D-1E445A036CE8}"/>
    <cellStyle name="Millares 13 2 2 21" xfId="32679" xr:uid="{B149FDA6-A816-4040-B7EC-6E5A01E82BE1}"/>
    <cellStyle name="Millares 13 2 2 3" xfId="1376" xr:uid="{00000000-0005-0000-0000-00000A000000}"/>
    <cellStyle name="Millares 13 2 2 3 2" xfId="3300" xr:uid="{00000000-0005-0000-0000-00000A000000}"/>
    <cellStyle name="Millares 13 2 2 3 2 2" xfId="15773" xr:uid="{31DD1B11-54FF-4174-8D8B-0D5AA387CCB8}"/>
    <cellStyle name="Millares 13 2 2 3 3" xfId="5252" xr:uid="{00000000-0005-0000-0000-00000A000000}"/>
    <cellStyle name="Millares 13 2 2 3 3 2" xfId="17723" xr:uid="{01406694-3DA7-425B-9DE1-4FD1667A682C}"/>
    <cellStyle name="Millares 13 2 2 3 4" xfId="7181" xr:uid="{00000000-0005-0000-0000-00000A000000}"/>
    <cellStyle name="Millares 13 2 2 3 4 2" xfId="19652" xr:uid="{6DD4C631-E4CB-4BB2-BD6C-C4305CDBC0BB}"/>
    <cellStyle name="Millares 13 2 2 3 5" xfId="9191" xr:uid="{00000000-0005-0000-0000-00000A000000}"/>
    <cellStyle name="Millares 13 2 2 3 5 2" xfId="21660" xr:uid="{745997B9-5956-45E6-ADB8-790DF9EB21F0}"/>
    <cellStyle name="Millares 13 2 2 3 6" xfId="13852" xr:uid="{77EBFF12-F850-4928-85F3-1F613C800733}"/>
    <cellStyle name="Millares 13 2 2 3 7" xfId="29399" xr:uid="{F6C7C826-B902-47D8-BC3A-853BF39705E7}"/>
    <cellStyle name="Millares 13 2 2 3 8" xfId="32118" xr:uid="{207A490F-DABD-45BB-811D-389138CE1AF6}"/>
    <cellStyle name="Millares 13 2 2 3 9" xfId="33276" xr:uid="{48E707C5-C055-4269-8DE1-AB13242DA4B1}"/>
    <cellStyle name="Millares 13 2 2 4" xfId="1856" xr:uid="{00000000-0005-0000-0000-00000A000000}"/>
    <cellStyle name="Millares 13 2 2 4 2" xfId="3780" xr:uid="{00000000-0005-0000-0000-00000A000000}"/>
    <cellStyle name="Millares 13 2 2 4 2 2" xfId="16253" xr:uid="{F35FFCD2-AE29-4AD0-AE74-30A97B954486}"/>
    <cellStyle name="Millares 13 2 2 4 3" xfId="5731" xr:uid="{00000000-0005-0000-0000-00000A000000}"/>
    <cellStyle name="Millares 13 2 2 4 3 2" xfId="18203" xr:uid="{7FAE6C66-346D-4392-9847-1FE138DF51A2}"/>
    <cellStyle name="Millares 13 2 2 4 4" xfId="7661" xr:uid="{00000000-0005-0000-0000-00000A000000}"/>
    <cellStyle name="Millares 13 2 2 4 4 2" xfId="20132" xr:uid="{9111BFB9-0112-411A-B3FD-71AEE90249DB}"/>
    <cellStyle name="Millares 13 2 2 4 5" xfId="9669" xr:uid="{00000000-0005-0000-0000-00000A000000}"/>
    <cellStyle name="Millares 13 2 2 4 5 2" xfId="22138" xr:uid="{E3178CA5-2AD4-46D3-9D75-FF98B4FDEF10}"/>
    <cellStyle name="Millares 13 2 2 4 6" xfId="14332" xr:uid="{A8076028-1B69-453C-B5BB-B98E7FF48137}"/>
    <cellStyle name="Millares 13 2 2 5" xfId="2338" xr:uid="{00000000-0005-0000-0000-00000A000000}"/>
    <cellStyle name="Millares 13 2 2 5 2" xfId="4259" xr:uid="{00000000-0005-0000-0000-00000A000000}"/>
    <cellStyle name="Millares 13 2 2 5 2 2" xfId="16732" xr:uid="{2FD06DB7-0427-4CDE-B5AC-7AD40E0C7C59}"/>
    <cellStyle name="Millares 13 2 2 5 3" xfId="6214" xr:uid="{00000000-0005-0000-0000-00000A000000}"/>
    <cellStyle name="Millares 13 2 2 5 3 2" xfId="18686" xr:uid="{6A6916B0-BD5E-4A6E-BA30-738A8801C2AF}"/>
    <cellStyle name="Millares 13 2 2 5 4" xfId="8140" xr:uid="{00000000-0005-0000-0000-00000A000000}"/>
    <cellStyle name="Millares 13 2 2 5 4 2" xfId="20611" xr:uid="{8BEE01F4-882E-4E6C-AEB7-7B85E22E31C8}"/>
    <cellStyle name="Millares 13 2 2 5 5" xfId="10146" xr:uid="{00000000-0005-0000-0000-00000A000000}"/>
    <cellStyle name="Millares 13 2 2 5 5 2" xfId="22615" xr:uid="{FFB040E7-9110-49B2-AEF2-E11E90338BF5}"/>
    <cellStyle name="Millares 13 2 2 5 6" xfId="14811" xr:uid="{29800A3A-317F-4896-94C7-B1D2B01655F7}"/>
    <cellStyle name="Millares 13 2 2 6" xfId="896" xr:uid="{00000000-0005-0000-0000-00000A000000}"/>
    <cellStyle name="Millares 13 2 2 6 2" xfId="13372" xr:uid="{6E620C38-3F30-4E9A-BEE6-057B28DCAA99}"/>
    <cellStyle name="Millares 13 2 2 7" xfId="2820" xr:uid="{00000000-0005-0000-0000-00000A000000}"/>
    <cellStyle name="Millares 13 2 2 7 2" xfId="15293" xr:uid="{6F3C7DE4-099B-43D2-9496-06B76EA2DE42}"/>
    <cellStyle name="Millares 13 2 2 8" xfId="4753" xr:uid="{00000000-0005-0000-0000-00000A000000}"/>
    <cellStyle name="Millares 13 2 2 8 2" xfId="17225" xr:uid="{54E4B5EE-F2CE-4A1D-8D00-184EB0586667}"/>
    <cellStyle name="Millares 13 2 2 9" xfId="6698" xr:uid="{00000000-0005-0000-0000-00000A000000}"/>
    <cellStyle name="Millares 13 2 2 9 2" xfId="19169" xr:uid="{55512F9C-7318-43BA-8E7D-F9C1D0491B43}"/>
    <cellStyle name="Millares 13 2 20" xfId="25353" xr:uid="{C139C42F-4340-45BD-BF3A-4D9110DD6A20}"/>
    <cellStyle name="Millares 13 2 21" xfId="26821" xr:uid="{93B94808-6A8D-42AE-AD93-EA29BFE174F5}"/>
    <cellStyle name="Millares 13 2 22" xfId="27791" xr:uid="{3167F008-CBE8-41A6-B56B-95430CC110C5}"/>
    <cellStyle name="Millares 13 2 23" xfId="28497" xr:uid="{66466918-6FDF-4291-AD40-6B802D652964}"/>
    <cellStyle name="Millares 13 2 24" xfId="31456" xr:uid="{6BC34E01-0067-4099-9A93-FF282505FA30}"/>
    <cellStyle name="Millares 13 2 25" xfId="32627" xr:uid="{6C9A6D7B-52FB-405D-B1E2-80550E1C3425}"/>
    <cellStyle name="Millares 13 2 3" xfId="306" xr:uid="{00000000-0005-0000-0000-00000A000000}"/>
    <cellStyle name="Millares 13 2 3 10" xfId="10757" xr:uid="{00000000-0005-0000-0000-00000A000000}"/>
    <cellStyle name="Millares 13 2 3 10 2" xfId="23223" xr:uid="{FEEED609-427B-45FE-9906-1C5ECF23F88A}"/>
    <cellStyle name="Millares 13 2 3 11" xfId="11237" xr:uid="{00000000-0005-0000-0000-00000A000000}"/>
    <cellStyle name="Millares 13 2 3 11 2" xfId="23702" xr:uid="{5DF765C8-EDF9-43B3-800A-924F9C90FAB7}"/>
    <cellStyle name="Millares 13 2 3 12" xfId="12378" xr:uid="{DEDA3884-FFA7-46F6-978B-A5D1687B1E6A}"/>
    <cellStyle name="Millares 13 2 3 12 2" xfId="24212" xr:uid="{960660FB-17FF-4F74-ADBC-EF319604B25C}"/>
    <cellStyle name="Millares 13 2 3 13" xfId="13017" xr:uid="{3A3FF0C9-EBCA-4FE0-9593-FFF0DF321303}"/>
    <cellStyle name="Millares 13 2 3 14" xfId="24920" xr:uid="{F076CC37-3935-476A-B7BC-9DD70F41D4C6}"/>
    <cellStyle name="Millares 13 2 3 15" xfId="25548" xr:uid="{940FB5EB-09C5-410F-8B91-584CF6E8F168}"/>
    <cellStyle name="Millares 13 2 3 16" xfId="27011" xr:uid="{793D2394-29FA-4723-A7AE-DE58C110634E}"/>
    <cellStyle name="Millares 13 2 3 17" xfId="27970" xr:uid="{C7E071DB-2160-4337-A4D0-0AC187FF0BFE}"/>
    <cellStyle name="Millares 13 2 3 18" xfId="28690" xr:uid="{2078E75E-9F9A-4700-9190-CF3B095C2463}"/>
    <cellStyle name="Millares 13 2 3 19" xfId="31634" xr:uid="{9FB74234-5D6D-496E-8936-5707C83EEBDD}"/>
    <cellStyle name="Millares 13 2 3 2" xfId="1502" xr:uid="{00000000-0005-0000-0000-00000A000000}"/>
    <cellStyle name="Millares 13 2 3 2 2" xfId="3426" xr:uid="{00000000-0005-0000-0000-00000A000000}"/>
    <cellStyle name="Millares 13 2 3 2 2 2" xfId="15899" xr:uid="{F9137452-666F-402E-9488-E1EFECBEFB6C}"/>
    <cellStyle name="Millares 13 2 3 2 3" xfId="5377" xr:uid="{00000000-0005-0000-0000-00000A000000}"/>
    <cellStyle name="Millares 13 2 3 2 3 2" xfId="17849" xr:uid="{0D129957-902B-46E5-B0D2-B47B65DE7744}"/>
    <cellStyle name="Millares 13 2 3 2 4" xfId="7307" xr:uid="{00000000-0005-0000-0000-00000A000000}"/>
    <cellStyle name="Millares 13 2 3 2 4 2" xfId="19778" xr:uid="{6747F100-CB2D-41F3-B2C7-A6972BC586B7}"/>
    <cellStyle name="Millares 13 2 3 2 5" xfId="9317" xr:uid="{00000000-0005-0000-0000-00000A000000}"/>
    <cellStyle name="Millares 13 2 3 2 5 2" xfId="21786" xr:uid="{75878725-0893-4E33-A2B5-CF93FA3B15D7}"/>
    <cellStyle name="Millares 13 2 3 2 6" xfId="13978" xr:uid="{560DC697-AF7B-40A6-B6B5-B73E8D869BD8}"/>
    <cellStyle name="Millares 13 2 3 2 7" xfId="29525" xr:uid="{F2C461B0-BADA-43CF-9038-D37FAF23E6A3}"/>
    <cellStyle name="Millares 13 2 3 2 8" xfId="32244" xr:uid="{90052FEB-A2CF-4152-A9B5-7BF45B84EAA7}"/>
    <cellStyle name="Millares 13 2 3 2 9" xfId="33402" xr:uid="{D9CB097D-0C26-4F18-91A4-78B762894084}"/>
    <cellStyle name="Millares 13 2 3 20" xfId="32805" xr:uid="{2B99C671-9A38-4BFA-889F-446D9421599F}"/>
    <cellStyle name="Millares 13 2 3 3" xfId="1982" xr:uid="{00000000-0005-0000-0000-00000A000000}"/>
    <cellStyle name="Millares 13 2 3 3 2" xfId="3906" xr:uid="{00000000-0005-0000-0000-00000A000000}"/>
    <cellStyle name="Millares 13 2 3 3 2 2" xfId="16379" xr:uid="{4A31FC16-8470-4C44-BFDA-42069F8B20AC}"/>
    <cellStyle name="Millares 13 2 3 3 3" xfId="5857" xr:uid="{00000000-0005-0000-0000-00000A000000}"/>
    <cellStyle name="Millares 13 2 3 3 3 2" xfId="18329" xr:uid="{007FF293-7D00-46CB-92F2-A978047B3E88}"/>
    <cellStyle name="Millares 13 2 3 3 4" xfId="7787" xr:uid="{00000000-0005-0000-0000-00000A000000}"/>
    <cellStyle name="Millares 13 2 3 3 4 2" xfId="20258" xr:uid="{E6F29671-CFF3-48C3-92F1-24B08C1501B0}"/>
    <cellStyle name="Millares 13 2 3 3 5" xfId="9795" xr:uid="{00000000-0005-0000-0000-00000A000000}"/>
    <cellStyle name="Millares 13 2 3 3 5 2" xfId="22264" xr:uid="{D32E3523-1E4A-4689-AEF9-2268EE80F830}"/>
    <cellStyle name="Millares 13 2 3 3 6" xfId="14458" xr:uid="{7D9DEBEC-5741-4AF9-A86A-7DBE78D677BB}"/>
    <cellStyle name="Millares 13 2 3 4" xfId="2464" xr:uid="{00000000-0005-0000-0000-00000A000000}"/>
    <cellStyle name="Millares 13 2 3 4 2" xfId="4385" xr:uid="{00000000-0005-0000-0000-00000A000000}"/>
    <cellStyle name="Millares 13 2 3 4 2 2" xfId="16858" xr:uid="{EF5300CE-6809-40F3-9B4F-6A3A042A564E}"/>
    <cellStyle name="Millares 13 2 3 4 3" xfId="6340" xr:uid="{00000000-0005-0000-0000-00000A000000}"/>
    <cellStyle name="Millares 13 2 3 4 3 2" xfId="18812" xr:uid="{977D090A-5431-4F83-9C1A-93C11CEACBDD}"/>
    <cellStyle name="Millares 13 2 3 4 4" xfId="8266" xr:uid="{00000000-0005-0000-0000-00000A000000}"/>
    <cellStyle name="Millares 13 2 3 4 4 2" xfId="20737" xr:uid="{F5703B40-D46A-46D7-AA8C-DDCFC4540B6C}"/>
    <cellStyle name="Millares 13 2 3 4 5" xfId="10272" xr:uid="{00000000-0005-0000-0000-00000A000000}"/>
    <cellStyle name="Millares 13 2 3 4 5 2" xfId="22741" xr:uid="{8571C00D-A478-49C7-83F3-43BC3304B931}"/>
    <cellStyle name="Millares 13 2 3 4 6" xfId="14937" xr:uid="{F21CE074-09F4-4B44-BEDD-9C11EAD618C6}"/>
    <cellStyle name="Millares 13 2 3 5" xfId="1022" xr:uid="{00000000-0005-0000-0000-00000A000000}"/>
    <cellStyle name="Millares 13 2 3 5 2" xfId="13498" xr:uid="{C1AA905D-54C5-4233-B1E4-B7604C6D7F5C}"/>
    <cellStyle name="Millares 13 2 3 6" xfId="2946" xr:uid="{00000000-0005-0000-0000-00000A000000}"/>
    <cellStyle name="Millares 13 2 3 6 2" xfId="15419" xr:uid="{4091FFA4-891A-409B-AE8A-06163C19079F}"/>
    <cellStyle name="Millares 13 2 3 7" xfId="4884" xr:uid="{00000000-0005-0000-0000-00000A000000}"/>
    <cellStyle name="Millares 13 2 3 7 2" xfId="17356" xr:uid="{3994914F-467E-46BA-B045-CE01EB201037}"/>
    <cellStyle name="Millares 13 2 3 8" xfId="6824" xr:uid="{00000000-0005-0000-0000-00000A000000}"/>
    <cellStyle name="Millares 13 2 3 8 2" xfId="19295" xr:uid="{63BB6BCA-3EB1-4C8D-B7D5-56ACEF1EF2C6}"/>
    <cellStyle name="Millares 13 2 3 9" xfId="8849" xr:uid="{00000000-0005-0000-0000-00000A000000}"/>
    <cellStyle name="Millares 13 2 3 9 2" xfId="21318" xr:uid="{8F2F0FA5-B872-4F3A-ADB9-017C5528C081}"/>
    <cellStyle name="Millares 13 2 4" xfId="1324" xr:uid="{00000000-0005-0000-0000-00000A000000}"/>
    <cellStyle name="Millares 13 2 4 10" xfId="27561" xr:uid="{81612BE5-A769-4334-AC07-034FB3217225}"/>
    <cellStyle name="Millares 13 2 4 11" xfId="28396" xr:uid="{D401B1C1-E165-436A-BE56-A9CA2BC864F3}"/>
    <cellStyle name="Millares 13 2 4 12" xfId="29281" xr:uid="{926C8A0C-677E-4E3F-9D62-D0F651ED9ABF}"/>
    <cellStyle name="Millares 13 2 4 13" xfId="32003" xr:uid="{2EEA374F-02A3-4E13-B915-AA67865D99EE}"/>
    <cellStyle name="Millares 13 2 4 14" xfId="33161" xr:uid="{F0833232-21FB-491C-BE8E-C8CC09D406E6}"/>
    <cellStyle name="Millares 13 2 4 2" xfId="3248" xr:uid="{00000000-0005-0000-0000-00000A000000}"/>
    <cellStyle name="Millares 13 2 4 2 2" xfId="15721" xr:uid="{AEC551F9-C16B-460F-A996-FF89C4B4578D}"/>
    <cellStyle name="Millares 13 2 4 3" xfId="5200" xr:uid="{00000000-0005-0000-0000-00000A000000}"/>
    <cellStyle name="Millares 13 2 4 3 2" xfId="17671" xr:uid="{78A16C89-F3FD-4A26-9D45-1BCBD5A1CC63}"/>
    <cellStyle name="Millares 13 2 4 4" xfId="7129" xr:uid="{00000000-0005-0000-0000-00000A000000}"/>
    <cellStyle name="Millares 13 2 4 4 2" xfId="19600" xr:uid="{54C4B12D-66FF-46FA-BC42-0246AEF78748}"/>
    <cellStyle name="Millares 13 2 4 5" xfId="9139" xr:uid="{00000000-0005-0000-0000-00000A000000}"/>
    <cellStyle name="Millares 13 2 4 5 2" xfId="21608" xr:uid="{4CECDEBD-05A3-4A4B-97E8-7E3C36A7D0DE}"/>
    <cellStyle name="Millares 13 2 4 6" xfId="12753" xr:uid="{15A5FA94-60AC-4373-8F68-C053EFCE77F8}"/>
    <cellStyle name="Millares 13 2 4 6 2" xfId="24586" xr:uid="{1781FE4B-2C43-407C-A0D3-E84259873463}"/>
    <cellStyle name="Millares 13 2 4 7" xfId="13800" xr:uid="{E036BE22-046E-4756-9CD1-897F8656E237}"/>
    <cellStyle name="Millares 13 2 4 8" xfId="25277" xr:uid="{DE65F35F-1BD9-4A04-A10C-B781C8B4A358}"/>
    <cellStyle name="Millares 13 2 4 9" xfId="26263" xr:uid="{ADC421D4-6E2E-4864-AEF8-AC126ED0381B}"/>
    <cellStyle name="Millares 13 2 5" xfId="1804" xr:uid="{00000000-0005-0000-0000-00000A000000}"/>
    <cellStyle name="Millares 13 2 5 2" xfId="3728" xr:uid="{00000000-0005-0000-0000-00000A000000}"/>
    <cellStyle name="Millares 13 2 5 2 2" xfId="16201" xr:uid="{D4750CFC-B45A-4FDD-9F86-AE1D17CC6AC0}"/>
    <cellStyle name="Millares 13 2 5 3" xfId="5679" xr:uid="{00000000-0005-0000-0000-00000A000000}"/>
    <cellStyle name="Millares 13 2 5 3 2" xfId="18151" xr:uid="{568CBCCA-71FB-43BB-ABF7-65CC7366E6AD}"/>
    <cellStyle name="Millares 13 2 5 4" xfId="7609" xr:uid="{00000000-0005-0000-0000-00000A000000}"/>
    <cellStyle name="Millares 13 2 5 4 2" xfId="20080" xr:uid="{2C14837F-7534-4595-A632-ECD5D4BA317E}"/>
    <cellStyle name="Millares 13 2 5 5" xfId="9617" xr:uid="{00000000-0005-0000-0000-00000A000000}"/>
    <cellStyle name="Millares 13 2 5 5 2" xfId="22086" xr:uid="{FE2ED5C7-B7D8-424C-AC2B-A92C8A023C13}"/>
    <cellStyle name="Millares 13 2 5 6" xfId="14280" xr:uid="{B1B4DA6F-8F49-4E94-9A5B-860C2C0666B6}"/>
    <cellStyle name="Millares 13 2 5 7" xfId="29347" xr:uid="{2EF6FFE8-BA9A-4FB6-A6D6-71841B88B42B}"/>
    <cellStyle name="Millares 13 2 5 8" xfId="32066" xr:uid="{FDD9543B-6249-4758-8691-F61ADE5E74D8}"/>
    <cellStyle name="Millares 13 2 5 9" xfId="33224" xr:uid="{0CA5A366-2F99-4B57-9930-083966E32686}"/>
    <cellStyle name="Millares 13 2 6" xfId="2286" xr:uid="{00000000-0005-0000-0000-00000A000000}"/>
    <cellStyle name="Millares 13 2 6 2" xfId="4207" xr:uid="{00000000-0005-0000-0000-00000A000000}"/>
    <cellStyle name="Millares 13 2 6 2 2" xfId="16680" xr:uid="{06598B79-18DE-48E3-9012-D6C4094F7278}"/>
    <cellStyle name="Millares 13 2 6 3" xfId="6162" xr:uid="{00000000-0005-0000-0000-00000A000000}"/>
    <cellStyle name="Millares 13 2 6 3 2" xfId="18634" xr:uid="{157FBBE6-9F8E-4B38-BC06-9C7DD06B943C}"/>
    <cellStyle name="Millares 13 2 6 4" xfId="8088" xr:uid="{00000000-0005-0000-0000-00000A000000}"/>
    <cellStyle name="Millares 13 2 6 4 2" xfId="20559" xr:uid="{6AF9F7BA-D9EB-4D80-8415-52B9A348B147}"/>
    <cellStyle name="Millares 13 2 6 5" xfId="10094" xr:uid="{00000000-0005-0000-0000-00000A000000}"/>
    <cellStyle name="Millares 13 2 6 5 2" xfId="22563" xr:uid="{7458BA83-1074-4B78-A72C-98D4A9946E72}"/>
    <cellStyle name="Millares 13 2 6 6" xfId="14759" xr:uid="{0358B25B-5824-4333-8E29-1513413AA409}"/>
    <cellStyle name="Millares 13 2 7" xfId="844" xr:uid="{00000000-0005-0000-0000-00000A000000}"/>
    <cellStyle name="Millares 13 2 7 2" xfId="13320" xr:uid="{614B9FF3-3590-4EC3-A0A8-4C4B4F04FF3E}"/>
    <cellStyle name="Millares 13 2 8" xfId="2768" xr:uid="{00000000-0005-0000-0000-00000A000000}"/>
    <cellStyle name="Millares 13 2 8 2" xfId="15241" xr:uid="{2389EAF9-9EAB-4247-A1DB-F80EEF95A092}"/>
    <cellStyle name="Millares 13 2 9" xfId="4701" xr:uid="{00000000-0005-0000-0000-00000A000000}"/>
    <cellStyle name="Millares 13 2 9 2" xfId="17173" xr:uid="{71C01BF3-F438-432F-9AD4-13C5B0E0AF04}"/>
    <cellStyle name="Millares 13 20" xfId="12812" xr:uid="{6BD6FB0E-5E51-4D8D-BA12-81D4BFCE5582}"/>
    <cellStyle name="Millares 13 21" xfId="24715" xr:uid="{BAD395F5-F5ED-4CFC-BB56-F9181A840B8D}"/>
    <cellStyle name="Millares 13 22" xfId="25320" xr:uid="{9521AE4F-488D-4564-9ACF-9D137CF2ADAC}"/>
    <cellStyle name="Millares 13 23" xfId="26782" xr:uid="{2CE88A01-0476-4D78-9ED1-76C823F8E342}"/>
    <cellStyle name="Millares 13 24" xfId="27762" xr:uid="{90A7C9E1-2548-4D05-8380-DC0DA7E737C0}"/>
    <cellStyle name="Millares 13 25" xfId="28464" xr:uid="{7B439D92-106A-4503-8778-2269BC0DAF48}"/>
    <cellStyle name="Millares 13 26" xfId="31429" xr:uid="{3EBE02DC-8CC4-45B0-ADEE-FA7643DA30FB}"/>
    <cellStyle name="Millares 13 27" xfId="32600" xr:uid="{78C5B8CE-F324-4E06-B80B-778839073C25}"/>
    <cellStyle name="Millares 13 3" xfId="113" xr:uid="{00000000-0005-0000-0000-00000A000000}"/>
    <cellStyle name="Millares 13 3 10" xfId="8704" xr:uid="{00000000-0005-0000-0000-00000A000000}"/>
    <cellStyle name="Millares 13 3 10 2" xfId="21173" xr:uid="{BDA86F5F-B55C-4B3F-925B-8BA739C10984}"/>
    <cellStyle name="Millares 13 3 11" xfId="10603" xr:uid="{00000000-0005-0000-0000-00000A000000}"/>
    <cellStyle name="Millares 13 3 11 2" xfId="23069" xr:uid="{A47391F9-C666-49C4-89EA-698029A2100F}"/>
    <cellStyle name="Millares 13 3 12" xfId="11083" xr:uid="{00000000-0005-0000-0000-00000A000000}"/>
    <cellStyle name="Millares 13 3 12 2" xfId="23548" xr:uid="{08C46DD8-1B67-4E5D-825A-1772AEF5ED86}"/>
    <cellStyle name="Millares 13 3 13" xfId="12224" xr:uid="{9B513004-B797-4353-84C2-E63244203169}"/>
    <cellStyle name="Millares 13 3 13 2" xfId="24058" xr:uid="{56D00C08-18F1-43E5-8951-DC393E7A21CA}"/>
    <cellStyle name="Millares 13 3 14" xfId="12863" xr:uid="{7765C04C-D7F8-4B54-8BB4-E8291E747C08}"/>
    <cellStyle name="Millares 13 3 15" xfId="24766" xr:uid="{E6348D55-2EA7-48D4-B1F0-9039C854AEBF}"/>
    <cellStyle name="Millares 13 3 16" xfId="25379" xr:uid="{3089387B-BD30-4664-B2A6-EC14E3ED4127}"/>
    <cellStyle name="Millares 13 3 17" xfId="26846" xr:uid="{A6D38BC4-F56E-4644-B076-4EAD2E08D7B4}"/>
    <cellStyle name="Millares 13 3 18" xfId="27815" xr:uid="{5C40CB6A-9CA4-412B-AFE9-1632522ABA3E}"/>
    <cellStyle name="Millares 13 3 19" xfId="28523" xr:uid="{E93FDE79-F6F7-4B41-967C-F41E9DF6918D}"/>
    <cellStyle name="Millares 13 3 2" xfId="330" xr:uid="{00000000-0005-0000-0000-00000A000000}"/>
    <cellStyle name="Millares 13 3 2 10" xfId="10781" xr:uid="{00000000-0005-0000-0000-00000A000000}"/>
    <cellStyle name="Millares 13 3 2 10 2" xfId="23247" xr:uid="{3CAF58F9-EAFA-4808-9289-DCC86D02D3CC}"/>
    <cellStyle name="Millares 13 3 2 11" xfId="11261" xr:uid="{00000000-0005-0000-0000-00000A000000}"/>
    <cellStyle name="Millares 13 3 2 11 2" xfId="23726" xr:uid="{3B207061-A189-4BDE-824E-B4AD27308E70}"/>
    <cellStyle name="Millares 13 3 2 12" xfId="12402" xr:uid="{6590092A-20ED-4AEF-BFE6-40DB03EAC5A8}"/>
    <cellStyle name="Millares 13 3 2 12 2" xfId="24236" xr:uid="{BB11C2B3-4D20-405D-9602-FBC774DB839D}"/>
    <cellStyle name="Millares 13 3 2 13" xfId="13041" xr:uid="{798597CA-51BA-42BC-94ED-92B3B706561A}"/>
    <cellStyle name="Millares 13 3 2 14" xfId="24944" xr:uid="{1F83551D-B73C-4D6F-931F-D307A6CC0B19}"/>
    <cellStyle name="Millares 13 3 2 15" xfId="25572" xr:uid="{8D48C97F-93E3-4B7A-AF3F-21465CCD4F15}"/>
    <cellStyle name="Millares 13 3 2 16" xfId="27035" xr:uid="{58B16B0D-E002-4D45-AA7E-0F4717469DE2}"/>
    <cellStyle name="Millares 13 3 2 17" xfId="27994" xr:uid="{BDCBAACA-9B3D-4EBA-8791-675756F7580C}"/>
    <cellStyle name="Millares 13 3 2 18" xfId="28714" xr:uid="{16262F76-9306-4FE2-9427-9EA7B43BF900}"/>
    <cellStyle name="Millares 13 3 2 19" xfId="31658" xr:uid="{8117882A-DDC7-4E32-87B9-525FDBF01580}"/>
    <cellStyle name="Millares 13 3 2 2" xfId="1526" xr:uid="{00000000-0005-0000-0000-00000A000000}"/>
    <cellStyle name="Millares 13 3 2 2 2" xfId="3450" xr:uid="{00000000-0005-0000-0000-00000A000000}"/>
    <cellStyle name="Millares 13 3 2 2 2 2" xfId="15923" xr:uid="{3C668470-D61C-43C6-9E71-4F5D3BEF88CE}"/>
    <cellStyle name="Millares 13 3 2 2 3" xfId="5401" xr:uid="{00000000-0005-0000-0000-00000A000000}"/>
    <cellStyle name="Millares 13 3 2 2 3 2" xfId="17873" xr:uid="{D1E63504-7FE8-4D3E-99AE-D929BA990158}"/>
    <cellStyle name="Millares 13 3 2 2 4" xfId="7331" xr:uid="{00000000-0005-0000-0000-00000A000000}"/>
    <cellStyle name="Millares 13 3 2 2 4 2" xfId="19802" xr:uid="{B4AEDAF6-017A-43FA-BE42-CBE95DBEB3C8}"/>
    <cellStyle name="Millares 13 3 2 2 5" xfId="9341" xr:uid="{00000000-0005-0000-0000-00000A000000}"/>
    <cellStyle name="Millares 13 3 2 2 5 2" xfId="21810" xr:uid="{BDB2DF35-7A03-4EED-9C9C-04F18F1E4FA4}"/>
    <cellStyle name="Millares 13 3 2 2 6" xfId="14002" xr:uid="{7D61B9D1-BC7E-4AB0-AC2E-07AC328D5200}"/>
    <cellStyle name="Millares 13 3 2 2 7" xfId="29549" xr:uid="{97A3A660-9108-4285-A79D-671496F0C87C}"/>
    <cellStyle name="Millares 13 3 2 2 8" xfId="32268" xr:uid="{B0B86618-7E22-4086-A00E-42BCAFFDF748}"/>
    <cellStyle name="Millares 13 3 2 2 9" xfId="33426" xr:uid="{1034B82A-3C6E-4ACD-A399-E386FAB5486A}"/>
    <cellStyle name="Millares 13 3 2 20" xfId="32829" xr:uid="{5F188863-4AD6-4524-9C40-F2EB3FDBABA2}"/>
    <cellStyle name="Millares 13 3 2 3" xfId="2006" xr:uid="{00000000-0005-0000-0000-00000A000000}"/>
    <cellStyle name="Millares 13 3 2 3 2" xfId="3930" xr:uid="{00000000-0005-0000-0000-00000A000000}"/>
    <cellStyle name="Millares 13 3 2 3 2 2" xfId="16403" xr:uid="{2FA1E6A3-285A-4E2A-96F4-83D1664EF48E}"/>
    <cellStyle name="Millares 13 3 2 3 3" xfId="5881" xr:uid="{00000000-0005-0000-0000-00000A000000}"/>
    <cellStyle name="Millares 13 3 2 3 3 2" xfId="18353" xr:uid="{E759BE08-5AE4-4BF0-9996-2E8BD0A8EF17}"/>
    <cellStyle name="Millares 13 3 2 3 4" xfId="7811" xr:uid="{00000000-0005-0000-0000-00000A000000}"/>
    <cellStyle name="Millares 13 3 2 3 4 2" xfId="20282" xr:uid="{A8BD3551-20FD-4659-ABCD-6A23A9277A30}"/>
    <cellStyle name="Millares 13 3 2 3 5" xfId="9819" xr:uid="{00000000-0005-0000-0000-00000A000000}"/>
    <cellStyle name="Millares 13 3 2 3 5 2" xfId="22288" xr:uid="{CFC1169D-0E87-48E2-A364-7AE8D51D2531}"/>
    <cellStyle name="Millares 13 3 2 3 6" xfId="14482" xr:uid="{17339744-E021-4128-84C1-B9684D1417EA}"/>
    <cellStyle name="Millares 13 3 2 4" xfId="2488" xr:uid="{00000000-0005-0000-0000-00000A000000}"/>
    <cellStyle name="Millares 13 3 2 4 2" xfId="4409" xr:uid="{00000000-0005-0000-0000-00000A000000}"/>
    <cellStyle name="Millares 13 3 2 4 2 2" xfId="16882" xr:uid="{37627074-9F56-46A4-BFD1-05C9EAD9441B}"/>
    <cellStyle name="Millares 13 3 2 4 3" xfId="6364" xr:uid="{00000000-0005-0000-0000-00000A000000}"/>
    <cellStyle name="Millares 13 3 2 4 3 2" xfId="18836" xr:uid="{B5CA3AD7-99A9-44A5-AB05-E1DA5667CADD}"/>
    <cellStyle name="Millares 13 3 2 4 4" xfId="8290" xr:uid="{00000000-0005-0000-0000-00000A000000}"/>
    <cellStyle name="Millares 13 3 2 4 4 2" xfId="20761" xr:uid="{B89533C4-1562-4585-9B81-CEF924F0B6F8}"/>
    <cellStyle name="Millares 13 3 2 4 5" xfId="10296" xr:uid="{00000000-0005-0000-0000-00000A000000}"/>
    <cellStyle name="Millares 13 3 2 4 5 2" xfId="22765" xr:uid="{A32E22A1-4777-43B1-A01F-4AFA977ADF7A}"/>
    <cellStyle name="Millares 13 3 2 4 6" xfId="14961" xr:uid="{7325A11D-669E-4F21-9E36-A25D368C9034}"/>
    <cellStyle name="Millares 13 3 2 5" xfId="1046" xr:uid="{00000000-0005-0000-0000-00000A000000}"/>
    <cellStyle name="Millares 13 3 2 5 2" xfId="13522" xr:uid="{8D283708-D069-4B30-BEE2-9687AD3A8CE4}"/>
    <cellStyle name="Millares 13 3 2 6" xfId="2970" xr:uid="{00000000-0005-0000-0000-00000A000000}"/>
    <cellStyle name="Millares 13 3 2 6 2" xfId="15443" xr:uid="{9C0C2883-D30D-445E-89F6-87D4E8F920FE}"/>
    <cellStyle name="Millares 13 3 2 7" xfId="4908" xr:uid="{00000000-0005-0000-0000-00000A000000}"/>
    <cellStyle name="Millares 13 3 2 7 2" xfId="17380" xr:uid="{CA951B47-0A55-438E-8B8F-5C421E977966}"/>
    <cellStyle name="Millares 13 3 2 8" xfId="6848" xr:uid="{00000000-0005-0000-0000-00000A000000}"/>
    <cellStyle name="Millares 13 3 2 8 2" xfId="19319" xr:uid="{B8774E1D-AF3E-4303-AC24-DBECA237C763}"/>
    <cellStyle name="Millares 13 3 2 9" xfId="8872" xr:uid="{00000000-0005-0000-0000-00000A000000}"/>
    <cellStyle name="Millares 13 3 2 9 2" xfId="21341" xr:uid="{92A86A78-BDE8-424E-9F8B-6694F6209156}"/>
    <cellStyle name="Millares 13 3 20" xfId="31480" xr:uid="{EE35B83D-3748-4029-A0FF-DAD9ED1912D8}"/>
    <cellStyle name="Millares 13 3 21" xfId="32651" xr:uid="{3347D603-84A2-46C9-856D-47E782D9706F}"/>
    <cellStyle name="Millares 13 3 3" xfId="1348" xr:uid="{00000000-0005-0000-0000-00000A000000}"/>
    <cellStyle name="Millares 13 3 3 2" xfId="3272" xr:uid="{00000000-0005-0000-0000-00000A000000}"/>
    <cellStyle name="Millares 13 3 3 2 2" xfId="15745" xr:uid="{ADA0C536-ACCC-41E2-8F0D-4024506968C1}"/>
    <cellStyle name="Millares 13 3 3 3" xfId="5224" xr:uid="{00000000-0005-0000-0000-00000A000000}"/>
    <cellStyle name="Millares 13 3 3 3 2" xfId="17695" xr:uid="{63669F4A-52FB-4BE7-ADE6-0FE7336BE84D}"/>
    <cellStyle name="Millares 13 3 3 4" xfId="7153" xr:uid="{00000000-0005-0000-0000-00000A000000}"/>
    <cellStyle name="Millares 13 3 3 4 2" xfId="19624" xr:uid="{397A2902-E5E7-48FF-A7B3-82AA652AB658}"/>
    <cellStyle name="Millares 13 3 3 5" xfId="9163" xr:uid="{00000000-0005-0000-0000-00000A000000}"/>
    <cellStyle name="Millares 13 3 3 5 2" xfId="21632" xr:uid="{81CB9915-904C-4CD2-BA06-B38E98C99EFB}"/>
    <cellStyle name="Millares 13 3 3 6" xfId="13824" xr:uid="{B2177C95-F8B3-496A-A3F7-B4CB06ADFCD0}"/>
    <cellStyle name="Millares 13 3 3 7" xfId="29371" xr:uid="{3E51421C-6BA1-4EB1-A018-BF2DA4CBA51F}"/>
    <cellStyle name="Millares 13 3 3 8" xfId="32090" xr:uid="{E90EE675-5CF2-4541-A215-524047D1EAC0}"/>
    <cellStyle name="Millares 13 3 3 9" xfId="33248" xr:uid="{84065170-CE0A-4D9D-B8E7-EF924E498564}"/>
    <cellStyle name="Millares 13 3 4" xfId="1828" xr:uid="{00000000-0005-0000-0000-00000A000000}"/>
    <cellStyle name="Millares 13 3 4 2" xfId="3752" xr:uid="{00000000-0005-0000-0000-00000A000000}"/>
    <cellStyle name="Millares 13 3 4 2 2" xfId="16225" xr:uid="{6C978A5A-6366-4983-A2F9-4FDCE5494A8F}"/>
    <cellStyle name="Millares 13 3 4 3" xfId="5703" xr:uid="{00000000-0005-0000-0000-00000A000000}"/>
    <cellStyle name="Millares 13 3 4 3 2" xfId="18175" xr:uid="{F83BC433-EE4E-4A53-86C3-179C391CED31}"/>
    <cellStyle name="Millares 13 3 4 4" xfId="7633" xr:uid="{00000000-0005-0000-0000-00000A000000}"/>
    <cellStyle name="Millares 13 3 4 4 2" xfId="20104" xr:uid="{2FD99B1B-94E9-40CC-BDA5-E3862B06804F}"/>
    <cellStyle name="Millares 13 3 4 5" xfId="9641" xr:uid="{00000000-0005-0000-0000-00000A000000}"/>
    <cellStyle name="Millares 13 3 4 5 2" xfId="22110" xr:uid="{C292C593-44B9-44EE-8979-7689DB8E2260}"/>
    <cellStyle name="Millares 13 3 4 6" xfId="14304" xr:uid="{4AD2BE76-CAA7-4E42-BFD6-83D769CF07E3}"/>
    <cellStyle name="Millares 13 3 5" xfId="2310" xr:uid="{00000000-0005-0000-0000-00000A000000}"/>
    <cellStyle name="Millares 13 3 5 2" xfId="4231" xr:uid="{00000000-0005-0000-0000-00000A000000}"/>
    <cellStyle name="Millares 13 3 5 2 2" xfId="16704" xr:uid="{DBDDADD4-C6DB-4349-ACED-252A2401DB84}"/>
    <cellStyle name="Millares 13 3 5 3" xfId="6186" xr:uid="{00000000-0005-0000-0000-00000A000000}"/>
    <cellStyle name="Millares 13 3 5 3 2" xfId="18658" xr:uid="{F9916CF5-4E44-4565-B3A1-AEF8335D9E79}"/>
    <cellStyle name="Millares 13 3 5 4" xfId="8112" xr:uid="{00000000-0005-0000-0000-00000A000000}"/>
    <cellStyle name="Millares 13 3 5 4 2" xfId="20583" xr:uid="{8B369E59-8909-47E1-B5DA-C314148BA7E2}"/>
    <cellStyle name="Millares 13 3 5 5" xfId="10118" xr:uid="{00000000-0005-0000-0000-00000A000000}"/>
    <cellStyle name="Millares 13 3 5 5 2" xfId="22587" xr:uid="{53EDE711-002E-48A2-8845-C52A7DB3F356}"/>
    <cellStyle name="Millares 13 3 5 6" xfId="14783" xr:uid="{7B5EA250-FC6B-4C21-ACCA-199FC312C0E7}"/>
    <cellStyle name="Millares 13 3 6" xfId="868" xr:uid="{00000000-0005-0000-0000-00000A000000}"/>
    <cellStyle name="Millares 13 3 6 2" xfId="13344" xr:uid="{F5B58883-77AF-47B4-B1BD-E4F771A36FC9}"/>
    <cellStyle name="Millares 13 3 7" xfId="2792" xr:uid="{00000000-0005-0000-0000-00000A000000}"/>
    <cellStyle name="Millares 13 3 7 2" xfId="15265" xr:uid="{47B9AC48-AA7B-44C8-9628-8AF01082437A}"/>
    <cellStyle name="Millares 13 3 8" xfId="4725" xr:uid="{00000000-0005-0000-0000-00000A000000}"/>
    <cellStyle name="Millares 13 3 8 2" xfId="17197" xr:uid="{1521BE5D-D7A1-46EA-BD74-DA56FBA3E86C}"/>
    <cellStyle name="Millares 13 3 9" xfId="6670" xr:uid="{00000000-0005-0000-0000-00000A000000}"/>
    <cellStyle name="Millares 13 3 9 2" xfId="19141" xr:uid="{99D1F38E-700A-43AC-9B63-F739FD2022EB}"/>
    <cellStyle name="Millares 13 4" xfId="207" xr:uid="{00000000-0005-0000-0000-00000A000000}"/>
    <cellStyle name="Millares 13 4 10" xfId="8760" xr:uid="{00000000-0005-0000-0000-00000A000000}"/>
    <cellStyle name="Millares 13 4 10 2" xfId="21229" xr:uid="{2E6ABCA7-4F09-403F-8BD3-D56B130793E5}"/>
    <cellStyle name="Millares 13 4 11" xfId="10665" xr:uid="{00000000-0005-0000-0000-00000A000000}"/>
    <cellStyle name="Millares 13 4 11 2" xfId="23131" xr:uid="{0CE1CEDA-3389-433A-844C-60BB0A4DC541}"/>
    <cellStyle name="Millares 13 4 12" xfId="11145" xr:uid="{00000000-0005-0000-0000-00000A000000}"/>
    <cellStyle name="Millares 13 4 12 2" xfId="23610" xr:uid="{A03E9EE7-7135-418B-A5B1-5C6D8682EAC3}"/>
    <cellStyle name="Millares 13 4 13" xfId="12286" xr:uid="{3E80DF81-CC07-45F3-B360-A474FEBD06CE}"/>
    <cellStyle name="Millares 13 4 13 2" xfId="24120" xr:uid="{91F9D37A-6E98-4C6B-900C-391B4ABBBCD0}"/>
    <cellStyle name="Millares 13 4 14" xfId="12925" xr:uid="{DB8EC1D0-C717-4249-837A-E390DFA4B24E}"/>
    <cellStyle name="Millares 13 4 15" xfId="24828" xr:uid="{216175EA-75AF-4F4E-9331-C73CCECC6812}"/>
    <cellStyle name="Millares 13 4 16" xfId="25452" xr:uid="{8F9E08A9-A115-4D70-BA0D-0309C6381847}"/>
    <cellStyle name="Millares 13 4 17" xfId="26918" xr:uid="{B8A65F42-DCF5-4B31-AB1C-E3E0A307D3C4}"/>
    <cellStyle name="Millares 13 4 18" xfId="27878" xr:uid="{2EB73380-E49E-4E96-8E6E-FB78313B3DFA}"/>
    <cellStyle name="Millares 13 4 19" xfId="28595" xr:uid="{8EB50731-B976-4D36-A900-834D44166D51}"/>
    <cellStyle name="Millares 13 4 2" xfId="392" xr:uid="{00000000-0005-0000-0000-00000A000000}"/>
    <cellStyle name="Millares 13 4 2 10" xfId="10843" xr:uid="{00000000-0005-0000-0000-00000A000000}"/>
    <cellStyle name="Millares 13 4 2 10 2" xfId="23309" xr:uid="{8FB18D75-D6E4-44D3-9FA1-885BD8F88E74}"/>
    <cellStyle name="Millares 13 4 2 11" xfId="11323" xr:uid="{00000000-0005-0000-0000-00000A000000}"/>
    <cellStyle name="Millares 13 4 2 11 2" xfId="23788" xr:uid="{399306CB-5D93-463B-8CAF-35F7305F61F0}"/>
    <cellStyle name="Millares 13 4 2 12" xfId="12464" xr:uid="{C4FE0AE1-7526-48FA-B80D-100994224389}"/>
    <cellStyle name="Millares 13 4 2 12 2" xfId="24298" xr:uid="{5E02DA81-FBE0-4CA2-9736-5AE3AF43DD9F}"/>
    <cellStyle name="Millares 13 4 2 13" xfId="13103" xr:uid="{A7237780-A20B-4E21-BAB1-C7DDDA67BF1A}"/>
    <cellStyle name="Millares 13 4 2 14" xfId="25006" xr:uid="{E238B359-9D72-4089-9ACB-55D11F93A960}"/>
    <cellStyle name="Millares 13 4 2 15" xfId="25634" xr:uid="{617267EF-77AD-4676-B453-FFC8C32952C6}"/>
    <cellStyle name="Millares 13 4 2 16" xfId="27097" xr:uid="{A6C8A003-000E-42F2-9C12-27BCE32D34B6}"/>
    <cellStyle name="Millares 13 4 2 17" xfId="28056" xr:uid="{881D865A-59D3-4F99-A2E5-2ADFEE222E79}"/>
    <cellStyle name="Millares 13 4 2 18" xfId="28776" xr:uid="{8536F542-E6A4-4F75-9747-05506D6B11EF}"/>
    <cellStyle name="Millares 13 4 2 19" xfId="31720" xr:uid="{E8C1EA35-C262-426D-9111-1087591A6A2D}"/>
    <cellStyle name="Millares 13 4 2 2" xfId="1588" xr:uid="{00000000-0005-0000-0000-00000A000000}"/>
    <cellStyle name="Millares 13 4 2 2 2" xfId="3512" xr:uid="{00000000-0005-0000-0000-00000A000000}"/>
    <cellStyle name="Millares 13 4 2 2 2 2" xfId="15985" xr:uid="{FC63B030-44AC-4171-8A2F-E501D41EE4EF}"/>
    <cellStyle name="Millares 13 4 2 2 3" xfId="5463" xr:uid="{00000000-0005-0000-0000-00000A000000}"/>
    <cellStyle name="Millares 13 4 2 2 3 2" xfId="17935" xr:uid="{0EA5A497-8850-432D-B18E-80166079930E}"/>
    <cellStyle name="Millares 13 4 2 2 4" xfId="7393" xr:uid="{00000000-0005-0000-0000-00000A000000}"/>
    <cellStyle name="Millares 13 4 2 2 4 2" xfId="19864" xr:uid="{8E4C97C1-9739-45A2-AD5D-BB2425A02177}"/>
    <cellStyle name="Millares 13 4 2 2 5" xfId="9403" xr:uid="{00000000-0005-0000-0000-00000A000000}"/>
    <cellStyle name="Millares 13 4 2 2 5 2" xfId="21872" xr:uid="{7B67B659-E9FC-4A0B-95D1-8B500D67D10A}"/>
    <cellStyle name="Millares 13 4 2 2 6" xfId="14064" xr:uid="{B72F3FA3-F926-4EFC-AFCF-2B2C7688CBC8}"/>
    <cellStyle name="Millares 13 4 2 2 7" xfId="29611" xr:uid="{E802C5D7-0F11-4EDB-B7C5-6D7E29B8251D}"/>
    <cellStyle name="Millares 13 4 2 2 8" xfId="32330" xr:uid="{F7811661-E1CC-476D-A95D-3BA6E2BE7C21}"/>
    <cellStyle name="Millares 13 4 2 2 9" xfId="33488" xr:uid="{C0C65594-ED64-448F-A5B1-035A6491191B}"/>
    <cellStyle name="Millares 13 4 2 20" xfId="32891" xr:uid="{60A95FD2-720A-4ACA-B5AC-3591C26BC08A}"/>
    <cellStyle name="Millares 13 4 2 3" xfId="2068" xr:uid="{00000000-0005-0000-0000-00000A000000}"/>
    <cellStyle name="Millares 13 4 2 3 2" xfId="3992" xr:uid="{00000000-0005-0000-0000-00000A000000}"/>
    <cellStyle name="Millares 13 4 2 3 2 2" xfId="16465" xr:uid="{DF963949-02A3-430C-912D-42122785C420}"/>
    <cellStyle name="Millares 13 4 2 3 3" xfId="5943" xr:uid="{00000000-0005-0000-0000-00000A000000}"/>
    <cellStyle name="Millares 13 4 2 3 3 2" xfId="18415" xr:uid="{8D169FB1-E127-447D-AA78-07171448B0F0}"/>
    <cellStyle name="Millares 13 4 2 3 4" xfId="7873" xr:uid="{00000000-0005-0000-0000-00000A000000}"/>
    <cellStyle name="Millares 13 4 2 3 4 2" xfId="20344" xr:uid="{0CCCE099-27E1-4956-AC7C-4E4B9E48BE70}"/>
    <cellStyle name="Millares 13 4 2 3 5" xfId="9881" xr:uid="{00000000-0005-0000-0000-00000A000000}"/>
    <cellStyle name="Millares 13 4 2 3 5 2" xfId="22350" xr:uid="{041F8EA8-DF72-4DE1-8416-9E09220F2540}"/>
    <cellStyle name="Millares 13 4 2 3 6" xfId="14544" xr:uid="{4C8D0826-5AAC-48B2-81AF-F675892C2A91}"/>
    <cellStyle name="Millares 13 4 2 4" xfId="2550" xr:uid="{00000000-0005-0000-0000-00000A000000}"/>
    <cellStyle name="Millares 13 4 2 4 2" xfId="4471" xr:uid="{00000000-0005-0000-0000-00000A000000}"/>
    <cellStyle name="Millares 13 4 2 4 2 2" xfId="16944" xr:uid="{1FAE99DA-71E7-408D-98BD-A493B6655E28}"/>
    <cellStyle name="Millares 13 4 2 4 3" xfId="6426" xr:uid="{00000000-0005-0000-0000-00000A000000}"/>
    <cellStyle name="Millares 13 4 2 4 3 2" xfId="18898" xr:uid="{33A4E04D-40A4-42E8-ADB5-CFBCCB650A27}"/>
    <cellStyle name="Millares 13 4 2 4 4" xfId="8352" xr:uid="{00000000-0005-0000-0000-00000A000000}"/>
    <cellStyle name="Millares 13 4 2 4 4 2" xfId="20823" xr:uid="{D84661A7-6476-4F76-90D8-79C1B1487E58}"/>
    <cellStyle name="Millares 13 4 2 4 5" xfId="10358" xr:uid="{00000000-0005-0000-0000-00000A000000}"/>
    <cellStyle name="Millares 13 4 2 4 5 2" xfId="22827" xr:uid="{B7779550-9A40-42C3-9161-E74F800418DA}"/>
    <cellStyle name="Millares 13 4 2 4 6" xfId="15023" xr:uid="{51C3DE36-7CDB-477B-BBA7-2AA096248239}"/>
    <cellStyle name="Millares 13 4 2 5" xfId="1108" xr:uid="{00000000-0005-0000-0000-00000A000000}"/>
    <cellStyle name="Millares 13 4 2 5 2" xfId="13584" xr:uid="{7F32F10E-3D9A-4B4D-B439-545ACD23CB83}"/>
    <cellStyle name="Millares 13 4 2 6" xfId="3032" xr:uid="{00000000-0005-0000-0000-00000A000000}"/>
    <cellStyle name="Millares 13 4 2 6 2" xfId="15505" xr:uid="{A6DE6B01-7A89-4D44-8433-0F406B9965DD}"/>
    <cellStyle name="Millares 13 4 2 7" xfId="4970" xr:uid="{00000000-0005-0000-0000-00000A000000}"/>
    <cellStyle name="Millares 13 4 2 7 2" xfId="17442" xr:uid="{1D694B34-73AF-499E-B113-33881B3CC546}"/>
    <cellStyle name="Millares 13 4 2 8" xfId="6910" xr:uid="{00000000-0005-0000-0000-00000A000000}"/>
    <cellStyle name="Millares 13 4 2 8 2" xfId="19381" xr:uid="{EB5DBA6A-DE5B-4C0C-A91C-01B30CD26016}"/>
    <cellStyle name="Millares 13 4 2 9" xfId="8929" xr:uid="{00000000-0005-0000-0000-00000A000000}"/>
    <cellStyle name="Millares 13 4 2 9 2" xfId="21398" xr:uid="{870FFBC8-E8C7-4B84-94F7-2FE4E223E4D6}"/>
    <cellStyle name="Millares 13 4 20" xfId="31542" xr:uid="{CABE3A13-9612-4274-818E-1DEA2E2B941A}"/>
    <cellStyle name="Millares 13 4 21" xfId="32713" xr:uid="{8EA7A6DD-2A38-4779-9468-B53E4049F9DE}"/>
    <cellStyle name="Millares 13 4 3" xfId="1410" xr:uid="{00000000-0005-0000-0000-00000A000000}"/>
    <cellStyle name="Millares 13 4 3 2" xfId="3334" xr:uid="{00000000-0005-0000-0000-00000A000000}"/>
    <cellStyle name="Millares 13 4 3 2 2" xfId="15807" xr:uid="{3764D5F9-3A2C-4BDD-8776-FC1A74327C04}"/>
    <cellStyle name="Millares 13 4 3 3" xfId="5286" xr:uid="{00000000-0005-0000-0000-00000A000000}"/>
    <cellStyle name="Millares 13 4 3 3 2" xfId="17757" xr:uid="{7947BBD5-9786-4350-BEB5-38F39D571131}"/>
    <cellStyle name="Millares 13 4 3 4" xfId="7215" xr:uid="{00000000-0005-0000-0000-00000A000000}"/>
    <cellStyle name="Millares 13 4 3 4 2" xfId="19686" xr:uid="{40293092-B864-4029-8334-8FB56C650B49}"/>
    <cellStyle name="Millares 13 4 3 5" xfId="9225" xr:uid="{00000000-0005-0000-0000-00000A000000}"/>
    <cellStyle name="Millares 13 4 3 5 2" xfId="21694" xr:uid="{569C938C-805D-4038-9791-35770614DCFC}"/>
    <cellStyle name="Millares 13 4 3 6" xfId="13886" xr:uid="{39D7354D-7CC0-4826-8502-D57EDBFCA5F5}"/>
    <cellStyle name="Millares 13 4 3 7" xfId="29433" xr:uid="{732B065F-7287-4742-9FEA-92222AA0ABB6}"/>
    <cellStyle name="Millares 13 4 3 8" xfId="32152" xr:uid="{47CB1D05-3D28-43F7-A8E6-71725754FDBF}"/>
    <cellStyle name="Millares 13 4 3 9" xfId="33310" xr:uid="{844EF766-CF14-40D1-BAB0-F1D7D1C40EB2}"/>
    <cellStyle name="Millares 13 4 4" xfId="1890" xr:uid="{00000000-0005-0000-0000-00000A000000}"/>
    <cellStyle name="Millares 13 4 4 2" xfId="3814" xr:uid="{00000000-0005-0000-0000-00000A000000}"/>
    <cellStyle name="Millares 13 4 4 2 2" xfId="16287" xr:uid="{FCBBC4B5-29C0-4069-8DF7-BCFF284349A2}"/>
    <cellStyle name="Millares 13 4 4 3" xfId="5765" xr:uid="{00000000-0005-0000-0000-00000A000000}"/>
    <cellStyle name="Millares 13 4 4 3 2" xfId="18237" xr:uid="{ED33C7ED-5CC9-4FFC-9F00-29B1525E0957}"/>
    <cellStyle name="Millares 13 4 4 4" xfId="7695" xr:uid="{00000000-0005-0000-0000-00000A000000}"/>
    <cellStyle name="Millares 13 4 4 4 2" xfId="20166" xr:uid="{7BFD899E-0987-4655-8823-B17689C8C3BE}"/>
    <cellStyle name="Millares 13 4 4 5" xfId="9703" xr:uid="{00000000-0005-0000-0000-00000A000000}"/>
    <cellStyle name="Millares 13 4 4 5 2" xfId="22172" xr:uid="{B3AFFAAC-5847-4DDD-AA5C-A5F43108095E}"/>
    <cellStyle name="Millares 13 4 4 6" xfId="14366" xr:uid="{3D677E9E-E781-495D-ABC4-97A178AEE814}"/>
    <cellStyle name="Millares 13 4 5" xfId="2372" xr:uid="{00000000-0005-0000-0000-00000A000000}"/>
    <cellStyle name="Millares 13 4 5 2" xfId="4293" xr:uid="{00000000-0005-0000-0000-00000A000000}"/>
    <cellStyle name="Millares 13 4 5 2 2" xfId="16766" xr:uid="{869E9201-317E-46A5-ADC3-DF7E39B8C563}"/>
    <cellStyle name="Millares 13 4 5 3" xfId="6248" xr:uid="{00000000-0005-0000-0000-00000A000000}"/>
    <cellStyle name="Millares 13 4 5 3 2" xfId="18720" xr:uid="{6E087D59-9F57-43CD-89E3-886D04BFC6DA}"/>
    <cellStyle name="Millares 13 4 5 4" xfId="8174" xr:uid="{00000000-0005-0000-0000-00000A000000}"/>
    <cellStyle name="Millares 13 4 5 4 2" xfId="20645" xr:uid="{4109BF54-0B39-4037-9414-12AB7425DA83}"/>
    <cellStyle name="Millares 13 4 5 5" xfId="10180" xr:uid="{00000000-0005-0000-0000-00000A000000}"/>
    <cellStyle name="Millares 13 4 5 5 2" xfId="22649" xr:uid="{A802454B-E665-4774-8C9C-9982D9EFAF58}"/>
    <cellStyle name="Millares 13 4 5 6" xfId="14845" xr:uid="{3C3D643D-DF3F-43E7-B68C-6D7D890AAA9B}"/>
    <cellStyle name="Millares 13 4 6" xfId="930" xr:uid="{00000000-0005-0000-0000-00000A000000}"/>
    <cellStyle name="Millares 13 4 6 2" xfId="13406" xr:uid="{A870F4D1-6415-4809-911E-358A50A02931}"/>
    <cellStyle name="Millares 13 4 7" xfId="2854" xr:uid="{00000000-0005-0000-0000-00000A000000}"/>
    <cellStyle name="Millares 13 4 7 2" xfId="15327" xr:uid="{F6A8B820-8F24-4BD2-B836-914F5B566EA7}"/>
    <cellStyle name="Millares 13 4 8" xfId="4792" xr:uid="{00000000-0005-0000-0000-00000A000000}"/>
    <cellStyle name="Millares 13 4 8 2" xfId="17264" xr:uid="{38C94913-F4D0-4BB9-968E-73D9B83E02D8}"/>
    <cellStyle name="Millares 13 4 9" xfId="6732" xr:uid="{00000000-0005-0000-0000-00000A000000}"/>
    <cellStyle name="Millares 13 4 9 2" xfId="19203" xr:uid="{C4479A96-8599-4D35-BBF0-557674F4417A}"/>
    <cellStyle name="Millares 13 5" xfId="236" xr:uid="{00000000-0005-0000-0000-00000A000000}"/>
    <cellStyle name="Millares 13 5 10" xfId="8788" xr:uid="{00000000-0005-0000-0000-00000A000000}"/>
    <cellStyle name="Millares 13 5 10 2" xfId="21257" xr:uid="{00068027-4307-4905-A31E-89D068A40091}"/>
    <cellStyle name="Millares 13 5 11" xfId="10694" xr:uid="{00000000-0005-0000-0000-00000A000000}"/>
    <cellStyle name="Millares 13 5 11 2" xfId="23160" xr:uid="{459F2CD2-C99B-4080-B891-491BC66EF2E5}"/>
    <cellStyle name="Millares 13 5 12" xfId="11174" xr:uid="{00000000-0005-0000-0000-00000A000000}"/>
    <cellStyle name="Millares 13 5 12 2" xfId="23639" xr:uid="{7D947920-3579-4276-8B65-11A5E6B1B2D0}"/>
    <cellStyle name="Millares 13 5 13" xfId="12315" xr:uid="{9FADBCFF-1F98-49A4-8944-B63D3A730BEF}"/>
    <cellStyle name="Millares 13 5 13 2" xfId="24149" xr:uid="{7FE20D63-8982-41ED-A26B-E6A3446C0FD9}"/>
    <cellStyle name="Millares 13 5 14" xfId="12954" xr:uid="{64A594DF-F0CE-4B04-A276-C4A5DCF57608}"/>
    <cellStyle name="Millares 13 5 15" xfId="24857" xr:uid="{17EEE266-6906-493B-B530-91919DC84264}"/>
    <cellStyle name="Millares 13 5 16" xfId="25481" xr:uid="{4B91150D-1001-429C-97DE-8F176F4D7E77}"/>
    <cellStyle name="Millares 13 5 17" xfId="26947" xr:uid="{1B93B0EE-C11F-4F21-9C3D-23E38B120766}"/>
    <cellStyle name="Millares 13 5 18" xfId="27907" xr:uid="{85067D24-4E5A-49F6-8B8A-6238D2BB19D6}"/>
    <cellStyle name="Millares 13 5 19" xfId="28624" xr:uid="{42D9418E-B4B7-482B-BF9C-63B9B89A6FF8}"/>
    <cellStyle name="Millares 13 5 2" xfId="421" xr:uid="{00000000-0005-0000-0000-00000A000000}"/>
    <cellStyle name="Millares 13 5 2 10" xfId="10872" xr:uid="{00000000-0005-0000-0000-00000A000000}"/>
    <cellStyle name="Millares 13 5 2 10 2" xfId="23338" xr:uid="{5CA75093-B34B-48DA-A963-C476C7F8EA49}"/>
    <cellStyle name="Millares 13 5 2 11" xfId="11352" xr:uid="{00000000-0005-0000-0000-00000A000000}"/>
    <cellStyle name="Millares 13 5 2 11 2" xfId="23817" xr:uid="{0B8CF767-23E2-4525-8B54-13564DB6604D}"/>
    <cellStyle name="Millares 13 5 2 12" xfId="12493" xr:uid="{4E48FB24-DEF6-470D-9382-E53983644D26}"/>
    <cellStyle name="Millares 13 5 2 12 2" xfId="24327" xr:uid="{299B4E71-6FFD-4CDB-B4E4-F354C1597B47}"/>
    <cellStyle name="Millares 13 5 2 13" xfId="13132" xr:uid="{40CD70A8-4286-4789-975B-113194CF5F41}"/>
    <cellStyle name="Millares 13 5 2 14" xfId="25035" xr:uid="{0573AA2D-790B-43F9-952D-5CB98EB0C9BC}"/>
    <cellStyle name="Millares 13 5 2 15" xfId="25663" xr:uid="{42F70ED5-9968-4DB5-8663-7EB9FCA3F829}"/>
    <cellStyle name="Millares 13 5 2 16" xfId="27126" xr:uid="{10923683-0A7B-48C6-B84E-4A559BC70ECC}"/>
    <cellStyle name="Millares 13 5 2 17" xfId="28085" xr:uid="{DDC27B72-8ACE-48C8-8B2B-E09D477F7813}"/>
    <cellStyle name="Millares 13 5 2 18" xfId="28805" xr:uid="{862251C4-75CC-418C-A587-5C9627FD0148}"/>
    <cellStyle name="Millares 13 5 2 19" xfId="31749" xr:uid="{6FF5F01E-C62F-43FF-9B83-D5C4925971F5}"/>
    <cellStyle name="Millares 13 5 2 2" xfId="1617" xr:uid="{00000000-0005-0000-0000-00000A000000}"/>
    <cellStyle name="Millares 13 5 2 2 2" xfId="3541" xr:uid="{00000000-0005-0000-0000-00000A000000}"/>
    <cellStyle name="Millares 13 5 2 2 2 2" xfId="16014" xr:uid="{E17E63F7-94D9-4974-96D4-D6D62029DD36}"/>
    <cellStyle name="Millares 13 5 2 2 3" xfId="5492" xr:uid="{00000000-0005-0000-0000-00000A000000}"/>
    <cellStyle name="Millares 13 5 2 2 3 2" xfId="17964" xr:uid="{255B6C13-B352-4035-9FA1-8346DD88C9A9}"/>
    <cellStyle name="Millares 13 5 2 2 4" xfId="7422" xr:uid="{00000000-0005-0000-0000-00000A000000}"/>
    <cellStyle name="Millares 13 5 2 2 4 2" xfId="19893" xr:uid="{0A149E1A-BFBD-4695-B5BC-B8190F39FA01}"/>
    <cellStyle name="Millares 13 5 2 2 5" xfId="9432" xr:uid="{00000000-0005-0000-0000-00000A000000}"/>
    <cellStyle name="Millares 13 5 2 2 5 2" xfId="21901" xr:uid="{34051EE9-5E25-42B1-B9E4-50C35B85162C}"/>
    <cellStyle name="Millares 13 5 2 2 6" xfId="14093" xr:uid="{692276B0-DE48-4B4A-9882-52B5BF1C4B0D}"/>
    <cellStyle name="Millares 13 5 2 2 7" xfId="29640" xr:uid="{64A2FBE8-91B2-4AEF-BAE7-7DA6B03685A8}"/>
    <cellStyle name="Millares 13 5 2 2 8" xfId="32359" xr:uid="{CA3AAC3C-2E07-4128-9F54-47B50E6455F4}"/>
    <cellStyle name="Millares 13 5 2 2 9" xfId="33517" xr:uid="{182A720B-AE3A-4B4F-AE1C-73D6FA25695B}"/>
    <cellStyle name="Millares 13 5 2 20" xfId="32920" xr:uid="{F044BA3E-CD8C-410E-9229-04A6668F7C67}"/>
    <cellStyle name="Millares 13 5 2 3" xfId="2097" xr:uid="{00000000-0005-0000-0000-00000A000000}"/>
    <cellStyle name="Millares 13 5 2 3 2" xfId="4021" xr:uid="{00000000-0005-0000-0000-00000A000000}"/>
    <cellStyle name="Millares 13 5 2 3 2 2" xfId="16494" xr:uid="{8FB61365-2696-4B7D-84AF-163933DFB9D7}"/>
    <cellStyle name="Millares 13 5 2 3 3" xfId="5972" xr:uid="{00000000-0005-0000-0000-00000A000000}"/>
    <cellStyle name="Millares 13 5 2 3 3 2" xfId="18444" xr:uid="{F3FFC505-54B9-4D60-BAED-71E452384002}"/>
    <cellStyle name="Millares 13 5 2 3 4" xfId="7902" xr:uid="{00000000-0005-0000-0000-00000A000000}"/>
    <cellStyle name="Millares 13 5 2 3 4 2" xfId="20373" xr:uid="{48273775-C60D-4FF4-B385-810B06CEC7F2}"/>
    <cellStyle name="Millares 13 5 2 3 5" xfId="9910" xr:uid="{00000000-0005-0000-0000-00000A000000}"/>
    <cellStyle name="Millares 13 5 2 3 5 2" xfId="22379" xr:uid="{2EFAA815-8736-4F1A-BA9A-581145044577}"/>
    <cellStyle name="Millares 13 5 2 3 6" xfId="14573" xr:uid="{3710DBAB-8C93-424A-9FF1-230EBAC24F30}"/>
    <cellStyle name="Millares 13 5 2 4" xfId="2579" xr:uid="{00000000-0005-0000-0000-00000A000000}"/>
    <cellStyle name="Millares 13 5 2 4 2" xfId="4500" xr:uid="{00000000-0005-0000-0000-00000A000000}"/>
    <cellStyle name="Millares 13 5 2 4 2 2" xfId="16973" xr:uid="{A05A87E9-29F5-4F4A-9B10-68C8F9C425CD}"/>
    <cellStyle name="Millares 13 5 2 4 3" xfId="6455" xr:uid="{00000000-0005-0000-0000-00000A000000}"/>
    <cellStyle name="Millares 13 5 2 4 3 2" xfId="18927" xr:uid="{8037512C-9D31-4183-84CB-552C3E2E76B7}"/>
    <cellStyle name="Millares 13 5 2 4 4" xfId="8381" xr:uid="{00000000-0005-0000-0000-00000A000000}"/>
    <cellStyle name="Millares 13 5 2 4 4 2" xfId="20852" xr:uid="{62257C64-537E-4D19-8626-751EFD0E61E9}"/>
    <cellStyle name="Millares 13 5 2 4 5" xfId="10387" xr:uid="{00000000-0005-0000-0000-00000A000000}"/>
    <cellStyle name="Millares 13 5 2 4 5 2" xfId="22856" xr:uid="{2B441161-F03B-4E94-988E-50E4E54DC8AF}"/>
    <cellStyle name="Millares 13 5 2 4 6" xfId="15052" xr:uid="{69AF6BDF-9DE1-40FF-ADC7-EE7473D52117}"/>
    <cellStyle name="Millares 13 5 2 5" xfId="1137" xr:uid="{00000000-0005-0000-0000-00000A000000}"/>
    <cellStyle name="Millares 13 5 2 5 2" xfId="13613" xr:uid="{A33A6055-8A5B-4EA1-ACD7-3FED8C709DBE}"/>
    <cellStyle name="Millares 13 5 2 6" xfId="3061" xr:uid="{00000000-0005-0000-0000-00000A000000}"/>
    <cellStyle name="Millares 13 5 2 6 2" xfId="15534" xr:uid="{4A5F8D24-E9B3-4209-8ED5-82E1E9642F3B}"/>
    <cellStyle name="Millares 13 5 2 7" xfId="4999" xr:uid="{00000000-0005-0000-0000-00000A000000}"/>
    <cellStyle name="Millares 13 5 2 7 2" xfId="17471" xr:uid="{1665971F-FCC3-471A-97ED-6BF37A34F376}"/>
    <cellStyle name="Millares 13 5 2 8" xfId="6939" xr:uid="{00000000-0005-0000-0000-00000A000000}"/>
    <cellStyle name="Millares 13 5 2 8 2" xfId="19410" xr:uid="{EFC06CD4-454F-4EE7-9590-3E4ADE9A3BB3}"/>
    <cellStyle name="Millares 13 5 2 9" xfId="8958" xr:uid="{00000000-0005-0000-0000-00000A000000}"/>
    <cellStyle name="Millares 13 5 2 9 2" xfId="21427" xr:uid="{712A00CD-B2F0-4229-BE9F-CBDF8C9ED443}"/>
    <cellStyle name="Millares 13 5 20" xfId="31571" xr:uid="{0A98BB41-E2FA-4AFB-BF99-765F08E73CE3}"/>
    <cellStyle name="Millares 13 5 21" xfId="32742" xr:uid="{79CCE965-F36C-47CD-8E27-7D3AB21CD1F2}"/>
    <cellStyle name="Millares 13 5 3" xfId="1439" xr:uid="{00000000-0005-0000-0000-00000A000000}"/>
    <cellStyle name="Millares 13 5 3 2" xfId="3363" xr:uid="{00000000-0005-0000-0000-00000A000000}"/>
    <cellStyle name="Millares 13 5 3 2 2" xfId="15836" xr:uid="{77BB4586-27E8-4A18-BCCF-C2A0706BBE6D}"/>
    <cellStyle name="Millares 13 5 3 3" xfId="5315" xr:uid="{00000000-0005-0000-0000-00000A000000}"/>
    <cellStyle name="Millares 13 5 3 3 2" xfId="17786" xr:uid="{E293D083-6F33-4B5F-AF5A-2C09252420F9}"/>
    <cellStyle name="Millares 13 5 3 4" xfId="7244" xr:uid="{00000000-0005-0000-0000-00000A000000}"/>
    <cellStyle name="Millares 13 5 3 4 2" xfId="19715" xr:uid="{55C11A7D-D9C4-471B-8168-001EE621924D}"/>
    <cellStyle name="Millares 13 5 3 5" xfId="9254" xr:uid="{00000000-0005-0000-0000-00000A000000}"/>
    <cellStyle name="Millares 13 5 3 5 2" xfId="21723" xr:uid="{CD570A1D-47D7-4893-B9D4-8F002DC86B3F}"/>
    <cellStyle name="Millares 13 5 3 6" xfId="13915" xr:uid="{02A103D4-5170-4162-947E-E9F88B83B717}"/>
    <cellStyle name="Millares 13 5 3 7" xfId="29462" xr:uid="{C63E1952-8624-4C71-BAE0-436DA094152D}"/>
    <cellStyle name="Millares 13 5 3 8" xfId="32181" xr:uid="{71BBE330-44D0-4F20-B0B8-4DECEA515EE4}"/>
    <cellStyle name="Millares 13 5 3 9" xfId="33339" xr:uid="{4157D516-A13E-4810-9F9B-FB4FEC8C4C87}"/>
    <cellStyle name="Millares 13 5 4" xfId="1919" xr:uid="{00000000-0005-0000-0000-00000A000000}"/>
    <cellStyle name="Millares 13 5 4 2" xfId="3843" xr:uid="{00000000-0005-0000-0000-00000A000000}"/>
    <cellStyle name="Millares 13 5 4 2 2" xfId="16316" xr:uid="{4F87F7A9-3B0B-410E-B55F-D4459ADA5C88}"/>
    <cellStyle name="Millares 13 5 4 3" xfId="5794" xr:uid="{00000000-0005-0000-0000-00000A000000}"/>
    <cellStyle name="Millares 13 5 4 3 2" xfId="18266" xr:uid="{C3BD63E0-B0E1-4149-9D73-6E09E664C394}"/>
    <cellStyle name="Millares 13 5 4 4" xfId="7724" xr:uid="{00000000-0005-0000-0000-00000A000000}"/>
    <cellStyle name="Millares 13 5 4 4 2" xfId="20195" xr:uid="{DD75D342-7B5B-4BB7-BC1F-D2DE0D131420}"/>
    <cellStyle name="Millares 13 5 4 5" xfId="9732" xr:uid="{00000000-0005-0000-0000-00000A000000}"/>
    <cellStyle name="Millares 13 5 4 5 2" xfId="22201" xr:uid="{D0018905-63C8-4A9E-946E-690B908AE5C9}"/>
    <cellStyle name="Millares 13 5 4 6" xfId="14395" xr:uid="{CE19949C-C597-4B88-85CF-0F9045505216}"/>
    <cellStyle name="Millares 13 5 5" xfId="2401" xr:uid="{00000000-0005-0000-0000-00000A000000}"/>
    <cellStyle name="Millares 13 5 5 2" xfId="4322" xr:uid="{00000000-0005-0000-0000-00000A000000}"/>
    <cellStyle name="Millares 13 5 5 2 2" xfId="16795" xr:uid="{349C1BBA-0DEE-4974-8AEE-A6ED2936F071}"/>
    <cellStyle name="Millares 13 5 5 3" xfId="6277" xr:uid="{00000000-0005-0000-0000-00000A000000}"/>
    <cellStyle name="Millares 13 5 5 3 2" xfId="18749" xr:uid="{105B381D-18E0-4B97-B1B9-8943C819D280}"/>
    <cellStyle name="Millares 13 5 5 4" xfId="8203" xr:uid="{00000000-0005-0000-0000-00000A000000}"/>
    <cellStyle name="Millares 13 5 5 4 2" xfId="20674" xr:uid="{127577AA-946A-4332-A368-B3AF89DCD223}"/>
    <cellStyle name="Millares 13 5 5 5" xfId="10209" xr:uid="{00000000-0005-0000-0000-00000A000000}"/>
    <cellStyle name="Millares 13 5 5 5 2" xfId="22678" xr:uid="{4075A81F-DCB6-4BDA-AB3C-DCB579D5C4EF}"/>
    <cellStyle name="Millares 13 5 5 6" xfId="14874" xr:uid="{22D3DD7B-F446-4BF8-B146-4D0C1489CFEC}"/>
    <cellStyle name="Millares 13 5 6" xfId="959" xr:uid="{00000000-0005-0000-0000-00000A000000}"/>
    <cellStyle name="Millares 13 5 6 2" xfId="13435" xr:uid="{962662B7-C6E7-4180-9BAE-9BF66AF48E16}"/>
    <cellStyle name="Millares 13 5 7" xfId="2883" xr:uid="{00000000-0005-0000-0000-00000A000000}"/>
    <cellStyle name="Millares 13 5 7 2" xfId="15356" xr:uid="{4B9C0B9F-60CC-445E-AD7C-23B215C53398}"/>
    <cellStyle name="Millares 13 5 8" xfId="4821" xr:uid="{00000000-0005-0000-0000-00000A000000}"/>
    <cellStyle name="Millares 13 5 8 2" xfId="17293" xr:uid="{9B09C88E-1C9C-49B6-82BB-778BCE4E11F3}"/>
    <cellStyle name="Millares 13 5 9" xfId="6761" xr:uid="{00000000-0005-0000-0000-00000A000000}"/>
    <cellStyle name="Millares 13 5 9 2" xfId="19232" xr:uid="{60AE684C-12C5-49DF-BA15-DD6089195A2D}"/>
    <cellStyle name="Millares 13 6" xfId="279" xr:uid="{00000000-0005-0000-0000-00000A000000}"/>
    <cellStyle name="Millares 13 6 10" xfId="10730" xr:uid="{00000000-0005-0000-0000-00000A000000}"/>
    <cellStyle name="Millares 13 6 10 2" xfId="23196" xr:uid="{581BB2D4-279D-4412-BC7A-DF18BD1A5F05}"/>
    <cellStyle name="Millares 13 6 11" xfId="11210" xr:uid="{00000000-0005-0000-0000-00000A000000}"/>
    <cellStyle name="Millares 13 6 11 2" xfId="23675" xr:uid="{9F902F99-18C8-47CA-BC4E-D13AA283F7C2}"/>
    <cellStyle name="Millares 13 6 12" xfId="12351" xr:uid="{01C65621-6941-4BC8-AD0D-96F228C726F6}"/>
    <cellStyle name="Millares 13 6 12 2" xfId="24185" xr:uid="{C7A3840F-3698-49F4-9944-5842DCE42713}"/>
    <cellStyle name="Millares 13 6 13" xfId="12990" xr:uid="{173DE710-5637-4392-9125-1B9C14C6B1E8}"/>
    <cellStyle name="Millares 13 6 14" xfId="24893" xr:uid="{79FE750A-C6A1-431B-8DFD-296C0B82168A}"/>
    <cellStyle name="Millares 13 6 15" xfId="25521" xr:uid="{E6985719-73F9-4691-8E4B-4C53269F71F0}"/>
    <cellStyle name="Millares 13 6 16" xfId="26984" xr:uid="{74F36EB6-8A80-49C4-9811-8ACD01ECFA69}"/>
    <cellStyle name="Millares 13 6 17" xfId="27943" xr:uid="{1347D0DB-302A-44CA-88B5-C578D5C69CA9}"/>
    <cellStyle name="Millares 13 6 18" xfId="28663" xr:uid="{6EAE555B-AEA5-44E9-A09E-C25FB2CA9BC0}"/>
    <cellStyle name="Millares 13 6 19" xfId="31607" xr:uid="{0776E2E8-CD22-4644-A40F-A7AEDE5657EE}"/>
    <cellStyle name="Millares 13 6 2" xfId="1475" xr:uid="{00000000-0005-0000-0000-00000A000000}"/>
    <cellStyle name="Millares 13 6 2 2" xfId="3399" xr:uid="{00000000-0005-0000-0000-00000A000000}"/>
    <cellStyle name="Millares 13 6 2 2 2" xfId="15872" xr:uid="{0897893D-46DE-4D65-BD39-E167AC50447A}"/>
    <cellStyle name="Millares 13 6 2 3" xfId="5351" xr:uid="{00000000-0005-0000-0000-00000A000000}"/>
    <cellStyle name="Millares 13 6 2 3 2" xfId="17822" xr:uid="{96A0B7C7-F8CF-4AF4-8DE1-09E990B75C23}"/>
    <cellStyle name="Millares 13 6 2 4" xfId="7280" xr:uid="{00000000-0005-0000-0000-00000A000000}"/>
    <cellStyle name="Millares 13 6 2 4 2" xfId="19751" xr:uid="{D44DD7F8-54F3-4475-8EE8-784B07180EC1}"/>
    <cellStyle name="Millares 13 6 2 5" xfId="9290" xr:uid="{00000000-0005-0000-0000-00000A000000}"/>
    <cellStyle name="Millares 13 6 2 5 2" xfId="21759" xr:uid="{A900C589-C49D-4A8C-A2FA-D61EF6D9C005}"/>
    <cellStyle name="Millares 13 6 2 6" xfId="13951" xr:uid="{018691A6-516E-47D7-982B-94CE9D17A818}"/>
    <cellStyle name="Millares 13 6 2 7" xfId="29498" xr:uid="{202E9181-D642-4677-A26F-99CEA87E32D2}"/>
    <cellStyle name="Millares 13 6 2 8" xfId="32217" xr:uid="{FB0E4E4B-2C67-4446-9BC7-093E60A7A08C}"/>
    <cellStyle name="Millares 13 6 2 9" xfId="33375" xr:uid="{7B72D161-6861-4BE1-96EE-3499B5BA16A2}"/>
    <cellStyle name="Millares 13 6 20" xfId="32778" xr:uid="{7E3888B9-F62A-4C7D-8F38-AA652C41E8CC}"/>
    <cellStyle name="Millares 13 6 3" xfId="1955" xr:uid="{00000000-0005-0000-0000-00000A000000}"/>
    <cellStyle name="Millares 13 6 3 2" xfId="3879" xr:uid="{00000000-0005-0000-0000-00000A000000}"/>
    <cellStyle name="Millares 13 6 3 2 2" xfId="16352" xr:uid="{BDF2A81F-EAF0-47F9-A271-E2B9D2D3E7FD}"/>
    <cellStyle name="Millares 13 6 3 3" xfId="5830" xr:uid="{00000000-0005-0000-0000-00000A000000}"/>
    <cellStyle name="Millares 13 6 3 3 2" xfId="18302" xr:uid="{6E2594D3-638E-4782-8FBE-CFF6C9C76525}"/>
    <cellStyle name="Millares 13 6 3 4" xfId="7760" xr:uid="{00000000-0005-0000-0000-00000A000000}"/>
    <cellStyle name="Millares 13 6 3 4 2" xfId="20231" xr:uid="{472C37F9-EAEE-4BD6-8568-A98841C43813}"/>
    <cellStyle name="Millares 13 6 3 5" xfId="9768" xr:uid="{00000000-0005-0000-0000-00000A000000}"/>
    <cellStyle name="Millares 13 6 3 5 2" xfId="22237" xr:uid="{31F809DD-6B47-46B0-B4F5-BA450B610DBC}"/>
    <cellStyle name="Millares 13 6 3 6" xfId="14431" xr:uid="{DE0B1BCE-14CD-47EE-ACA8-47BA83CE03F9}"/>
    <cellStyle name="Millares 13 6 4" xfId="2437" xr:uid="{00000000-0005-0000-0000-00000A000000}"/>
    <cellStyle name="Millares 13 6 4 2" xfId="4358" xr:uid="{00000000-0005-0000-0000-00000A000000}"/>
    <cellStyle name="Millares 13 6 4 2 2" xfId="16831" xr:uid="{3BEE5928-57DE-4C14-BE32-B51FB2DDFC39}"/>
    <cellStyle name="Millares 13 6 4 3" xfId="6313" xr:uid="{00000000-0005-0000-0000-00000A000000}"/>
    <cellStyle name="Millares 13 6 4 3 2" xfId="18785" xr:uid="{15800F37-0F7C-4F16-98F1-D888E785B7E8}"/>
    <cellStyle name="Millares 13 6 4 4" xfId="8239" xr:uid="{00000000-0005-0000-0000-00000A000000}"/>
    <cellStyle name="Millares 13 6 4 4 2" xfId="20710" xr:uid="{BAF00D2B-7112-4CE7-8045-10EF45D69D4A}"/>
    <cellStyle name="Millares 13 6 4 5" xfId="10245" xr:uid="{00000000-0005-0000-0000-00000A000000}"/>
    <cellStyle name="Millares 13 6 4 5 2" xfId="22714" xr:uid="{0160D776-6E56-46B2-A51D-FF79FB41209A}"/>
    <cellStyle name="Millares 13 6 4 6" xfId="14910" xr:uid="{5EA00253-F073-42F0-9023-BEA96C41B6D6}"/>
    <cellStyle name="Millares 13 6 5" xfId="995" xr:uid="{00000000-0005-0000-0000-00000A000000}"/>
    <cellStyle name="Millares 13 6 5 2" xfId="13471" xr:uid="{AA24E780-B5FA-41E2-B473-724207F234C5}"/>
    <cellStyle name="Millares 13 6 6" xfId="2919" xr:uid="{00000000-0005-0000-0000-00000A000000}"/>
    <cellStyle name="Millares 13 6 6 2" xfId="15392" xr:uid="{D366D602-DC7D-47D1-B632-941B8AD916D5}"/>
    <cellStyle name="Millares 13 6 7" xfId="4857" xr:uid="{00000000-0005-0000-0000-00000A000000}"/>
    <cellStyle name="Millares 13 6 7 2" xfId="17329" xr:uid="{A3D342E6-B139-4D69-BE4C-9038C86E194B}"/>
    <cellStyle name="Millares 13 6 8" xfId="6797" xr:uid="{00000000-0005-0000-0000-00000A000000}"/>
    <cellStyle name="Millares 13 6 8 2" xfId="19268" xr:uid="{4DBE3EB3-F0CA-48F4-8F07-FE3397990761}"/>
    <cellStyle name="Millares 13 6 9" xfId="8824" xr:uid="{00000000-0005-0000-0000-00000A000000}"/>
    <cellStyle name="Millares 13 6 9 2" xfId="21293" xr:uid="{F299E332-010A-4D83-A473-ACB8A9B8CB1D}"/>
    <cellStyle name="Millares 13 7" xfId="783" xr:uid="{D5375CC9-05F4-42B1-8260-807E36EB79AD}"/>
    <cellStyle name="Millares 13 7 10" xfId="11009" xr:uid="{D5375CC9-05F4-42B1-8260-807E36EB79AD}"/>
    <cellStyle name="Millares 13 7 10 2" xfId="23475" xr:uid="{CC8FBF83-D0EF-4C24-86E3-5ACEC2111695}"/>
    <cellStyle name="Millares 13 7 11" xfId="11489" xr:uid="{D5375CC9-05F4-42B1-8260-807E36EB79AD}"/>
    <cellStyle name="Millares 13 7 11 2" xfId="23954" xr:uid="{E53533EA-6D08-43EC-A0BC-D868C3A27931}"/>
    <cellStyle name="Millares 13 7 12" xfId="12633" xr:uid="{9B4BAA18-3588-48A9-A697-54826FE42093}"/>
    <cellStyle name="Millares 13 7 12 2" xfId="24467" xr:uid="{F2DE694A-D45E-4C3A-B8D7-D9DB291BD4AB}"/>
    <cellStyle name="Millares 13 7 13" xfId="13271" xr:uid="{9DCCF4B6-749F-4E20-84D9-947A31B9FE3C}"/>
    <cellStyle name="Millares 13 7 14" xfId="25172" xr:uid="{6D964BE7-B3ED-4419-9D51-73CE09D4C7C4}"/>
    <cellStyle name="Millares 13 7 15" xfId="25892" xr:uid="{BE072D87-CC83-4179-A21D-EC631D9289A7}"/>
    <cellStyle name="Millares 13 7 16" xfId="27306" xr:uid="{E3FD6E26-6872-4AF6-87BF-A36F63AC244F}"/>
    <cellStyle name="Millares 13 7 17" xfId="28245" xr:uid="{EA560614-F38E-4FD0-9C34-6C67FB73C825}"/>
    <cellStyle name="Millares 13 7 18" xfId="28999" xr:uid="{60E98FDF-8F96-4242-B78E-629AA7A56360}"/>
    <cellStyle name="Millares 13 7 19" xfId="31887" xr:uid="{5DC73A79-39B6-4DC9-B393-B00E4782678C}"/>
    <cellStyle name="Millares 13 7 2" xfId="1754" xr:uid="{D5375CC9-05F4-42B1-8260-807E36EB79AD}"/>
    <cellStyle name="Millares 13 7 2 2" xfId="3678" xr:uid="{D5375CC9-05F4-42B1-8260-807E36EB79AD}"/>
    <cellStyle name="Millares 13 7 2 2 2" xfId="16151" xr:uid="{81FEA9E1-D9B2-462D-818B-8F22C5524B84}"/>
    <cellStyle name="Millares 13 7 2 3" xfId="5629" xr:uid="{D5375CC9-05F4-42B1-8260-807E36EB79AD}"/>
    <cellStyle name="Millares 13 7 2 3 2" xfId="18101" xr:uid="{ECD5392E-9707-46A0-9009-ECE05BF3DF3D}"/>
    <cellStyle name="Millares 13 7 2 4" xfId="7559" xr:uid="{D5375CC9-05F4-42B1-8260-807E36EB79AD}"/>
    <cellStyle name="Millares 13 7 2 4 2" xfId="20030" xr:uid="{6D04E645-D4C5-4963-ACF6-3E23CD05A4CA}"/>
    <cellStyle name="Millares 13 7 2 5" xfId="9567" xr:uid="{D5375CC9-05F4-42B1-8260-807E36EB79AD}"/>
    <cellStyle name="Millares 13 7 2 5 2" xfId="22036" xr:uid="{17105160-EF95-462F-B7F9-CE247900DC50}"/>
    <cellStyle name="Millares 13 7 2 6" xfId="14230" xr:uid="{664652DB-0DA0-46D5-9869-E6FECB68DF9F}"/>
    <cellStyle name="Millares 13 7 2 7" xfId="29806" xr:uid="{1081F98F-C19D-48C4-AEAA-B4D440874BB6}"/>
    <cellStyle name="Millares 13 7 2 8" xfId="32497" xr:uid="{2427457C-4534-4597-B133-1F48D78FA5FF}"/>
    <cellStyle name="Millares 13 7 2 9" xfId="33655" xr:uid="{7AD24F70-B2F4-49CD-9117-AEB33AFEA2C9}"/>
    <cellStyle name="Millares 13 7 20" xfId="33057" xr:uid="{318D2E4C-A0DB-4729-A158-D3463D1C4E31}"/>
    <cellStyle name="Millares 13 7 3" xfId="2234" xr:uid="{D5375CC9-05F4-42B1-8260-807E36EB79AD}"/>
    <cellStyle name="Millares 13 7 3 2" xfId="4158" xr:uid="{D5375CC9-05F4-42B1-8260-807E36EB79AD}"/>
    <cellStyle name="Millares 13 7 3 2 2" xfId="16631" xr:uid="{5793DC30-8658-4F73-B61D-39964342F462}"/>
    <cellStyle name="Millares 13 7 3 3" xfId="6109" xr:uid="{D5375CC9-05F4-42B1-8260-807E36EB79AD}"/>
    <cellStyle name="Millares 13 7 3 3 2" xfId="18581" xr:uid="{FF3BBE94-5A50-400B-AD5C-9356AAB1EE64}"/>
    <cellStyle name="Millares 13 7 3 4" xfId="8039" xr:uid="{D5375CC9-05F4-42B1-8260-807E36EB79AD}"/>
    <cellStyle name="Millares 13 7 3 4 2" xfId="20510" xr:uid="{01D23A32-441E-45FB-B902-7EFC9D66E386}"/>
    <cellStyle name="Millares 13 7 3 5" xfId="10045" xr:uid="{D5375CC9-05F4-42B1-8260-807E36EB79AD}"/>
    <cellStyle name="Millares 13 7 3 5 2" xfId="22514" xr:uid="{7A3650D4-5D95-4DA9-B3AB-E23714D26FEE}"/>
    <cellStyle name="Millares 13 7 3 6" xfId="14710" xr:uid="{173C9FB9-89AF-4065-A39D-F83353D2BCA7}"/>
    <cellStyle name="Millares 13 7 4" xfId="2717" xr:uid="{D5375CC9-05F4-42B1-8260-807E36EB79AD}"/>
    <cellStyle name="Millares 13 7 4 2" xfId="4638" xr:uid="{D5375CC9-05F4-42B1-8260-807E36EB79AD}"/>
    <cellStyle name="Millares 13 7 4 2 2" xfId="17111" xr:uid="{53A7021C-8D97-4704-A67C-0C1D4800B948}"/>
    <cellStyle name="Millares 13 7 4 3" xfId="6593" xr:uid="{D5375CC9-05F4-42B1-8260-807E36EB79AD}"/>
    <cellStyle name="Millares 13 7 4 3 2" xfId="19065" xr:uid="{837C35A0-9F02-4AC4-974B-C12E0BC69152}"/>
    <cellStyle name="Millares 13 7 4 4" xfId="8519" xr:uid="{D5375CC9-05F4-42B1-8260-807E36EB79AD}"/>
    <cellStyle name="Millares 13 7 4 4 2" xfId="20990" xr:uid="{0134F554-216B-45BF-A697-6BD8E9676D23}"/>
    <cellStyle name="Millares 13 7 4 5" xfId="10524" xr:uid="{D5375CC9-05F4-42B1-8260-807E36EB79AD}"/>
    <cellStyle name="Millares 13 7 4 5 2" xfId="22993" xr:uid="{3CE56C3A-56B5-43F7-AF38-C13D49520753}"/>
    <cellStyle name="Millares 13 7 4 6" xfId="15190" xr:uid="{3E18589A-167F-44BD-8F98-69A80CADA4D9}"/>
    <cellStyle name="Millares 13 7 5" xfId="1275" xr:uid="{D5375CC9-05F4-42B1-8260-807E36EB79AD}"/>
    <cellStyle name="Millares 13 7 5 2" xfId="13751" xr:uid="{212D3489-EB66-4B39-9244-611FC9023509}"/>
    <cellStyle name="Millares 13 7 6" xfId="3199" xr:uid="{D5375CC9-05F4-42B1-8260-807E36EB79AD}"/>
    <cellStyle name="Millares 13 7 6 2" xfId="15672" xr:uid="{BE359F02-0F16-4321-9BD1-D452F726CC2E}"/>
    <cellStyle name="Millares 13 7 7" xfId="5150" xr:uid="{D5375CC9-05F4-42B1-8260-807E36EB79AD}"/>
    <cellStyle name="Millares 13 7 7 2" xfId="17621" xr:uid="{697B42B1-4DAD-4E0C-B9A1-7F740B99C39D}"/>
    <cellStyle name="Millares 13 7 8" xfId="7080" xr:uid="{D5375CC9-05F4-42B1-8260-807E36EB79AD}"/>
    <cellStyle name="Millares 13 7 8 2" xfId="19551" xr:uid="{B0CD34D7-038D-4903-894C-F0D70D4FFD2C}"/>
    <cellStyle name="Millares 13 7 9" xfId="9092" xr:uid="{D5375CC9-05F4-42B1-8260-807E36EB79AD}"/>
    <cellStyle name="Millares 13 7 9 2" xfId="21561" xr:uid="{974715B2-8E5C-4561-89EA-7731B54E1005}"/>
    <cellStyle name="Millares 13 8" xfId="1297" xr:uid="{00000000-0005-0000-0000-00000A000000}"/>
    <cellStyle name="Millares 13 8 2" xfId="3221" xr:uid="{00000000-0005-0000-0000-00000A000000}"/>
    <cellStyle name="Millares 13 8 2 2" xfId="15694" xr:uid="{539061A7-CD6D-4CAB-8E18-92CB892E4C4F}"/>
    <cellStyle name="Millares 13 8 3" xfId="5173" xr:uid="{00000000-0005-0000-0000-00000A000000}"/>
    <cellStyle name="Millares 13 8 3 2" xfId="17644" xr:uid="{79529175-66F6-4BBF-9F86-34F2338CAB0C}"/>
    <cellStyle name="Millares 13 8 4" xfId="7102" xr:uid="{00000000-0005-0000-0000-00000A000000}"/>
    <cellStyle name="Millares 13 8 4 2" xfId="19573" xr:uid="{3F74E76B-98DD-4BDD-8EE5-CEEC5B083250}"/>
    <cellStyle name="Millares 13 8 5" xfId="9112" xr:uid="{00000000-0005-0000-0000-00000A000000}"/>
    <cellStyle name="Millares 13 8 5 2" xfId="21581" xr:uid="{BD29DA04-6B48-48F2-A610-D2712530549E}"/>
    <cellStyle name="Millares 13 8 6" xfId="11651" xr:uid="{D5C7B416-FF97-4CC0-9D35-F73931AD90B1}"/>
    <cellStyle name="Millares 13 8 7" xfId="13773" xr:uid="{8E09A6A0-C88B-4B0B-A512-427CF6AED4CF}"/>
    <cellStyle name="Millares 13 9" xfId="1777" xr:uid="{00000000-0005-0000-0000-00000A000000}"/>
    <cellStyle name="Millares 13 9 2" xfId="3701" xr:uid="{00000000-0005-0000-0000-00000A000000}"/>
    <cellStyle name="Millares 13 9 2 2" xfId="16174" xr:uid="{AB5C766C-EF8E-47DA-AC81-02509B021F23}"/>
    <cellStyle name="Millares 13 9 3" xfId="5652" xr:uid="{00000000-0005-0000-0000-00000A000000}"/>
    <cellStyle name="Millares 13 9 3 2" xfId="18124" xr:uid="{61BDE631-B8F4-43B8-8A9E-3E30BB376AFF}"/>
    <cellStyle name="Millares 13 9 4" xfId="7582" xr:uid="{00000000-0005-0000-0000-00000A000000}"/>
    <cellStyle name="Millares 13 9 4 2" xfId="20053" xr:uid="{1F4F26A0-90BE-4532-8CB9-6CD4D209340C}"/>
    <cellStyle name="Millares 13 9 5" xfId="9590" xr:uid="{00000000-0005-0000-0000-00000A000000}"/>
    <cellStyle name="Millares 13 9 5 2" xfId="22059" xr:uid="{599F9642-BB5C-4C5F-90E6-F3F7FB115EF2}"/>
    <cellStyle name="Millares 13 9 6" xfId="11974" xr:uid="{00000000-0005-0000-0000-000040010000}"/>
    <cellStyle name="Millares 13 9 7" xfId="14253" xr:uid="{48C266D5-6CCC-4B78-82F0-D21AC8C1FEFA}"/>
    <cellStyle name="Millares 130" xfId="25790" xr:uid="{DCE20917-26D7-4024-B38A-811201DF40DF}"/>
    <cellStyle name="Millares 131" xfId="25798" xr:uid="{78289FA0-2BC6-4CB9-95A6-27B5C3519395}"/>
    <cellStyle name="Millares 132" xfId="26392" xr:uid="{FF45A3CA-9352-4A2F-BF6E-85A58BB0C0DF}"/>
    <cellStyle name="Millares 133" xfId="26068" xr:uid="{60CBCCB1-F17B-42DA-A129-EA0E25DEF70F}"/>
    <cellStyle name="Millares 134" xfId="26558" xr:uid="{A5B314FF-A29D-4375-AA85-B328F0C1570F}"/>
    <cellStyle name="Millares 135" xfId="26550" xr:uid="{52E651B2-722F-40D8-99BD-D6495B5838CB}"/>
    <cellStyle name="Millares 136" xfId="26676" xr:uid="{B5CE315C-039E-43CB-8DBE-D95F53171635}"/>
    <cellStyle name="Millares 137" xfId="26189" xr:uid="{36DDB89D-DCFA-4C04-8757-8A444B0C88E2}"/>
    <cellStyle name="Millares 138" xfId="26148" xr:uid="{06F3F0FF-BB22-4527-BC9A-D52439BDE45A}"/>
    <cellStyle name="Millares 139" xfId="26087" xr:uid="{8998F5F4-72BD-436A-8799-C20DD40D74B3}"/>
    <cellStyle name="Millares 14" xfId="26" xr:uid="{00000000-0005-0000-0000-00000B000000}"/>
    <cellStyle name="Millares 14 10" xfId="2260" xr:uid="{00000000-0005-0000-0000-00000B000000}"/>
    <cellStyle name="Millares 14 10 2" xfId="4181" xr:uid="{00000000-0005-0000-0000-00000B000000}"/>
    <cellStyle name="Millares 14 10 2 2" xfId="16654" xr:uid="{AA6ABBCF-DAC8-42AD-B8CB-0466E9564BE4}"/>
    <cellStyle name="Millares 14 10 3" xfId="6136" xr:uid="{00000000-0005-0000-0000-00000B000000}"/>
    <cellStyle name="Millares 14 10 3 2" xfId="18608" xr:uid="{DCFBA9A3-3169-4906-BAD1-E373ACC05523}"/>
    <cellStyle name="Millares 14 10 4" xfId="8062" xr:uid="{00000000-0005-0000-0000-00000B000000}"/>
    <cellStyle name="Millares 14 10 4 2" xfId="20533" xr:uid="{8E4E4A96-7E4E-456A-A8EE-329CEBAD7321}"/>
    <cellStyle name="Millares 14 10 5" xfId="10068" xr:uid="{00000000-0005-0000-0000-00000B000000}"/>
    <cellStyle name="Millares 14 10 5 2" xfId="22537" xr:uid="{AB55ACF8-EFC5-4703-8EB0-41105746EB27}"/>
    <cellStyle name="Millares 14 10 6" xfId="14733" xr:uid="{0A3173CA-C9C9-46B9-A155-335BD52DC269}"/>
    <cellStyle name="Millares 14 10 7" xfId="29321" xr:uid="{6CFB732A-013A-47A2-A4E9-7250DA6913C4}"/>
    <cellStyle name="Millares 14 10 8" xfId="32040" xr:uid="{ADC08582-0417-4E3C-ADA0-5EA89292654E}"/>
    <cellStyle name="Millares 14 10 9" xfId="33198" xr:uid="{38ACC3E9-AC8E-4A03-ACE2-A28268774C96}"/>
    <cellStyle name="Millares 14 11" xfId="818" xr:uid="{00000000-0005-0000-0000-00000B000000}"/>
    <cellStyle name="Millares 14 11 2" xfId="13294" xr:uid="{1C7B0338-7422-4B08-B14D-7D05A6E28E7A}"/>
    <cellStyle name="Millares 14 12" xfId="2742" xr:uid="{00000000-0005-0000-0000-00000B000000}"/>
    <cellStyle name="Millares 14 12 2" xfId="15215" xr:uid="{E44A6060-E1F9-4459-AE2E-FB4E56A1171A}"/>
    <cellStyle name="Millares 14 13" xfId="4671" xr:uid="{00000000-0005-0000-0000-00000B000000}"/>
    <cellStyle name="Millares 14 13 2" xfId="17143" xr:uid="{39BC183A-9F49-4740-BDF0-59FE15FD3686}"/>
    <cellStyle name="Millares 14 14" xfId="6619" xr:uid="{00000000-0005-0000-0000-00000B000000}"/>
    <cellStyle name="Millares 14 14 2" xfId="19090" xr:uid="{10850B41-AFE7-4F94-9C8B-A6AE2443DAAB}"/>
    <cellStyle name="Millares 14 15" xfId="8606" xr:uid="{2A07394F-3CB5-467F-9B52-3250A219858B}"/>
    <cellStyle name="Millares 14 15 2" xfId="21075" xr:uid="{8693B888-4DB3-4BD4-8F41-81BDF2177F0B}"/>
    <cellStyle name="Millares 14 16" xfId="8589" xr:uid="{00000000-0005-0000-0000-00000B000000}"/>
    <cellStyle name="Millares 14 16 2" xfId="21058" xr:uid="{5830BB73-B310-408E-A56D-3B0A9E6A093B}"/>
    <cellStyle name="Millares 14 17" xfId="10553" xr:uid="{00000000-0005-0000-0000-00000B000000}"/>
    <cellStyle name="Millares 14 17 2" xfId="23019" xr:uid="{A1252472-683B-4C4E-A88E-960E81963E1D}"/>
    <cellStyle name="Millares 14 18" xfId="11033" xr:uid="{00000000-0005-0000-0000-00000B000000}"/>
    <cellStyle name="Millares 14 18 2" xfId="23498" xr:uid="{20B95373-BC4F-4D50-BD5C-3A1FB45C2603}"/>
    <cellStyle name="Millares 14 19" xfId="12174" xr:uid="{0A534D6B-0967-4E2A-8EA5-058A19BF4CB1}"/>
    <cellStyle name="Millares 14 19 2" xfId="24008" xr:uid="{CE00F614-84F0-4C8C-9ED8-20A1937C3BEC}"/>
    <cellStyle name="Millares 14 2" xfId="84" xr:uid="{00000000-0005-0000-0000-00000B000000}"/>
    <cellStyle name="Millares 14 2 10" xfId="5029" xr:uid="{33C3099E-F00B-4B12-B372-AF221CAA13BA}"/>
    <cellStyle name="Millares 14 2 10 2" xfId="17500" xr:uid="{7563193D-9218-4BC4-8DC2-D1D338486DB6}"/>
    <cellStyle name="Millares 14 2 11" xfId="6647" xr:uid="{00000000-0005-0000-0000-00000B000000}"/>
    <cellStyle name="Millares 14 2 11 2" xfId="19118" xr:uid="{248CC1F7-8F26-4AA3-85E9-9A8C163A4E17}"/>
    <cellStyle name="Millares 14 2 12" xfId="8540" xr:uid="{33C3099E-F00B-4B12-B372-AF221CAA13BA}"/>
    <cellStyle name="Millares 14 2 12 2" xfId="21011" xr:uid="{FCCBCCFA-853E-4ADE-A5BC-BC8FC98AD35F}"/>
    <cellStyle name="Millares 14 2 13" xfId="8649" xr:uid="{33C3099E-F00B-4B12-B372-AF221CAA13BA}"/>
    <cellStyle name="Millares 14 2 13 2" xfId="21118" xr:uid="{71CB3EAD-3038-40E7-85BB-60D8B83467A6}"/>
    <cellStyle name="Millares 14 2 14" xfId="8682" xr:uid="{00000000-0005-0000-0000-00000B000000}"/>
    <cellStyle name="Millares 14 2 14 2" xfId="21151" xr:uid="{1E5AEA18-3A33-4F9B-9B05-B4AD1659C936}"/>
    <cellStyle name="Millares 14 2 15" xfId="10580" xr:uid="{00000000-0005-0000-0000-00000B000000}"/>
    <cellStyle name="Millares 14 2 15 2" xfId="23046" xr:uid="{5D4F60A4-AE45-4646-8857-4520B68B0F24}"/>
    <cellStyle name="Millares 14 2 16" xfId="11060" xr:uid="{00000000-0005-0000-0000-00000B000000}"/>
    <cellStyle name="Millares 14 2 16 2" xfId="23525" xr:uid="{CEEF6254-DAE7-4B79-AB5B-C45C8BB92B64}"/>
    <cellStyle name="Millares 14 2 17" xfId="12201" xr:uid="{6918F04B-4B5F-40FB-9B94-BC2380DFF09F}"/>
    <cellStyle name="Millares 14 2 17 2" xfId="24035" xr:uid="{5558DECA-8FE0-417B-BAD6-63C711BA3505}"/>
    <cellStyle name="Millares 14 2 18" xfId="12840" xr:uid="{58279C38-790B-4858-A82F-9A78757939E3}"/>
    <cellStyle name="Millares 14 2 19" xfId="24743" xr:uid="{999FCD40-7245-412B-A193-5F19CACF7755}"/>
    <cellStyle name="Millares 14 2 2" xfId="142" xr:uid="{00000000-0005-0000-0000-00000B000000}"/>
    <cellStyle name="Millares 14 2 2 10" xfId="8729" xr:uid="{00000000-0005-0000-0000-00000B000000}"/>
    <cellStyle name="Millares 14 2 2 10 2" xfId="21198" xr:uid="{CAED732F-44D0-4619-8E1A-005E934B57AD}"/>
    <cellStyle name="Millares 14 2 2 11" xfId="10632" xr:uid="{00000000-0005-0000-0000-00000B000000}"/>
    <cellStyle name="Millares 14 2 2 11 2" xfId="23098" xr:uid="{33547244-6808-4920-B907-DB9323134F6D}"/>
    <cellStyle name="Millares 14 2 2 12" xfId="11112" xr:uid="{00000000-0005-0000-0000-00000B000000}"/>
    <cellStyle name="Millares 14 2 2 12 2" xfId="23577" xr:uid="{75FAF657-8E00-448E-A39A-6FACF30B8D02}"/>
    <cellStyle name="Millares 14 2 2 13" xfId="12253" xr:uid="{DD217C5C-6578-447B-AEEF-203915D45E73}"/>
    <cellStyle name="Millares 14 2 2 13 2" xfId="24087" xr:uid="{0685C8DA-C657-4F60-BDA6-5E06425DEC6B}"/>
    <cellStyle name="Millares 14 2 2 14" xfId="12892" xr:uid="{9E373300-D7CA-411C-B788-3E40A009D09D}"/>
    <cellStyle name="Millares 14 2 2 15" xfId="24795" xr:uid="{84A7E937-2D35-462C-8411-78E4CBFC79D3}"/>
    <cellStyle name="Millares 14 2 2 16" xfId="25408" xr:uid="{71C1358C-381B-4F45-BDD7-B8ADC5BAA740}"/>
    <cellStyle name="Millares 14 2 2 17" xfId="26875" xr:uid="{FF9CDA78-F0EC-4A31-A6AD-1240551CED00}"/>
    <cellStyle name="Millares 14 2 2 18" xfId="27844" xr:uid="{172562CE-D8ED-4443-B676-DFD38C1BB09E}"/>
    <cellStyle name="Millares 14 2 2 19" xfId="28552" xr:uid="{7E20E1DD-F3D8-44DE-AA92-966052922A62}"/>
    <cellStyle name="Millares 14 2 2 2" xfId="359" xr:uid="{00000000-0005-0000-0000-00000B000000}"/>
    <cellStyle name="Millares 14 2 2 2 10" xfId="10810" xr:uid="{00000000-0005-0000-0000-00000B000000}"/>
    <cellStyle name="Millares 14 2 2 2 10 2" xfId="23276" xr:uid="{6F2E04E5-EAC5-4073-BFEF-9645AEEE1793}"/>
    <cellStyle name="Millares 14 2 2 2 11" xfId="11290" xr:uid="{00000000-0005-0000-0000-00000B000000}"/>
    <cellStyle name="Millares 14 2 2 2 11 2" xfId="23755" xr:uid="{F7BC4D46-6E12-4C16-84F7-9625E6CD4897}"/>
    <cellStyle name="Millares 14 2 2 2 12" xfId="12431" xr:uid="{2CB7DF35-A820-47DC-A395-F183A28909A9}"/>
    <cellStyle name="Millares 14 2 2 2 12 2" xfId="24265" xr:uid="{7B3CA807-DA59-4799-BA4F-756E77172D2F}"/>
    <cellStyle name="Millares 14 2 2 2 13" xfId="13070" xr:uid="{9B36543C-0E60-4130-BF45-342098E6D3B3}"/>
    <cellStyle name="Millares 14 2 2 2 14" xfId="24973" xr:uid="{88D6CF99-B247-4F76-A2F9-E81A5368765F}"/>
    <cellStyle name="Millares 14 2 2 2 15" xfId="25601" xr:uid="{59267703-F111-4F64-90B9-CE9498D42081}"/>
    <cellStyle name="Millares 14 2 2 2 16" xfId="27064" xr:uid="{AD46FBB1-AE8B-4A03-9F05-FAEA905A7B5C}"/>
    <cellStyle name="Millares 14 2 2 2 17" xfId="28023" xr:uid="{445FF014-7E76-4469-B01E-2A9CD25637BE}"/>
    <cellStyle name="Millares 14 2 2 2 18" xfId="28743" xr:uid="{3E06492C-2F47-47FA-8258-177ED3B46F6F}"/>
    <cellStyle name="Millares 14 2 2 2 19" xfId="31687" xr:uid="{CF0B6336-F700-4C40-AC25-975F7A621843}"/>
    <cellStyle name="Millares 14 2 2 2 2" xfId="1555" xr:uid="{00000000-0005-0000-0000-00000B000000}"/>
    <cellStyle name="Millares 14 2 2 2 2 2" xfId="3479" xr:uid="{00000000-0005-0000-0000-00000B000000}"/>
    <cellStyle name="Millares 14 2 2 2 2 2 2" xfId="15952" xr:uid="{ED93CE8E-29A7-4807-82C0-CF2D6EA240A4}"/>
    <cellStyle name="Millares 14 2 2 2 2 3" xfId="5430" xr:uid="{00000000-0005-0000-0000-00000B000000}"/>
    <cellStyle name="Millares 14 2 2 2 2 3 2" xfId="17902" xr:uid="{BA9C2AAF-40A3-4561-B9CB-A35C948C2347}"/>
    <cellStyle name="Millares 14 2 2 2 2 4" xfId="7360" xr:uid="{00000000-0005-0000-0000-00000B000000}"/>
    <cellStyle name="Millares 14 2 2 2 2 4 2" xfId="19831" xr:uid="{A4D8D6C5-4DC1-401B-A0CE-F7EC40284D9F}"/>
    <cellStyle name="Millares 14 2 2 2 2 5" xfId="9370" xr:uid="{00000000-0005-0000-0000-00000B000000}"/>
    <cellStyle name="Millares 14 2 2 2 2 5 2" xfId="21839" xr:uid="{FEFCB30C-E4D4-4C46-A4B3-BE5DCD544E13}"/>
    <cellStyle name="Millares 14 2 2 2 2 6" xfId="14031" xr:uid="{ADB49AF4-4E89-40F4-A655-EA9CC26E2F76}"/>
    <cellStyle name="Millares 14 2 2 2 2 7" xfId="29578" xr:uid="{62157A3B-2EDB-43E4-8BE6-C87EA5B80886}"/>
    <cellStyle name="Millares 14 2 2 2 2 8" xfId="32297" xr:uid="{8FE46E4C-4814-4DFD-80ED-74B58D33A828}"/>
    <cellStyle name="Millares 14 2 2 2 2 9" xfId="33455" xr:uid="{4BC8ECFF-E9D0-4C0B-B186-4BAE71AFDC40}"/>
    <cellStyle name="Millares 14 2 2 2 20" xfId="32858" xr:uid="{06138F2E-3540-448A-8E93-D131C0DCE796}"/>
    <cellStyle name="Millares 14 2 2 2 3" xfId="2035" xr:uid="{00000000-0005-0000-0000-00000B000000}"/>
    <cellStyle name="Millares 14 2 2 2 3 2" xfId="3959" xr:uid="{00000000-0005-0000-0000-00000B000000}"/>
    <cellStyle name="Millares 14 2 2 2 3 2 2" xfId="16432" xr:uid="{0E582F18-4CFF-4F1D-BC3C-4D762D7846FD}"/>
    <cellStyle name="Millares 14 2 2 2 3 3" xfId="5910" xr:uid="{00000000-0005-0000-0000-00000B000000}"/>
    <cellStyle name="Millares 14 2 2 2 3 3 2" xfId="18382" xr:uid="{50A759ED-FAFB-4764-9264-FE9CACFDA1C3}"/>
    <cellStyle name="Millares 14 2 2 2 3 4" xfId="7840" xr:uid="{00000000-0005-0000-0000-00000B000000}"/>
    <cellStyle name="Millares 14 2 2 2 3 4 2" xfId="20311" xr:uid="{B3551D6F-D0AE-45A4-B26E-3B8D1AA53560}"/>
    <cellStyle name="Millares 14 2 2 2 3 5" xfId="9848" xr:uid="{00000000-0005-0000-0000-00000B000000}"/>
    <cellStyle name="Millares 14 2 2 2 3 5 2" xfId="22317" xr:uid="{87DC86BC-8B19-4BAA-A045-EA1B7274B4E3}"/>
    <cellStyle name="Millares 14 2 2 2 3 6" xfId="14511" xr:uid="{B2906049-04C6-4801-BC2E-1264FFAB8841}"/>
    <cellStyle name="Millares 14 2 2 2 4" xfId="2517" xr:uid="{00000000-0005-0000-0000-00000B000000}"/>
    <cellStyle name="Millares 14 2 2 2 4 2" xfId="4438" xr:uid="{00000000-0005-0000-0000-00000B000000}"/>
    <cellStyle name="Millares 14 2 2 2 4 2 2" xfId="16911" xr:uid="{88039D52-C5EE-4650-881B-8CFE81980CF9}"/>
    <cellStyle name="Millares 14 2 2 2 4 3" xfId="6393" xr:uid="{00000000-0005-0000-0000-00000B000000}"/>
    <cellStyle name="Millares 14 2 2 2 4 3 2" xfId="18865" xr:uid="{E9C6E685-5073-4FD2-A5EF-CA5DBB60FD1B}"/>
    <cellStyle name="Millares 14 2 2 2 4 4" xfId="8319" xr:uid="{00000000-0005-0000-0000-00000B000000}"/>
    <cellStyle name="Millares 14 2 2 2 4 4 2" xfId="20790" xr:uid="{AFB04A50-935B-4512-93CE-6C93E97138A4}"/>
    <cellStyle name="Millares 14 2 2 2 4 5" xfId="10325" xr:uid="{00000000-0005-0000-0000-00000B000000}"/>
    <cellStyle name="Millares 14 2 2 2 4 5 2" xfId="22794" xr:uid="{FF468D93-0FE0-414A-AD1A-3E3B8597038A}"/>
    <cellStyle name="Millares 14 2 2 2 4 6" xfId="14990" xr:uid="{D5CDCB9A-6D06-4A06-9D21-54C9176EF732}"/>
    <cellStyle name="Millares 14 2 2 2 5" xfId="1075" xr:uid="{00000000-0005-0000-0000-00000B000000}"/>
    <cellStyle name="Millares 14 2 2 2 5 2" xfId="13551" xr:uid="{793DFE85-2224-4B9D-9F34-B9CC7723D6FC}"/>
    <cellStyle name="Millares 14 2 2 2 6" xfId="2999" xr:uid="{00000000-0005-0000-0000-00000B000000}"/>
    <cellStyle name="Millares 14 2 2 2 6 2" xfId="15472" xr:uid="{9BC1E8EA-30DD-4916-A696-2D2F51F37F4A}"/>
    <cellStyle name="Millares 14 2 2 2 7" xfId="4937" xr:uid="{00000000-0005-0000-0000-00000B000000}"/>
    <cellStyle name="Millares 14 2 2 2 7 2" xfId="17409" xr:uid="{380D287D-C6B6-4EA6-9219-E6158B62E085}"/>
    <cellStyle name="Millares 14 2 2 2 8" xfId="6877" xr:uid="{00000000-0005-0000-0000-00000B000000}"/>
    <cellStyle name="Millares 14 2 2 2 8 2" xfId="19348" xr:uid="{2DA47A68-5CFF-44F7-87D3-C6B8DBCB0673}"/>
    <cellStyle name="Millares 14 2 2 2 9" xfId="8898" xr:uid="{00000000-0005-0000-0000-00000B000000}"/>
    <cellStyle name="Millares 14 2 2 2 9 2" xfId="21367" xr:uid="{19071CE8-B4D5-4D71-9FE0-AA67A1B54607}"/>
    <cellStyle name="Millares 14 2 2 20" xfId="31509" xr:uid="{0698B65B-8B3E-40E8-B305-64E7BBD0A55D}"/>
    <cellStyle name="Millares 14 2 2 21" xfId="32680" xr:uid="{CD8B1DB6-593F-45EF-8C1D-1740FEAEE71B}"/>
    <cellStyle name="Millares 14 2 2 3" xfId="1377" xr:uid="{00000000-0005-0000-0000-00000B000000}"/>
    <cellStyle name="Millares 14 2 2 3 2" xfId="3301" xr:uid="{00000000-0005-0000-0000-00000B000000}"/>
    <cellStyle name="Millares 14 2 2 3 2 2" xfId="15774" xr:uid="{347522D2-DF8E-4CE9-8D77-B0E3475F604D}"/>
    <cellStyle name="Millares 14 2 2 3 3" xfId="5253" xr:uid="{00000000-0005-0000-0000-00000B000000}"/>
    <cellStyle name="Millares 14 2 2 3 3 2" xfId="17724" xr:uid="{45052E64-7CDF-4702-8F9C-736811C8B43E}"/>
    <cellStyle name="Millares 14 2 2 3 4" xfId="7182" xr:uid="{00000000-0005-0000-0000-00000B000000}"/>
    <cellStyle name="Millares 14 2 2 3 4 2" xfId="19653" xr:uid="{1923D175-0986-4C3B-83A8-D4CC3732F566}"/>
    <cellStyle name="Millares 14 2 2 3 5" xfId="9192" xr:uid="{00000000-0005-0000-0000-00000B000000}"/>
    <cellStyle name="Millares 14 2 2 3 5 2" xfId="21661" xr:uid="{125BFDAD-3C21-4DC9-BF4F-D5F2E97369B9}"/>
    <cellStyle name="Millares 14 2 2 3 6" xfId="13853" xr:uid="{F8574ACF-6F2D-4A85-9D21-DF292A9C801F}"/>
    <cellStyle name="Millares 14 2 2 3 7" xfId="29400" xr:uid="{980C0475-F6D1-4DE5-B098-D5495547F036}"/>
    <cellStyle name="Millares 14 2 2 3 8" xfId="32119" xr:uid="{2BE3DEAB-CF9F-4353-ABEF-2E091407ABE4}"/>
    <cellStyle name="Millares 14 2 2 3 9" xfId="33277" xr:uid="{7B63DF8B-DC56-444B-B1F0-44C633817895}"/>
    <cellStyle name="Millares 14 2 2 4" xfId="1857" xr:uid="{00000000-0005-0000-0000-00000B000000}"/>
    <cellStyle name="Millares 14 2 2 4 2" xfId="3781" xr:uid="{00000000-0005-0000-0000-00000B000000}"/>
    <cellStyle name="Millares 14 2 2 4 2 2" xfId="16254" xr:uid="{3F026380-A510-4142-B539-4213F112AF3F}"/>
    <cellStyle name="Millares 14 2 2 4 3" xfId="5732" xr:uid="{00000000-0005-0000-0000-00000B000000}"/>
    <cellStyle name="Millares 14 2 2 4 3 2" xfId="18204" xr:uid="{0B4FE8D7-080B-4E52-B500-7B5AFC67725B}"/>
    <cellStyle name="Millares 14 2 2 4 4" xfId="7662" xr:uid="{00000000-0005-0000-0000-00000B000000}"/>
    <cellStyle name="Millares 14 2 2 4 4 2" xfId="20133" xr:uid="{91B605B6-3F06-4550-BB2E-897632D9121C}"/>
    <cellStyle name="Millares 14 2 2 4 5" xfId="9670" xr:uid="{00000000-0005-0000-0000-00000B000000}"/>
    <cellStyle name="Millares 14 2 2 4 5 2" xfId="22139" xr:uid="{86DF0C10-734B-4722-A6E0-96892B5C91A1}"/>
    <cellStyle name="Millares 14 2 2 4 6" xfId="14333" xr:uid="{3C26F7F1-3F7C-4DCA-8741-5061F96D1295}"/>
    <cellStyle name="Millares 14 2 2 5" xfId="2339" xr:uid="{00000000-0005-0000-0000-00000B000000}"/>
    <cellStyle name="Millares 14 2 2 5 2" xfId="4260" xr:uid="{00000000-0005-0000-0000-00000B000000}"/>
    <cellStyle name="Millares 14 2 2 5 2 2" xfId="16733" xr:uid="{15C1CB75-CABB-4C8D-905E-51B32809A694}"/>
    <cellStyle name="Millares 14 2 2 5 3" xfId="6215" xr:uid="{00000000-0005-0000-0000-00000B000000}"/>
    <cellStyle name="Millares 14 2 2 5 3 2" xfId="18687" xr:uid="{D9D0C7D6-78E2-4831-A6DA-8E0A3C691478}"/>
    <cellStyle name="Millares 14 2 2 5 4" xfId="8141" xr:uid="{00000000-0005-0000-0000-00000B000000}"/>
    <cellStyle name="Millares 14 2 2 5 4 2" xfId="20612" xr:uid="{E24EB59C-D94A-4DAC-A9A9-747BC1840F2D}"/>
    <cellStyle name="Millares 14 2 2 5 5" xfId="10147" xr:uid="{00000000-0005-0000-0000-00000B000000}"/>
    <cellStyle name="Millares 14 2 2 5 5 2" xfId="22616" xr:uid="{AAC2F8E7-9299-47B8-A190-CF96AF0EDE77}"/>
    <cellStyle name="Millares 14 2 2 5 6" xfId="14812" xr:uid="{37F34AE8-ED15-4E16-A1D6-53A9A77D9EA4}"/>
    <cellStyle name="Millares 14 2 2 6" xfId="897" xr:uid="{00000000-0005-0000-0000-00000B000000}"/>
    <cellStyle name="Millares 14 2 2 6 2" xfId="13373" xr:uid="{EF101CBB-E5F1-4097-B9AD-FA4C5509BBD0}"/>
    <cellStyle name="Millares 14 2 2 7" xfId="2821" xr:uid="{00000000-0005-0000-0000-00000B000000}"/>
    <cellStyle name="Millares 14 2 2 7 2" xfId="15294" xr:uid="{CF619897-CE2D-4055-8BE3-765CB820348C}"/>
    <cellStyle name="Millares 14 2 2 8" xfId="4754" xr:uid="{00000000-0005-0000-0000-00000B000000}"/>
    <cellStyle name="Millares 14 2 2 8 2" xfId="17226" xr:uid="{87D70CF8-B2D7-4746-A2C4-F5E29C14F4A6}"/>
    <cellStyle name="Millares 14 2 2 9" xfId="6699" xr:uid="{00000000-0005-0000-0000-00000B000000}"/>
    <cellStyle name="Millares 14 2 2 9 2" xfId="19170" xr:uid="{13CE33D2-C620-4D38-89A4-99A6FD7268B9}"/>
    <cellStyle name="Millares 14 2 20" xfId="25354" xr:uid="{B36F58B5-8BFB-438A-A246-BE6ED7F5BA2F}"/>
    <cellStyle name="Millares 14 2 21" xfId="26822" xr:uid="{9A81F3B6-B0EB-4B49-9588-58BD3BCB3058}"/>
    <cellStyle name="Millares 14 2 22" xfId="27792" xr:uid="{4862550C-39A4-4F0F-8F5B-9782550A7120}"/>
    <cellStyle name="Millares 14 2 23" xfId="28498" xr:uid="{28671624-F3A7-4D2B-830C-011A9F43CEFC}"/>
    <cellStyle name="Millares 14 2 24" xfId="31457" xr:uid="{67D1E8FD-2171-4B8F-AD46-52E63260CCC2}"/>
    <cellStyle name="Millares 14 2 25" xfId="32628" xr:uid="{6D08B2AA-75B1-486D-B89F-52D171B530E8}"/>
    <cellStyle name="Millares 14 2 3" xfId="307" xr:uid="{00000000-0005-0000-0000-00000B000000}"/>
    <cellStyle name="Millares 14 2 3 10" xfId="10758" xr:uid="{00000000-0005-0000-0000-00000B000000}"/>
    <cellStyle name="Millares 14 2 3 10 2" xfId="23224" xr:uid="{012DC89B-C23D-4324-BADC-D2233D4052AA}"/>
    <cellStyle name="Millares 14 2 3 11" xfId="11238" xr:uid="{00000000-0005-0000-0000-00000B000000}"/>
    <cellStyle name="Millares 14 2 3 11 2" xfId="23703" xr:uid="{69361024-C709-4AE4-B9DB-BDEF98B30B6A}"/>
    <cellStyle name="Millares 14 2 3 12" xfId="12379" xr:uid="{2EF00E92-7C32-49A8-842C-8CBF13DA1F08}"/>
    <cellStyle name="Millares 14 2 3 12 2" xfId="24213" xr:uid="{C5953DCB-86B6-48C5-9ED1-4635A3003442}"/>
    <cellStyle name="Millares 14 2 3 13" xfId="13018" xr:uid="{9FFCAFB3-EEAC-4ED2-B5BC-0228B62937BF}"/>
    <cellStyle name="Millares 14 2 3 14" xfId="24921" xr:uid="{7053E9E3-7D19-4B00-9B2B-F80325D3D379}"/>
    <cellStyle name="Millares 14 2 3 15" xfId="25549" xr:uid="{123E57A3-C9E4-4629-8CFF-3774193B42C9}"/>
    <cellStyle name="Millares 14 2 3 16" xfId="27012" xr:uid="{22E6925D-B109-486F-8664-78A4B0DA4B67}"/>
    <cellStyle name="Millares 14 2 3 17" xfId="27971" xr:uid="{A1501872-84CD-4C58-A794-6CF3D72BCED9}"/>
    <cellStyle name="Millares 14 2 3 18" xfId="28691" xr:uid="{AE1F5BBC-AB6D-4343-B6E2-831F452B7FF0}"/>
    <cellStyle name="Millares 14 2 3 19" xfId="31635" xr:uid="{5E8B59B6-E2D9-402B-B86D-FD36CC33CDBD}"/>
    <cellStyle name="Millares 14 2 3 2" xfId="1503" xr:uid="{00000000-0005-0000-0000-00000B000000}"/>
    <cellStyle name="Millares 14 2 3 2 2" xfId="3427" xr:uid="{00000000-0005-0000-0000-00000B000000}"/>
    <cellStyle name="Millares 14 2 3 2 2 2" xfId="15900" xr:uid="{774BF974-9F66-4A82-B94E-CAC003BD27DB}"/>
    <cellStyle name="Millares 14 2 3 2 3" xfId="5378" xr:uid="{00000000-0005-0000-0000-00000B000000}"/>
    <cellStyle name="Millares 14 2 3 2 3 2" xfId="17850" xr:uid="{1EBDA49A-2BE4-4F63-9627-E10A8CABF263}"/>
    <cellStyle name="Millares 14 2 3 2 4" xfId="7308" xr:uid="{00000000-0005-0000-0000-00000B000000}"/>
    <cellStyle name="Millares 14 2 3 2 4 2" xfId="19779" xr:uid="{D1585A7C-59A5-4F4C-91A6-EA7BAFABCF70}"/>
    <cellStyle name="Millares 14 2 3 2 5" xfId="9318" xr:uid="{00000000-0005-0000-0000-00000B000000}"/>
    <cellStyle name="Millares 14 2 3 2 5 2" xfId="21787" xr:uid="{9B1A697B-20CB-415D-850E-8A29B0704187}"/>
    <cellStyle name="Millares 14 2 3 2 6" xfId="13979" xr:uid="{C1CBDC01-D2AB-4078-9F6E-0AE6E7DB5A6B}"/>
    <cellStyle name="Millares 14 2 3 2 7" xfId="29526" xr:uid="{A6FD6FC4-BBED-48C6-AEE2-C26D579D5AAA}"/>
    <cellStyle name="Millares 14 2 3 2 8" xfId="32245" xr:uid="{03DDCD15-5EE1-47CC-B491-B4B39652C921}"/>
    <cellStyle name="Millares 14 2 3 2 9" xfId="33403" xr:uid="{0A7B70DD-E377-4DDB-B714-BC598781D147}"/>
    <cellStyle name="Millares 14 2 3 20" xfId="32806" xr:uid="{B0C7F941-0A95-4F38-B2DD-51AC7A216EC6}"/>
    <cellStyle name="Millares 14 2 3 3" xfId="1983" xr:uid="{00000000-0005-0000-0000-00000B000000}"/>
    <cellStyle name="Millares 14 2 3 3 2" xfId="3907" xr:uid="{00000000-0005-0000-0000-00000B000000}"/>
    <cellStyle name="Millares 14 2 3 3 2 2" xfId="16380" xr:uid="{3EEE2B04-CA8A-4B3D-BD68-17ED933DAEBD}"/>
    <cellStyle name="Millares 14 2 3 3 3" xfId="5858" xr:uid="{00000000-0005-0000-0000-00000B000000}"/>
    <cellStyle name="Millares 14 2 3 3 3 2" xfId="18330" xr:uid="{0F3A4732-AC9F-48C7-BD39-E19C7DF58431}"/>
    <cellStyle name="Millares 14 2 3 3 4" xfId="7788" xr:uid="{00000000-0005-0000-0000-00000B000000}"/>
    <cellStyle name="Millares 14 2 3 3 4 2" xfId="20259" xr:uid="{E9E6DDC5-39BF-49EE-9E18-1E288A533EB8}"/>
    <cellStyle name="Millares 14 2 3 3 5" xfId="9796" xr:uid="{00000000-0005-0000-0000-00000B000000}"/>
    <cellStyle name="Millares 14 2 3 3 5 2" xfId="22265" xr:uid="{D5B15651-866A-445C-A65F-BA14DCCAEC41}"/>
    <cellStyle name="Millares 14 2 3 3 6" xfId="14459" xr:uid="{89236666-6D1F-48DF-8475-9AB06DE4D93B}"/>
    <cellStyle name="Millares 14 2 3 4" xfId="2465" xr:uid="{00000000-0005-0000-0000-00000B000000}"/>
    <cellStyle name="Millares 14 2 3 4 2" xfId="4386" xr:uid="{00000000-0005-0000-0000-00000B000000}"/>
    <cellStyle name="Millares 14 2 3 4 2 2" xfId="16859" xr:uid="{F7040B9C-85F6-4AF1-B8FD-81E543CC8A58}"/>
    <cellStyle name="Millares 14 2 3 4 3" xfId="6341" xr:uid="{00000000-0005-0000-0000-00000B000000}"/>
    <cellStyle name="Millares 14 2 3 4 3 2" xfId="18813" xr:uid="{F756F771-7CE9-4F81-B05E-85E6BBBA1D48}"/>
    <cellStyle name="Millares 14 2 3 4 4" xfId="8267" xr:uid="{00000000-0005-0000-0000-00000B000000}"/>
    <cellStyle name="Millares 14 2 3 4 4 2" xfId="20738" xr:uid="{57BBDE8C-A1F8-450D-A354-91D0694F1C2D}"/>
    <cellStyle name="Millares 14 2 3 4 5" xfId="10273" xr:uid="{00000000-0005-0000-0000-00000B000000}"/>
    <cellStyle name="Millares 14 2 3 4 5 2" xfId="22742" xr:uid="{65D46F8B-F83B-48DF-AA1E-D49496AFF8EC}"/>
    <cellStyle name="Millares 14 2 3 4 6" xfId="14938" xr:uid="{425F843B-4625-4BED-835B-EA2305F3B6CB}"/>
    <cellStyle name="Millares 14 2 3 5" xfId="1023" xr:uid="{00000000-0005-0000-0000-00000B000000}"/>
    <cellStyle name="Millares 14 2 3 5 2" xfId="13499" xr:uid="{2D78208A-E842-40A7-B0DC-033954476284}"/>
    <cellStyle name="Millares 14 2 3 6" xfId="2947" xr:uid="{00000000-0005-0000-0000-00000B000000}"/>
    <cellStyle name="Millares 14 2 3 6 2" xfId="15420" xr:uid="{E23CC822-2953-4701-AC41-8933B2BC84EA}"/>
    <cellStyle name="Millares 14 2 3 7" xfId="4885" xr:uid="{00000000-0005-0000-0000-00000B000000}"/>
    <cellStyle name="Millares 14 2 3 7 2" xfId="17357" xr:uid="{2A8C181C-9DE1-41DA-8E62-5EA877CEAF3D}"/>
    <cellStyle name="Millares 14 2 3 8" xfId="6825" xr:uid="{00000000-0005-0000-0000-00000B000000}"/>
    <cellStyle name="Millares 14 2 3 8 2" xfId="19296" xr:uid="{CFCDABB6-86CC-48E4-8D38-38807617ED90}"/>
    <cellStyle name="Millares 14 2 3 9" xfId="8850" xr:uid="{00000000-0005-0000-0000-00000B000000}"/>
    <cellStyle name="Millares 14 2 3 9 2" xfId="21319" xr:uid="{9AE35A69-6866-4529-BEA6-DE00C637D6B6}"/>
    <cellStyle name="Millares 14 2 4" xfId="1325" xr:uid="{00000000-0005-0000-0000-00000B000000}"/>
    <cellStyle name="Millares 14 2 4 10" xfId="27562" xr:uid="{97B9047B-F59E-413A-9CF1-A404F3B99795}"/>
    <cellStyle name="Millares 14 2 4 11" xfId="28397" xr:uid="{524278C4-08E4-40B4-A7E3-F2E4CA6F2D71}"/>
    <cellStyle name="Millares 14 2 4 12" xfId="29282" xr:uid="{85A8307A-B17D-496E-A2B3-12BE0FE161B0}"/>
    <cellStyle name="Millares 14 2 4 13" xfId="32004" xr:uid="{9AF95026-1A21-41D1-9C75-42DAE2D0C2D7}"/>
    <cellStyle name="Millares 14 2 4 14" xfId="33162" xr:uid="{8FB9A138-E6FD-421D-8918-9E84CA676DEA}"/>
    <cellStyle name="Millares 14 2 4 2" xfId="3249" xr:uid="{00000000-0005-0000-0000-00000B000000}"/>
    <cellStyle name="Millares 14 2 4 2 2" xfId="15722" xr:uid="{265C9B33-C041-49DB-A95B-2FBD7846E958}"/>
    <cellStyle name="Millares 14 2 4 3" xfId="5201" xr:uid="{00000000-0005-0000-0000-00000B000000}"/>
    <cellStyle name="Millares 14 2 4 3 2" xfId="17672" xr:uid="{650B4463-CBE1-4F0A-8EF6-F02FFDA49A90}"/>
    <cellStyle name="Millares 14 2 4 4" xfId="7130" xr:uid="{00000000-0005-0000-0000-00000B000000}"/>
    <cellStyle name="Millares 14 2 4 4 2" xfId="19601" xr:uid="{414D42EA-45F1-4A0A-92FA-ACDAF1096E5A}"/>
    <cellStyle name="Millares 14 2 4 5" xfId="9140" xr:uid="{00000000-0005-0000-0000-00000B000000}"/>
    <cellStyle name="Millares 14 2 4 5 2" xfId="21609" xr:uid="{68205D9C-4452-410F-8182-706D553866DE}"/>
    <cellStyle name="Millares 14 2 4 6" xfId="12754" xr:uid="{A89F9B26-61E4-437F-B142-49DBA999A4AB}"/>
    <cellStyle name="Millares 14 2 4 6 2" xfId="24587" xr:uid="{635A5760-5ADB-4118-8FCD-44CD2D70FDFF}"/>
    <cellStyle name="Millares 14 2 4 7" xfId="13801" xr:uid="{E26E0EEC-53F8-40F7-92B6-249439DFC2A9}"/>
    <cellStyle name="Millares 14 2 4 8" xfId="25278" xr:uid="{4E1A4448-0561-4187-BA75-74ECCA186020}"/>
    <cellStyle name="Millares 14 2 4 9" xfId="26264" xr:uid="{8A20B0BB-CA9F-4F1E-8D0A-0B7586894624}"/>
    <cellStyle name="Millares 14 2 5" xfId="1805" xr:uid="{00000000-0005-0000-0000-00000B000000}"/>
    <cellStyle name="Millares 14 2 5 2" xfId="3729" xr:uid="{00000000-0005-0000-0000-00000B000000}"/>
    <cellStyle name="Millares 14 2 5 2 2" xfId="16202" xr:uid="{08145A61-BCB2-4C34-B5A2-0AB2B9EA7369}"/>
    <cellStyle name="Millares 14 2 5 3" xfId="5680" xr:uid="{00000000-0005-0000-0000-00000B000000}"/>
    <cellStyle name="Millares 14 2 5 3 2" xfId="18152" xr:uid="{4500BED3-6C4E-490C-86C2-A5672CCE600D}"/>
    <cellStyle name="Millares 14 2 5 4" xfId="7610" xr:uid="{00000000-0005-0000-0000-00000B000000}"/>
    <cellStyle name="Millares 14 2 5 4 2" xfId="20081" xr:uid="{9E0C5417-EC97-4F02-A368-3BC8C3B6A5C8}"/>
    <cellStyle name="Millares 14 2 5 5" xfId="9618" xr:uid="{00000000-0005-0000-0000-00000B000000}"/>
    <cellStyle name="Millares 14 2 5 5 2" xfId="22087" xr:uid="{A9019BD5-75B1-4957-B3C9-D7C603B6F249}"/>
    <cellStyle name="Millares 14 2 5 6" xfId="14281" xr:uid="{75F5ED8A-8B7A-41EC-A67B-C9C2DF30833F}"/>
    <cellStyle name="Millares 14 2 5 7" xfId="29348" xr:uid="{49CDC9FF-8A4A-4B01-98FE-4F3E02CB5533}"/>
    <cellStyle name="Millares 14 2 5 8" xfId="32067" xr:uid="{A7EC075E-2BCE-4550-B172-B612C08743CE}"/>
    <cellStyle name="Millares 14 2 5 9" xfId="33225" xr:uid="{CDAE0A52-6AF4-420D-8825-E04D0C0EDD2C}"/>
    <cellStyle name="Millares 14 2 6" xfId="2287" xr:uid="{00000000-0005-0000-0000-00000B000000}"/>
    <cellStyle name="Millares 14 2 6 2" xfId="4208" xr:uid="{00000000-0005-0000-0000-00000B000000}"/>
    <cellStyle name="Millares 14 2 6 2 2" xfId="16681" xr:uid="{EBEF05D3-723A-47ED-A3F1-EDAFFA48EC82}"/>
    <cellStyle name="Millares 14 2 6 3" xfId="6163" xr:uid="{00000000-0005-0000-0000-00000B000000}"/>
    <cellStyle name="Millares 14 2 6 3 2" xfId="18635" xr:uid="{CB0A7B94-C624-4133-B015-18DDFA547A14}"/>
    <cellStyle name="Millares 14 2 6 4" xfId="8089" xr:uid="{00000000-0005-0000-0000-00000B000000}"/>
    <cellStyle name="Millares 14 2 6 4 2" xfId="20560" xr:uid="{99F80316-9CA7-4A10-8994-85933B03473B}"/>
    <cellStyle name="Millares 14 2 6 5" xfId="10095" xr:uid="{00000000-0005-0000-0000-00000B000000}"/>
    <cellStyle name="Millares 14 2 6 5 2" xfId="22564" xr:uid="{ED8A4189-9AAD-4D0F-967C-2ACDBAED89E4}"/>
    <cellStyle name="Millares 14 2 6 6" xfId="14760" xr:uid="{24D02675-BEEA-4B71-99B7-83381A8AD64A}"/>
    <cellStyle name="Millares 14 2 7" xfId="845" xr:uid="{00000000-0005-0000-0000-00000B000000}"/>
    <cellStyle name="Millares 14 2 7 2" xfId="13321" xr:uid="{8E568303-5436-40AC-B0AD-7FDFA805256B}"/>
    <cellStyle name="Millares 14 2 8" xfId="2769" xr:uid="{00000000-0005-0000-0000-00000B000000}"/>
    <cellStyle name="Millares 14 2 8 2" xfId="15242" xr:uid="{8A8866E5-D3E6-4192-907A-BA175D36FC12}"/>
    <cellStyle name="Millares 14 2 9" xfId="4702" xr:uid="{00000000-0005-0000-0000-00000B000000}"/>
    <cellStyle name="Millares 14 2 9 2" xfId="17174" xr:uid="{CD600B67-A091-4D8F-A7F6-8D0D8FB9ABDE}"/>
    <cellStyle name="Millares 14 20" xfId="12813" xr:uid="{2BD1488E-876B-4CFA-96F7-82FADC045480}"/>
    <cellStyle name="Millares 14 21" xfId="24716" xr:uid="{80BB2931-CA3B-4F7E-BF4F-6F8F2006BD00}"/>
    <cellStyle name="Millares 14 22" xfId="25321" xr:uid="{5AFEB3CF-EDAB-477D-A4A0-AEFF2ED44522}"/>
    <cellStyle name="Millares 14 23" xfId="26783" xr:uid="{0A4DD652-F43C-4390-994B-770F7C832799}"/>
    <cellStyle name="Millares 14 24" xfId="27763" xr:uid="{4CD15CE0-E709-4FAD-8D66-7F5C174590B4}"/>
    <cellStyle name="Millares 14 25" xfId="28465" xr:uid="{1F94E013-AAA3-47BC-9FD2-42782B4E1946}"/>
    <cellStyle name="Millares 14 26" xfId="31430" xr:uid="{7FC9A87E-D5A1-4C39-8681-7109BFC05825}"/>
    <cellStyle name="Millares 14 27" xfId="32601" xr:uid="{50A8181A-543D-4E26-8EC8-6FFB46FC0CE8}"/>
    <cellStyle name="Millares 14 3" xfId="114" xr:uid="{00000000-0005-0000-0000-00000B000000}"/>
    <cellStyle name="Millares 14 3 10" xfId="8705" xr:uid="{00000000-0005-0000-0000-00000B000000}"/>
    <cellStyle name="Millares 14 3 10 2" xfId="21174" xr:uid="{76950C9C-0F30-427E-A319-6A5385C03C8B}"/>
    <cellStyle name="Millares 14 3 11" xfId="10604" xr:uid="{00000000-0005-0000-0000-00000B000000}"/>
    <cellStyle name="Millares 14 3 11 2" xfId="23070" xr:uid="{877BEBA3-1995-4F45-853C-3D349AFC36C9}"/>
    <cellStyle name="Millares 14 3 12" xfId="11084" xr:uid="{00000000-0005-0000-0000-00000B000000}"/>
    <cellStyle name="Millares 14 3 12 2" xfId="23549" xr:uid="{25BEA9B9-E8FA-4D18-9518-B8E59B2F69FA}"/>
    <cellStyle name="Millares 14 3 13" xfId="12225" xr:uid="{0B51E9F2-45E6-4200-B204-4485B1AE0647}"/>
    <cellStyle name="Millares 14 3 13 2" xfId="24059" xr:uid="{DBBF10ED-C469-437A-8567-B9C6F62B5A2A}"/>
    <cellStyle name="Millares 14 3 14" xfId="12864" xr:uid="{1BD24605-0B1A-46A2-B31D-6B6A415A5ED7}"/>
    <cellStyle name="Millares 14 3 15" xfId="24767" xr:uid="{00A6DD6C-C7EF-49E9-8256-C6D3CD6EC61B}"/>
    <cellStyle name="Millares 14 3 16" xfId="25380" xr:uid="{0635805C-3046-4B83-86BC-EE1FF7B891AB}"/>
    <cellStyle name="Millares 14 3 17" xfId="26847" xr:uid="{A5439C0F-1B25-4EA7-A993-94DB9E593490}"/>
    <cellStyle name="Millares 14 3 18" xfId="27816" xr:uid="{CF0914B5-0801-483D-8BEB-74B4FC019B1A}"/>
    <cellStyle name="Millares 14 3 19" xfId="28524" xr:uid="{938AA4C7-077F-44B6-A832-49E5E467B3D0}"/>
    <cellStyle name="Millares 14 3 2" xfId="331" xr:uid="{00000000-0005-0000-0000-00000B000000}"/>
    <cellStyle name="Millares 14 3 2 10" xfId="10782" xr:uid="{00000000-0005-0000-0000-00000B000000}"/>
    <cellStyle name="Millares 14 3 2 10 2" xfId="23248" xr:uid="{43D808D1-3D8E-4CDF-A6C2-EDDA1F4714BE}"/>
    <cellStyle name="Millares 14 3 2 11" xfId="11262" xr:uid="{00000000-0005-0000-0000-00000B000000}"/>
    <cellStyle name="Millares 14 3 2 11 2" xfId="23727" xr:uid="{C2979A2D-7244-4501-B41B-8618E641B455}"/>
    <cellStyle name="Millares 14 3 2 12" xfId="12403" xr:uid="{FD495CD5-5159-4A3A-8C38-8EF9CF2562BC}"/>
    <cellStyle name="Millares 14 3 2 12 2" xfId="24237" xr:uid="{9BD0078E-1A3B-4FBE-9D7E-EF2C5FA3C875}"/>
    <cellStyle name="Millares 14 3 2 13" xfId="13042" xr:uid="{1666EF27-1510-46BB-B9EC-FF93B72558D6}"/>
    <cellStyle name="Millares 14 3 2 14" xfId="24945" xr:uid="{F110D9C5-7487-4509-9247-3A4FE0FFDBF4}"/>
    <cellStyle name="Millares 14 3 2 15" xfId="25573" xr:uid="{6B008048-7CDF-4DD0-97A5-D17E6227F030}"/>
    <cellStyle name="Millares 14 3 2 16" xfId="27036" xr:uid="{CB220BCC-EF25-4EA3-85AA-60D5EEB97726}"/>
    <cellStyle name="Millares 14 3 2 17" xfId="27995" xr:uid="{2AF23DA7-EBE4-41F2-9969-5C7A0DD612D9}"/>
    <cellStyle name="Millares 14 3 2 18" xfId="28715" xr:uid="{08CC1DD6-FE82-42AA-8431-4D40DA9D32F6}"/>
    <cellStyle name="Millares 14 3 2 19" xfId="31659" xr:uid="{4C9A2605-5165-4DD8-AB85-4ABB473AF6EA}"/>
    <cellStyle name="Millares 14 3 2 2" xfId="1527" xr:uid="{00000000-0005-0000-0000-00000B000000}"/>
    <cellStyle name="Millares 14 3 2 2 2" xfId="3451" xr:uid="{00000000-0005-0000-0000-00000B000000}"/>
    <cellStyle name="Millares 14 3 2 2 2 2" xfId="15924" xr:uid="{90985FDA-43D9-4097-B424-97BDDAF97343}"/>
    <cellStyle name="Millares 14 3 2 2 3" xfId="5402" xr:uid="{00000000-0005-0000-0000-00000B000000}"/>
    <cellStyle name="Millares 14 3 2 2 3 2" xfId="17874" xr:uid="{0C601A3A-50CD-4247-B1EC-59FE992D4E1F}"/>
    <cellStyle name="Millares 14 3 2 2 4" xfId="7332" xr:uid="{00000000-0005-0000-0000-00000B000000}"/>
    <cellStyle name="Millares 14 3 2 2 4 2" xfId="19803" xr:uid="{AB92AF3D-9B2E-4B0E-9058-4A94E1EDA1A9}"/>
    <cellStyle name="Millares 14 3 2 2 5" xfId="9342" xr:uid="{00000000-0005-0000-0000-00000B000000}"/>
    <cellStyle name="Millares 14 3 2 2 5 2" xfId="21811" xr:uid="{357EFD1F-3AED-4287-8671-103AA2A342C2}"/>
    <cellStyle name="Millares 14 3 2 2 6" xfId="14003" xr:uid="{4646285F-B384-48C9-80D1-58D4785DC0EC}"/>
    <cellStyle name="Millares 14 3 2 2 7" xfId="29550" xr:uid="{506AA645-D90F-464D-BF4C-DDB0A79CA088}"/>
    <cellStyle name="Millares 14 3 2 2 8" xfId="32269" xr:uid="{03B7DFBC-647F-4C36-899B-CBA53D1B9B51}"/>
    <cellStyle name="Millares 14 3 2 2 9" xfId="33427" xr:uid="{06F90687-F3A6-4001-BA1F-FDC5D73E2069}"/>
    <cellStyle name="Millares 14 3 2 20" xfId="32830" xr:uid="{DFEB6279-0CC8-44BB-A7A8-C9795B81546B}"/>
    <cellStyle name="Millares 14 3 2 3" xfId="2007" xr:uid="{00000000-0005-0000-0000-00000B000000}"/>
    <cellStyle name="Millares 14 3 2 3 2" xfId="3931" xr:uid="{00000000-0005-0000-0000-00000B000000}"/>
    <cellStyle name="Millares 14 3 2 3 2 2" xfId="16404" xr:uid="{64F0880D-BA52-4F9F-99AD-6BAD54493093}"/>
    <cellStyle name="Millares 14 3 2 3 3" xfId="5882" xr:uid="{00000000-0005-0000-0000-00000B000000}"/>
    <cellStyle name="Millares 14 3 2 3 3 2" xfId="18354" xr:uid="{EC469D16-09A0-4F7A-AD0E-CD35182BBEAC}"/>
    <cellStyle name="Millares 14 3 2 3 4" xfId="7812" xr:uid="{00000000-0005-0000-0000-00000B000000}"/>
    <cellStyle name="Millares 14 3 2 3 4 2" xfId="20283" xr:uid="{306572D8-76E6-4FEA-848D-90C6B4F3EAFA}"/>
    <cellStyle name="Millares 14 3 2 3 5" xfId="9820" xr:uid="{00000000-0005-0000-0000-00000B000000}"/>
    <cellStyle name="Millares 14 3 2 3 5 2" xfId="22289" xr:uid="{7711ACB4-0133-4D33-9AB0-96E6D39363D6}"/>
    <cellStyle name="Millares 14 3 2 3 6" xfId="14483" xr:uid="{D93DAFAF-E9ED-457D-A662-DA72A37995DA}"/>
    <cellStyle name="Millares 14 3 2 4" xfId="2489" xr:uid="{00000000-0005-0000-0000-00000B000000}"/>
    <cellStyle name="Millares 14 3 2 4 2" xfId="4410" xr:uid="{00000000-0005-0000-0000-00000B000000}"/>
    <cellStyle name="Millares 14 3 2 4 2 2" xfId="16883" xr:uid="{95E5F26C-E362-4914-BFA3-0F0FB10A4FAC}"/>
    <cellStyle name="Millares 14 3 2 4 3" xfId="6365" xr:uid="{00000000-0005-0000-0000-00000B000000}"/>
    <cellStyle name="Millares 14 3 2 4 3 2" xfId="18837" xr:uid="{4FD08403-E924-4DBB-99B0-93243FD63453}"/>
    <cellStyle name="Millares 14 3 2 4 4" xfId="8291" xr:uid="{00000000-0005-0000-0000-00000B000000}"/>
    <cellStyle name="Millares 14 3 2 4 4 2" xfId="20762" xr:uid="{C5295716-2FBF-4F10-9035-D2E7476CF95C}"/>
    <cellStyle name="Millares 14 3 2 4 5" xfId="10297" xr:uid="{00000000-0005-0000-0000-00000B000000}"/>
    <cellStyle name="Millares 14 3 2 4 5 2" xfId="22766" xr:uid="{89FCBFFD-2D08-4149-8CDB-C5F2B067D816}"/>
    <cellStyle name="Millares 14 3 2 4 6" xfId="14962" xr:uid="{03088E95-F9E4-4D7F-8B80-A3A92813FFA2}"/>
    <cellStyle name="Millares 14 3 2 5" xfId="1047" xr:uid="{00000000-0005-0000-0000-00000B000000}"/>
    <cellStyle name="Millares 14 3 2 5 2" xfId="13523" xr:uid="{1FA7900C-11EF-4E24-BBEB-D7911C27AC4D}"/>
    <cellStyle name="Millares 14 3 2 6" xfId="2971" xr:uid="{00000000-0005-0000-0000-00000B000000}"/>
    <cellStyle name="Millares 14 3 2 6 2" xfId="15444" xr:uid="{072DD895-48F5-49C2-9F58-6A114E3C54AB}"/>
    <cellStyle name="Millares 14 3 2 7" xfId="4909" xr:uid="{00000000-0005-0000-0000-00000B000000}"/>
    <cellStyle name="Millares 14 3 2 7 2" xfId="17381" xr:uid="{9D0D60D2-2D6F-4908-9A5D-8C3B7A5D75F6}"/>
    <cellStyle name="Millares 14 3 2 8" xfId="6849" xr:uid="{00000000-0005-0000-0000-00000B000000}"/>
    <cellStyle name="Millares 14 3 2 8 2" xfId="19320" xr:uid="{E72DB688-C698-4991-9F89-B68F463C387C}"/>
    <cellStyle name="Millares 14 3 2 9" xfId="8873" xr:uid="{00000000-0005-0000-0000-00000B000000}"/>
    <cellStyle name="Millares 14 3 2 9 2" xfId="21342" xr:uid="{D77AF071-6E3F-4A85-92F8-0B3690282452}"/>
    <cellStyle name="Millares 14 3 20" xfId="31481" xr:uid="{4DF90202-5D4B-4E8E-8C8F-B1567DCF3979}"/>
    <cellStyle name="Millares 14 3 21" xfId="32652" xr:uid="{324E1CAB-DFE0-456E-B54A-29807D35B070}"/>
    <cellStyle name="Millares 14 3 3" xfId="1349" xr:uid="{00000000-0005-0000-0000-00000B000000}"/>
    <cellStyle name="Millares 14 3 3 2" xfId="3273" xr:uid="{00000000-0005-0000-0000-00000B000000}"/>
    <cellStyle name="Millares 14 3 3 2 2" xfId="15746" xr:uid="{157CF597-9E07-4E86-AE3E-1FE04CA27C39}"/>
    <cellStyle name="Millares 14 3 3 3" xfId="5225" xr:uid="{00000000-0005-0000-0000-00000B000000}"/>
    <cellStyle name="Millares 14 3 3 3 2" xfId="17696" xr:uid="{95A0C228-7B41-42F7-B520-3A6126D9E454}"/>
    <cellStyle name="Millares 14 3 3 4" xfId="7154" xr:uid="{00000000-0005-0000-0000-00000B000000}"/>
    <cellStyle name="Millares 14 3 3 4 2" xfId="19625" xr:uid="{67BE0D1D-E0E0-4A36-A479-A464F3264F0E}"/>
    <cellStyle name="Millares 14 3 3 5" xfId="9164" xr:uid="{00000000-0005-0000-0000-00000B000000}"/>
    <cellStyle name="Millares 14 3 3 5 2" xfId="21633" xr:uid="{13729B23-56FE-4711-8ED5-505EF048C439}"/>
    <cellStyle name="Millares 14 3 3 6" xfId="13825" xr:uid="{771D0C17-9393-480E-9A2F-7F0A7AD1C196}"/>
    <cellStyle name="Millares 14 3 3 7" xfId="29372" xr:uid="{FDEE6923-2986-45B8-8814-A981BD843A03}"/>
    <cellStyle name="Millares 14 3 3 8" xfId="32091" xr:uid="{77ED6040-371C-4575-92C3-407A20E03685}"/>
    <cellStyle name="Millares 14 3 3 9" xfId="33249" xr:uid="{0E7D3340-49B2-4B5F-A63B-6847F882322F}"/>
    <cellStyle name="Millares 14 3 4" xfId="1829" xr:uid="{00000000-0005-0000-0000-00000B000000}"/>
    <cellStyle name="Millares 14 3 4 2" xfId="3753" xr:uid="{00000000-0005-0000-0000-00000B000000}"/>
    <cellStyle name="Millares 14 3 4 2 2" xfId="16226" xr:uid="{896B450F-210A-4C48-9F48-D1546EC7EDD2}"/>
    <cellStyle name="Millares 14 3 4 3" xfId="5704" xr:uid="{00000000-0005-0000-0000-00000B000000}"/>
    <cellStyle name="Millares 14 3 4 3 2" xfId="18176" xr:uid="{57CE14B4-85C2-4679-AD46-B65DA2F4A322}"/>
    <cellStyle name="Millares 14 3 4 4" xfId="7634" xr:uid="{00000000-0005-0000-0000-00000B000000}"/>
    <cellStyle name="Millares 14 3 4 4 2" xfId="20105" xr:uid="{EA2C1606-67A8-4055-9EF0-E55A28D6C52B}"/>
    <cellStyle name="Millares 14 3 4 5" xfId="9642" xr:uid="{00000000-0005-0000-0000-00000B000000}"/>
    <cellStyle name="Millares 14 3 4 5 2" xfId="22111" xr:uid="{D9C6DFC7-ECCD-4ED0-8BAC-4FDFFA68126F}"/>
    <cellStyle name="Millares 14 3 4 6" xfId="14305" xr:uid="{C38C4C3C-CE43-4DFC-83D9-28F0CFC4C9D3}"/>
    <cellStyle name="Millares 14 3 5" xfId="2311" xr:uid="{00000000-0005-0000-0000-00000B000000}"/>
    <cellStyle name="Millares 14 3 5 2" xfId="4232" xr:uid="{00000000-0005-0000-0000-00000B000000}"/>
    <cellStyle name="Millares 14 3 5 2 2" xfId="16705" xr:uid="{8044387E-88D3-4F75-8D7C-607216406060}"/>
    <cellStyle name="Millares 14 3 5 3" xfId="6187" xr:uid="{00000000-0005-0000-0000-00000B000000}"/>
    <cellStyle name="Millares 14 3 5 3 2" xfId="18659" xr:uid="{24BBA050-66E6-417A-8178-FB551CCD7B4D}"/>
    <cellStyle name="Millares 14 3 5 4" xfId="8113" xr:uid="{00000000-0005-0000-0000-00000B000000}"/>
    <cellStyle name="Millares 14 3 5 4 2" xfId="20584" xr:uid="{D2206DAA-F89E-4064-A1E7-A98791A60C42}"/>
    <cellStyle name="Millares 14 3 5 5" xfId="10119" xr:uid="{00000000-0005-0000-0000-00000B000000}"/>
    <cellStyle name="Millares 14 3 5 5 2" xfId="22588" xr:uid="{2625F0C0-FB50-4ACC-9A58-9569EB6FB3E0}"/>
    <cellStyle name="Millares 14 3 5 6" xfId="14784" xr:uid="{BBC3C586-393D-484D-AC0D-3B0EEEA6B30F}"/>
    <cellStyle name="Millares 14 3 6" xfId="869" xr:uid="{00000000-0005-0000-0000-00000B000000}"/>
    <cellStyle name="Millares 14 3 6 2" xfId="13345" xr:uid="{1072D3EC-79D9-44D1-85CB-95399BE5B5C3}"/>
    <cellStyle name="Millares 14 3 7" xfId="2793" xr:uid="{00000000-0005-0000-0000-00000B000000}"/>
    <cellStyle name="Millares 14 3 7 2" xfId="15266" xr:uid="{D3859360-732C-440B-B154-681F9B6FD0D9}"/>
    <cellStyle name="Millares 14 3 8" xfId="4726" xr:uid="{00000000-0005-0000-0000-00000B000000}"/>
    <cellStyle name="Millares 14 3 8 2" xfId="17198" xr:uid="{BBCD16AF-FDF2-4B29-BCA9-9EFF362F720A}"/>
    <cellStyle name="Millares 14 3 9" xfId="6671" xr:uid="{00000000-0005-0000-0000-00000B000000}"/>
    <cellStyle name="Millares 14 3 9 2" xfId="19142" xr:uid="{842B6809-D8F3-4992-9E8E-2D5CDDA894C6}"/>
    <cellStyle name="Millares 14 4" xfId="208" xr:uid="{00000000-0005-0000-0000-00000B000000}"/>
    <cellStyle name="Millares 14 4 10" xfId="8761" xr:uid="{00000000-0005-0000-0000-00000B000000}"/>
    <cellStyle name="Millares 14 4 10 2" xfId="21230" xr:uid="{21E07265-2E73-4086-9C9F-666CA2F24F3E}"/>
    <cellStyle name="Millares 14 4 11" xfId="10666" xr:uid="{00000000-0005-0000-0000-00000B000000}"/>
    <cellStyle name="Millares 14 4 11 2" xfId="23132" xr:uid="{29DE342B-025C-4F54-B977-FE3FA7464FC9}"/>
    <cellStyle name="Millares 14 4 12" xfId="11146" xr:uid="{00000000-0005-0000-0000-00000B000000}"/>
    <cellStyle name="Millares 14 4 12 2" xfId="23611" xr:uid="{88AE1895-7B89-473E-AE8B-8596BFDF3B49}"/>
    <cellStyle name="Millares 14 4 13" xfId="12287" xr:uid="{8B92E274-E04C-4A0F-9CFF-FFF44594F3B4}"/>
    <cellStyle name="Millares 14 4 13 2" xfId="24121" xr:uid="{B362D9E9-2E0C-48FA-A227-693E9A7A7B56}"/>
    <cellStyle name="Millares 14 4 14" xfId="12926" xr:uid="{B788CE1C-5269-4734-B398-6386EA465F97}"/>
    <cellStyle name="Millares 14 4 15" xfId="24829" xr:uid="{F63A44C6-9389-4C77-B499-92F84C1E7AF3}"/>
    <cellStyle name="Millares 14 4 16" xfId="25453" xr:uid="{B16DB573-2069-43B5-8457-716FFE018557}"/>
    <cellStyle name="Millares 14 4 17" xfId="26919" xr:uid="{864997A7-F400-4246-ACD1-F24EDE9B686C}"/>
    <cellStyle name="Millares 14 4 18" xfId="27879" xr:uid="{2CEB4D2E-86DD-464F-A7D2-C888CD556AD0}"/>
    <cellStyle name="Millares 14 4 19" xfId="28596" xr:uid="{BAA69D1F-A53C-4027-85B6-489F16DD17CD}"/>
    <cellStyle name="Millares 14 4 2" xfId="393" xr:uid="{00000000-0005-0000-0000-00000B000000}"/>
    <cellStyle name="Millares 14 4 2 10" xfId="10844" xr:uid="{00000000-0005-0000-0000-00000B000000}"/>
    <cellStyle name="Millares 14 4 2 10 2" xfId="23310" xr:uid="{67F7B834-5BE2-4DFB-AFF8-6864C622C737}"/>
    <cellStyle name="Millares 14 4 2 11" xfId="11324" xr:uid="{00000000-0005-0000-0000-00000B000000}"/>
    <cellStyle name="Millares 14 4 2 11 2" xfId="23789" xr:uid="{3235CAB3-1898-4662-8E88-2EE545BB6BB6}"/>
    <cellStyle name="Millares 14 4 2 12" xfId="12465" xr:uid="{8DE5EC48-B118-40AD-8029-6B21DFE99995}"/>
    <cellStyle name="Millares 14 4 2 12 2" xfId="24299" xr:uid="{6F7E6927-1520-4F21-BAD4-B42CE11660DF}"/>
    <cellStyle name="Millares 14 4 2 13" xfId="13104" xr:uid="{14D26A3C-B78D-4288-9CBD-DD16FA3460DF}"/>
    <cellStyle name="Millares 14 4 2 14" xfId="25007" xr:uid="{5D5ACDA9-F819-4D16-980D-AE4E655D1158}"/>
    <cellStyle name="Millares 14 4 2 15" xfId="25635" xr:uid="{D1F2654E-1223-4568-B9AF-59398C63ABE4}"/>
    <cellStyle name="Millares 14 4 2 16" xfId="27098" xr:uid="{58B2BC89-BF00-4AD8-A7D0-453EEF92AE76}"/>
    <cellStyle name="Millares 14 4 2 17" xfId="28057" xr:uid="{5BE0E1C5-2B76-4227-905B-949FC5F4EB20}"/>
    <cellStyle name="Millares 14 4 2 18" xfId="28777" xr:uid="{5D2BF3AC-4892-44D9-96DB-6849F1D7A056}"/>
    <cellStyle name="Millares 14 4 2 19" xfId="31721" xr:uid="{45CB6D7B-EE50-4CE7-9CDB-4F99479FFA2B}"/>
    <cellStyle name="Millares 14 4 2 2" xfId="1589" xr:uid="{00000000-0005-0000-0000-00000B000000}"/>
    <cellStyle name="Millares 14 4 2 2 2" xfId="3513" xr:uid="{00000000-0005-0000-0000-00000B000000}"/>
    <cellStyle name="Millares 14 4 2 2 2 2" xfId="15986" xr:uid="{FD70C6C8-4136-4586-A425-6AC076818791}"/>
    <cellStyle name="Millares 14 4 2 2 3" xfId="5464" xr:uid="{00000000-0005-0000-0000-00000B000000}"/>
    <cellStyle name="Millares 14 4 2 2 3 2" xfId="17936" xr:uid="{F8D049F4-950C-49FC-8753-3EF77385C3D5}"/>
    <cellStyle name="Millares 14 4 2 2 4" xfId="7394" xr:uid="{00000000-0005-0000-0000-00000B000000}"/>
    <cellStyle name="Millares 14 4 2 2 4 2" xfId="19865" xr:uid="{962998DE-0092-426D-8EE2-BF643C376F91}"/>
    <cellStyle name="Millares 14 4 2 2 5" xfId="9404" xr:uid="{00000000-0005-0000-0000-00000B000000}"/>
    <cellStyle name="Millares 14 4 2 2 5 2" xfId="21873" xr:uid="{80E3A033-5656-4AD8-B2FA-BEB857D7B8F7}"/>
    <cellStyle name="Millares 14 4 2 2 6" xfId="14065" xr:uid="{A535D382-C895-4C87-93E2-3FB926C7743C}"/>
    <cellStyle name="Millares 14 4 2 2 7" xfId="29612" xr:uid="{837AFF50-7F9D-4252-9D85-206752A53F02}"/>
    <cellStyle name="Millares 14 4 2 2 8" xfId="32331" xr:uid="{83E762A6-76E6-46C1-AADB-CD4AEB7EB762}"/>
    <cellStyle name="Millares 14 4 2 2 9" xfId="33489" xr:uid="{1DA18805-273C-49EA-987F-B77575243DF0}"/>
    <cellStyle name="Millares 14 4 2 20" xfId="32892" xr:uid="{D363EC32-F3C1-4A43-B9AA-467759C1EA0B}"/>
    <cellStyle name="Millares 14 4 2 3" xfId="2069" xr:uid="{00000000-0005-0000-0000-00000B000000}"/>
    <cellStyle name="Millares 14 4 2 3 2" xfId="3993" xr:uid="{00000000-0005-0000-0000-00000B000000}"/>
    <cellStyle name="Millares 14 4 2 3 2 2" xfId="16466" xr:uid="{486A3F0F-7BBE-442B-9143-DB026D0914AF}"/>
    <cellStyle name="Millares 14 4 2 3 3" xfId="5944" xr:uid="{00000000-0005-0000-0000-00000B000000}"/>
    <cellStyle name="Millares 14 4 2 3 3 2" xfId="18416" xr:uid="{A9A3E48A-D988-4C03-A9F0-B1F2A6E2AB70}"/>
    <cellStyle name="Millares 14 4 2 3 4" xfId="7874" xr:uid="{00000000-0005-0000-0000-00000B000000}"/>
    <cellStyle name="Millares 14 4 2 3 4 2" xfId="20345" xr:uid="{31D06ACC-580B-4111-B335-B4482325606C}"/>
    <cellStyle name="Millares 14 4 2 3 5" xfId="9882" xr:uid="{00000000-0005-0000-0000-00000B000000}"/>
    <cellStyle name="Millares 14 4 2 3 5 2" xfId="22351" xr:uid="{E8086AD8-2D80-49EE-AC62-9C3879C2CD8B}"/>
    <cellStyle name="Millares 14 4 2 3 6" xfId="14545" xr:uid="{EA9E3993-D3D6-4F18-A0C2-F5DF226891E0}"/>
    <cellStyle name="Millares 14 4 2 4" xfId="2551" xr:uid="{00000000-0005-0000-0000-00000B000000}"/>
    <cellStyle name="Millares 14 4 2 4 2" xfId="4472" xr:uid="{00000000-0005-0000-0000-00000B000000}"/>
    <cellStyle name="Millares 14 4 2 4 2 2" xfId="16945" xr:uid="{EDD1A68E-F8E7-443B-9533-4C008500618C}"/>
    <cellStyle name="Millares 14 4 2 4 3" xfId="6427" xr:uid="{00000000-0005-0000-0000-00000B000000}"/>
    <cellStyle name="Millares 14 4 2 4 3 2" xfId="18899" xr:uid="{6DD7A20E-E57A-438E-815F-39BEC421CBA5}"/>
    <cellStyle name="Millares 14 4 2 4 4" xfId="8353" xr:uid="{00000000-0005-0000-0000-00000B000000}"/>
    <cellStyle name="Millares 14 4 2 4 4 2" xfId="20824" xr:uid="{3321FB48-921E-400B-A0E3-F79FB09E9889}"/>
    <cellStyle name="Millares 14 4 2 4 5" xfId="10359" xr:uid="{00000000-0005-0000-0000-00000B000000}"/>
    <cellStyle name="Millares 14 4 2 4 5 2" xfId="22828" xr:uid="{09E5E6E1-51D4-4ED7-BB79-A3ED81B970C9}"/>
    <cellStyle name="Millares 14 4 2 4 6" xfId="15024" xr:uid="{09638B30-2B2C-4C7E-8DFE-2D479627957F}"/>
    <cellStyle name="Millares 14 4 2 5" xfId="1109" xr:uid="{00000000-0005-0000-0000-00000B000000}"/>
    <cellStyle name="Millares 14 4 2 5 2" xfId="13585" xr:uid="{AEBEDF13-8624-462D-98A8-AD5E4E271D9C}"/>
    <cellStyle name="Millares 14 4 2 6" xfId="3033" xr:uid="{00000000-0005-0000-0000-00000B000000}"/>
    <cellStyle name="Millares 14 4 2 6 2" xfId="15506" xr:uid="{79F645AF-7CE4-4ED4-845D-B0D58F8183C3}"/>
    <cellStyle name="Millares 14 4 2 7" xfId="4971" xr:uid="{00000000-0005-0000-0000-00000B000000}"/>
    <cellStyle name="Millares 14 4 2 7 2" xfId="17443" xr:uid="{0CD53AB4-49A4-48E8-899D-D1D8C527C456}"/>
    <cellStyle name="Millares 14 4 2 8" xfId="6911" xr:uid="{00000000-0005-0000-0000-00000B000000}"/>
    <cellStyle name="Millares 14 4 2 8 2" xfId="19382" xr:uid="{87F77C85-2D3F-4ECB-8A41-1DC6A8144D86}"/>
    <cellStyle name="Millares 14 4 2 9" xfId="8930" xr:uid="{00000000-0005-0000-0000-00000B000000}"/>
    <cellStyle name="Millares 14 4 2 9 2" xfId="21399" xr:uid="{3B5B145F-C83E-43C6-AF0F-DEE56A8DF378}"/>
    <cellStyle name="Millares 14 4 20" xfId="31543" xr:uid="{72A1F6F7-CC40-4798-87A5-BAF418F77CF0}"/>
    <cellStyle name="Millares 14 4 21" xfId="32714" xr:uid="{0FD7E5BB-4912-43FF-AD5F-6AB80D42C2A2}"/>
    <cellStyle name="Millares 14 4 3" xfId="1411" xr:uid="{00000000-0005-0000-0000-00000B000000}"/>
    <cellStyle name="Millares 14 4 3 2" xfId="3335" xr:uid="{00000000-0005-0000-0000-00000B000000}"/>
    <cellStyle name="Millares 14 4 3 2 2" xfId="15808" xr:uid="{CB39AE4B-41E2-4F31-A355-5F952D7D6FF1}"/>
    <cellStyle name="Millares 14 4 3 3" xfId="5287" xr:uid="{00000000-0005-0000-0000-00000B000000}"/>
    <cellStyle name="Millares 14 4 3 3 2" xfId="17758" xr:uid="{EBAAE100-FCAF-4E30-B968-179F8A33B5FA}"/>
    <cellStyle name="Millares 14 4 3 4" xfId="7216" xr:uid="{00000000-0005-0000-0000-00000B000000}"/>
    <cellStyle name="Millares 14 4 3 4 2" xfId="19687" xr:uid="{703AF00D-0CE2-480A-871B-4559878071F9}"/>
    <cellStyle name="Millares 14 4 3 5" xfId="9226" xr:uid="{00000000-0005-0000-0000-00000B000000}"/>
    <cellStyle name="Millares 14 4 3 5 2" xfId="21695" xr:uid="{FC2D2A06-3756-4810-A3F6-8F08AAAC2E2F}"/>
    <cellStyle name="Millares 14 4 3 6" xfId="13887" xr:uid="{7FFBC0D0-AEF3-433D-91DF-5CA64D5B2309}"/>
    <cellStyle name="Millares 14 4 3 7" xfId="29434" xr:uid="{9FDA6F62-643C-4E9D-9BBA-006BD6E093DC}"/>
    <cellStyle name="Millares 14 4 3 8" xfId="32153" xr:uid="{6BA49CA7-1467-4F10-98AE-1FF4E21707C4}"/>
    <cellStyle name="Millares 14 4 3 9" xfId="33311" xr:uid="{EF739419-46F4-4615-8A3D-C9ED8359F9C9}"/>
    <cellStyle name="Millares 14 4 4" xfId="1891" xr:uid="{00000000-0005-0000-0000-00000B000000}"/>
    <cellStyle name="Millares 14 4 4 2" xfId="3815" xr:uid="{00000000-0005-0000-0000-00000B000000}"/>
    <cellStyle name="Millares 14 4 4 2 2" xfId="16288" xr:uid="{5F0D8139-CA00-4EC5-916B-D5E94DF0BA36}"/>
    <cellStyle name="Millares 14 4 4 3" xfId="5766" xr:uid="{00000000-0005-0000-0000-00000B000000}"/>
    <cellStyle name="Millares 14 4 4 3 2" xfId="18238" xr:uid="{D7BFE1B9-EEDC-428F-902F-D8F3B7241975}"/>
    <cellStyle name="Millares 14 4 4 4" xfId="7696" xr:uid="{00000000-0005-0000-0000-00000B000000}"/>
    <cellStyle name="Millares 14 4 4 4 2" xfId="20167" xr:uid="{8D93ACFE-EF47-419D-B55A-80BEB2F946D4}"/>
    <cellStyle name="Millares 14 4 4 5" xfId="9704" xr:uid="{00000000-0005-0000-0000-00000B000000}"/>
    <cellStyle name="Millares 14 4 4 5 2" xfId="22173" xr:uid="{5279C9AF-1479-484B-9C3F-BBC9532198B8}"/>
    <cellStyle name="Millares 14 4 4 6" xfId="14367" xr:uid="{FD5D9D98-07F0-4E9D-94C7-87FE21F4A39E}"/>
    <cellStyle name="Millares 14 4 5" xfId="2373" xr:uid="{00000000-0005-0000-0000-00000B000000}"/>
    <cellStyle name="Millares 14 4 5 2" xfId="4294" xr:uid="{00000000-0005-0000-0000-00000B000000}"/>
    <cellStyle name="Millares 14 4 5 2 2" xfId="16767" xr:uid="{4E357445-27AA-44C1-9E0E-600B154B0578}"/>
    <cellStyle name="Millares 14 4 5 3" xfId="6249" xr:uid="{00000000-0005-0000-0000-00000B000000}"/>
    <cellStyle name="Millares 14 4 5 3 2" xfId="18721" xr:uid="{441008D3-93F7-4E28-A00F-FD84C72C9E42}"/>
    <cellStyle name="Millares 14 4 5 4" xfId="8175" xr:uid="{00000000-0005-0000-0000-00000B000000}"/>
    <cellStyle name="Millares 14 4 5 4 2" xfId="20646" xr:uid="{F84FB555-9C7F-410E-BFFC-A77609ED293E}"/>
    <cellStyle name="Millares 14 4 5 5" xfId="10181" xr:uid="{00000000-0005-0000-0000-00000B000000}"/>
    <cellStyle name="Millares 14 4 5 5 2" xfId="22650" xr:uid="{9EEE8C28-8616-415C-B5B6-76835FDAA929}"/>
    <cellStyle name="Millares 14 4 5 6" xfId="14846" xr:uid="{F0E3B35F-2941-4C08-9231-FCB43050D4B8}"/>
    <cellStyle name="Millares 14 4 6" xfId="931" xr:uid="{00000000-0005-0000-0000-00000B000000}"/>
    <cellStyle name="Millares 14 4 6 2" xfId="13407" xr:uid="{AA324B05-D491-40AC-9C10-0C3097B6B32F}"/>
    <cellStyle name="Millares 14 4 7" xfId="2855" xr:uid="{00000000-0005-0000-0000-00000B000000}"/>
    <cellStyle name="Millares 14 4 7 2" xfId="15328" xr:uid="{BB0C5077-C4DD-4F70-8AB2-2E1541AF97D7}"/>
    <cellStyle name="Millares 14 4 8" xfId="4793" xr:uid="{00000000-0005-0000-0000-00000B000000}"/>
    <cellStyle name="Millares 14 4 8 2" xfId="17265" xr:uid="{A0D575CE-1511-4F46-9A67-47C83622DB4E}"/>
    <cellStyle name="Millares 14 4 9" xfId="6733" xr:uid="{00000000-0005-0000-0000-00000B000000}"/>
    <cellStyle name="Millares 14 4 9 2" xfId="19204" xr:uid="{A996673E-8FB4-41DD-AF14-E87D4C674B78}"/>
    <cellStyle name="Millares 14 5" xfId="237" xr:uid="{00000000-0005-0000-0000-00000B000000}"/>
    <cellStyle name="Millares 14 5 10" xfId="8789" xr:uid="{00000000-0005-0000-0000-00000B000000}"/>
    <cellStyle name="Millares 14 5 10 2" xfId="21258" xr:uid="{7C0F3B3B-D704-424F-A403-9F60FFA3F039}"/>
    <cellStyle name="Millares 14 5 11" xfId="10695" xr:uid="{00000000-0005-0000-0000-00000B000000}"/>
    <cellStyle name="Millares 14 5 11 2" xfId="23161" xr:uid="{E90CA8B2-D2B8-484B-AFB6-6ADD701366DA}"/>
    <cellStyle name="Millares 14 5 12" xfId="11175" xr:uid="{00000000-0005-0000-0000-00000B000000}"/>
    <cellStyle name="Millares 14 5 12 2" xfId="23640" xr:uid="{0B5E0376-CE69-4338-A6DA-20D721F2FDC2}"/>
    <cellStyle name="Millares 14 5 13" xfId="12316" xr:uid="{675C9048-3ED9-43F2-B3AB-8F719C2F3DDB}"/>
    <cellStyle name="Millares 14 5 13 2" xfId="24150" xr:uid="{8C93E0E2-874C-4F4E-86D5-E72D98CC1B42}"/>
    <cellStyle name="Millares 14 5 14" xfId="12955" xr:uid="{CD3AE6E6-72FB-4C69-9116-71182E73D9F2}"/>
    <cellStyle name="Millares 14 5 15" xfId="24858" xr:uid="{25A1E890-5759-4625-80B7-E3ED0FAEDF4B}"/>
    <cellStyle name="Millares 14 5 16" xfId="25482" xr:uid="{4E503860-11E2-4D53-ADCF-9BDBEF631C9F}"/>
    <cellStyle name="Millares 14 5 17" xfId="26948" xr:uid="{B87FE544-E390-4767-A188-9A8984220BFB}"/>
    <cellStyle name="Millares 14 5 18" xfId="27908" xr:uid="{8E83F82D-F388-41EB-9E3B-BCD8923FFD6F}"/>
    <cellStyle name="Millares 14 5 19" xfId="28625" xr:uid="{97B17114-D08E-44B1-A2FB-0C97C653C947}"/>
    <cellStyle name="Millares 14 5 2" xfId="422" xr:uid="{00000000-0005-0000-0000-00000B000000}"/>
    <cellStyle name="Millares 14 5 2 10" xfId="10873" xr:uid="{00000000-0005-0000-0000-00000B000000}"/>
    <cellStyle name="Millares 14 5 2 10 2" xfId="23339" xr:uid="{30EBE090-220D-4895-8498-D28EFBA918D5}"/>
    <cellStyle name="Millares 14 5 2 11" xfId="11353" xr:uid="{00000000-0005-0000-0000-00000B000000}"/>
    <cellStyle name="Millares 14 5 2 11 2" xfId="23818" xr:uid="{E6D2DE7F-2F0F-492E-9CC6-5E75883807E3}"/>
    <cellStyle name="Millares 14 5 2 12" xfId="12494" xr:uid="{DE93DB82-67AC-4476-A63C-CDDA28BE15D3}"/>
    <cellStyle name="Millares 14 5 2 12 2" xfId="24328" xr:uid="{43D01F48-991B-4112-9FB6-ABB7159F5903}"/>
    <cellStyle name="Millares 14 5 2 13" xfId="13133" xr:uid="{4E995BF4-C07D-40BF-8C85-8209430B4642}"/>
    <cellStyle name="Millares 14 5 2 14" xfId="25036" xr:uid="{BB38B894-62B3-4F32-B8D8-B15E693710B2}"/>
    <cellStyle name="Millares 14 5 2 15" xfId="25664" xr:uid="{EF2CAE4D-16DF-4178-9F27-A5C5DCC4CFB2}"/>
    <cellStyle name="Millares 14 5 2 16" xfId="27127" xr:uid="{8CF4421E-F690-47BC-8760-CC08C9518E80}"/>
    <cellStyle name="Millares 14 5 2 17" xfId="28086" xr:uid="{ED43622C-8690-4908-91CC-E18434766AA7}"/>
    <cellStyle name="Millares 14 5 2 18" xfId="28806" xr:uid="{C4F84D85-F107-4843-9F5F-6DBF84F8C8B4}"/>
    <cellStyle name="Millares 14 5 2 19" xfId="31750" xr:uid="{43427D92-698E-4F58-8A79-34A2C350B35A}"/>
    <cellStyle name="Millares 14 5 2 2" xfId="1618" xr:uid="{00000000-0005-0000-0000-00000B000000}"/>
    <cellStyle name="Millares 14 5 2 2 2" xfId="3542" xr:uid="{00000000-0005-0000-0000-00000B000000}"/>
    <cellStyle name="Millares 14 5 2 2 2 2" xfId="16015" xr:uid="{2A76C952-7C44-4D3E-A4D7-AE04A8A0C163}"/>
    <cellStyle name="Millares 14 5 2 2 3" xfId="5493" xr:uid="{00000000-0005-0000-0000-00000B000000}"/>
    <cellStyle name="Millares 14 5 2 2 3 2" xfId="17965" xr:uid="{155DCC4B-CF9A-4D2B-81BF-230D17075951}"/>
    <cellStyle name="Millares 14 5 2 2 4" xfId="7423" xr:uid="{00000000-0005-0000-0000-00000B000000}"/>
    <cellStyle name="Millares 14 5 2 2 4 2" xfId="19894" xr:uid="{4840365A-3477-47B5-BEB8-3EAA46E389BA}"/>
    <cellStyle name="Millares 14 5 2 2 5" xfId="9433" xr:uid="{00000000-0005-0000-0000-00000B000000}"/>
    <cellStyle name="Millares 14 5 2 2 5 2" xfId="21902" xr:uid="{0EEB54FB-6247-41A7-9EEA-8AB0B0D1848B}"/>
    <cellStyle name="Millares 14 5 2 2 6" xfId="14094" xr:uid="{4642E63D-6090-4062-8BAA-9C8F87A5BC94}"/>
    <cellStyle name="Millares 14 5 2 2 7" xfId="29641" xr:uid="{FACA2764-66E0-49A1-BB20-4BFA8D77CC90}"/>
    <cellStyle name="Millares 14 5 2 2 8" xfId="32360" xr:uid="{752BFA11-0315-4FD4-8013-810E58DE44AE}"/>
    <cellStyle name="Millares 14 5 2 2 9" xfId="33518" xr:uid="{7B17CDF6-E620-4FE7-A434-7F42C029BD9F}"/>
    <cellStyle name="Millares 14 5 2 20" xfId="32921" xr:uid="{2E65E2AC-24D4-4706-ABE6-1235FDC3D291}"/>
    <cellStyle name="Millares 14 5 2 3" xfId="2098" xr:uid="{00000000-0005-0000-0000-00000B000000}"/>
    <cellStyle name="Millares 14 5 2 3 2" xfId="4022" xr:uid="{00000000-0005-0000-0000-00000B000000}"/>
    <cellStyle name="Millares 14 5 2 3 2 2" xfId="16495" xr:uid="{6BF7C51F-50C3-487C-87F0-C9FD9FDD9E75}"/>
    <cellStyle name="Millares 14 5 2 3 3" xfId="5973" xr:uid="{00000000-0005-0000-0000-00000B000000}"/>
    <cellStyle name="Millares 14 5 2 3 3 2" xfId="18445" xr:uid="{944CD9FD-511F-4555-A6AF-DEB43DBF41C9}"/>
    <cellStyle name="Millares 14 5 2 3 4" xfId="7903" xr:uid="{00000000-0005-0000-0000-00000B000000}"/>
    <cellStyle name="Millares 14 5 2 3 4 2" xfId="20374" xr:uid="{A84792A9-F80B-4E86-B055-3873DAB3F282}"/>
    <cellStyle name="Millares 14 5 2 3 5" xfId="9911" xr:uid="{00000000-0005-0000-0000-00000B000000}"/>
    <cellStyle name="Millares 14 5 2 3 5 2" xfId="22380" xr:uid="{90B789CB-4239-4040-8F83-49FCDF67FDB1}"/>
    <cellStyle name="Millares 14 5 2 3 6" xfId="14574" xr:uid="{D6AC9D85-D210-4F67-B420-D1E5C4F4D28B}"/>
    <cellStyle name="Millares 14 5 2 4" xfId="2580" xr:uid="{00000000-0005-0000-0000-00000B000000}"/>
    <cellStyle name="Millares 14 5 2 4 2" xfId="4501" xr:uid="{00000000-0005-0000-0000-00000B000000}"/>
    <cellStyle name="Millares 14 5 2 4 2 2" xfId="16974" xr:uid="{EE10E8DE-582B-4962-8AF6-EC95F3EE4CEE}"/>
    <cellStyle name="Millares 14 5 2 4 3" xfId="6456" xr:uid="{00000000-0005-0000-0000-00000B000000}"/>
    <cellStyle name="Millares 14 5 2 4 3 2" xfId="18928" xr:uid="{0ECE361A-1BA1-4461-942D-A9DD9FA22F29}"/>
    <cellStyle name="Millares 14 5 2 4 4" xfId="8382" xr:uid="{00000000-0005-0000-0000-00000B000000}"/>
    <cellStyle name="Millares 14 5 2 4 4 2" xfId="20853" xr:uid="{B7D8A57F-1DB6-45E0-A21D-5CE8745F8C69}"/>
    <cellStyle name="Millares 14 5 2 4 5" xfId="10388" xr:uid="{00000000-0005-0000-0000-00000B000000}"/>
    <cellStyle name="Millares 14 5 2 4 5 2" xfId="22857" xr:uid="{A3FF7FEC-C6BB-4FAB-958A-C548DCF35C53}"/>
    <cellStyle name="Millares 14 5 2 4 6" xfId="15053" xr:uid="{28BC8223-DF8A-4AC5-B75E-C80C95C03A1F}"/>
    <cellStyle name="Millares 14 5 2 5" xfId="1138" xr:uid="{00000000-0005-0000-0000-00000B000000}"/>
    <cellStyle name="Millares 14 5 2 5 2" xfId="13614" xr:uid="{5D26B9D3-A395-47C3-B7B4-963002C64357}"/>
    <cellStyle name="Millares 14 5 2 6" xfId="3062" xr:uid="{00000000-0005-0000-0000-00000B000000}"/>
    <cellStyle name="Millares 14 5 2 6 2" xfId="15535" xr:uid="{9FB4514D-60D2-4770-95BB-0DEBAD1E47E9}"/>
    <cellStyle name="Millares 14 5 2 7" xfId="5000" xr:uid="{00000000-0005-0000-0000-00000B000000}"/>
    <cellStyle name="Millares 14 5 2 7 2" xfId="17472" xr:uid="{7724FA4C-8CCD-4236-8EDD-8CE4B31EFB25}"/>
    <cellStyle name="Millares 14 5 2 8" xfId="6940" xr:uid="{00000000-0005-0000-0000-00000B000000}"/>
    <cellStyle name="Millares 14 5 2 8 2" xfId="19411" xr:uid="{80C3E646-1743-4818-9A3B-5B57419405D8}"/>
    <cellStyle name="Millares 14 5 2 9" xfId="8959" xr:uid="{00000000-0005-0000-0000-00000B000000}"/>
    <cellStyle name="Millares 14 5 2 9 2" xfId="21428" xr:uid="{4BA09C89-8598-4DA9-A0FA-C50ADE6D6901}"/>
    <cellStyle name="Millares 14 5 20" xfId="31572" xr:uid="{8126AA51-43D4-468E-A5C7-597C88BD9045}"/>
    <cellStyle name="Millares 14 5 21" xfId="32743" xr:uid="{6F0FE662-E5E3-4B14-BAE5-503B84ED82E1}"/>
    <cellStyle name="Millares 14 5 3" xfId="1440" xr:uid="{00000000-0005-0000-0000-00000B000000}"/>
    <cellStyle name="Millares 14 5 3 2" xfId="3364" xr:uid="{00000000-0005-0000-0000-00000B000000}"/>
    <cellStyle name="Millares 14 5 3 2 2" xfId="15837" xr:uid="{8C57AD78-34F7-495A-B519-1D06605F2B15}"/>
    <cellStyle name="Millares 14 5 3 3" xfId="5316" xr:uid="{00000000-0005-0000-0000-00000B000000}"/>
    <cellStyle name="Millares 14 5 3 3 2" xfId="17787" xr:uid="{A91BC943-51F9-44A8-BE74-69A990DAC733}"/>
    <cellStyle name="Millares 14 5 3 4" xfId="7245" xr:uid="{00000000-0005-0000-0000-00000B000000}"/>
    <cellStyle name="Millares 14 5 3 4 2" xfId="19716" xr:uid="{365DD39A-237A-4ECC-A5A8-26567190CEDD}"/>
    <cellStyle name="Millares 14 5 3 5" xfId="9255" xr:uid="{00000000-0005-0000-0000-00000B000000}"/>
    <cellStyle name="Millares 14 5 3 5 2" xfId="21724" xr:uid="{F1AC3EB2-6E9B-42C5-8BBA-7D7A916EA994}"/>
    <cellStyle name="Millares 14 5 3 6" xfId="13916" xr:uid="{232E09AC-2FB6-4E05-A62B-392C9BF264C9}"/>
    <cellStyle name="Millares 14 5 3 7" xfId="29463" xr:uid="{7896DFEC-C169-4353-B50A-6FD58B5FC40A}"/>
    <cellStyle name="Millares 14 5 3 8" xfId="32182" xr:uid="{3A380186-4E90-4DD9-A537-0EEE89A5021A}"/>
    <cellStyle name="Millares 14 5 3 9" xfId="33340" xr:uid="{65795282-D4BC-4770-B0E8-72506081624A}"/>
    <cellStyle name="Millares 14 5 4" xfId="1920" xr:uid="{00000000-0005-0000-0000-00000B000000}"/>
    <cellStyle name="Millares 14 5 4 2" xfId="3844" xr:uid="{00000000-0005-0000-0000-00000B000000}"/>
    <cellStyle name="Millares 14 5 4 2 2" xfId="16317" xr:uid="{C1FA2A31-0D2E-4312-B043-92921C070861}"/>
    <cellStyle name="Millares 14 5 4 3" xfId="5795" xr:uid="{00000000-0005-0000-0000-00000B000000}"/>
    <cellStyle name="Millares 14 5 4 3 2" xfId="18267" xr:uid="{1C8103A7-3361-4AE7-AF5C-4A15AF9E6491}"/>
    <cellStyle name="Millares 14 5 4 4" xfId="7725" xr:uid="{00000000-0005-0000-0000-00000B000000}"/>
    <cellStyle name="Millares 14 5 4 4 2" xfId="20196" xr:uid="{0F254742-F206-4AB1-9187-BF0CEF440C34}"/>
    <cellStyle name="Millares 14 5 4 5" xfId="9733" xr:uid="{00000000-0005-0000-0000-00000B000000}"/>
    <cellStyle name="Millares 14 5 4 5 2" xfId="22202" xr:uid="{FDE965AD-CFEE-4BD4-B217-B538383A453D}"/>
    <cellStyle name="Millares 14 5 4 6" xfId="14396" xr:uid="{3640128E-D68D-4836-A80A-FACE44F4DD01}"/>
    <cellStyle name="Millares 14 5 5" xfId="2402" xr:uid="{00000000-0005-0000-0000-00000B000000}"/>
    <cellStyle name="Millares 14 5 5 2" xfId="4323" xr:uid="{00000000-0005-0000-0000-00000B000000}"/>
    <cellStyle name="Millares 14 5 5 2 2" xfId="16796" xr:uid="{3CB4ECC6-34F4-4378-87B5-2EDC918E2ED8}"/>
    <cellStyle name="Millares 14 5 5 3" xfId="6278" xr:uid="{00000000-0005-0000-0000-00000B000000}"/>
    <cellStyle name="Millares 14 5 5 3 2" xfId="18750" xr:uid="{D83BDBEA-6E54-4B6E-9175-DCB291B01630}"/>
    <cellStyle name="Millares 14 5 5 4" xfId="8204" xr:uid="{00000000-0005-0000-0000-00000B000000}"/>
    <cellStyle name="Millares 14 5 5 4 2" xfId="20675" xr:uid="{82BA4B3D-A62E-41AF-BB0B-FAADEB01E10A}"/>
    <cellStyle name="Millares 14 5 5 5" xfId="10210" xr:uid="{00000000-0005-0000-0000-00000B000000}"/>
    <cellStyle name="Millares 14 5 5 5 2" xfId="22679" xr:uid="{CB4F916E-D49F-4486-B2E7-C03751CB7BFB}"/>
    <cellStyle name="Millares 14 5 5 6" xfId="14875" xr:uid="{E44CC540-ADC4-44E6-A86C-BCF03B875D03}"/>
    <cellStyle name="Millares 14 5 6" xfId="960" xr:uid="{00000000-0005-0000-0000-00000B000000}"/>
    <cellStyle name="Millares 14 5 6 2" xfId="13436" xr:uid="{CCF4FF82-43C0-4322-B502-50E0EDC7CE45}"/>
    <cellStyle name="Millares 14 5 7" xfId="2884" xr:uid="{00000000-0005-0000-0000-00000B000000}"/>
    <cellStyle name="Millares 14 5 7 2" xfId="15357" xr:uid="{0D8C949F-B393-46C1-B2EE-FF0670C803BB}"/>
    <cellStyle name="Millares 14 5 8" xfId="4822" xr:uid="{00000000-0005-0000-0000-00000B000000}"/>
    <cellStyle name="Millares 14 5 8 2" xfId="17294" xr:uid="{572997FA-C2E3-4CC3-B479-ED0B08F36778}"/>
    <cellStyle name="Millares 14 5 9" xfId="6762" xr:uid="{00000000-0005-0000-0000-00000B000000}"/>
    <cellStyle name="Millares 14 5 9 2" xfId="19233" xr:uid="{9D9AAF45-C1A4-45D8-AC97-9963A06F04A1}"/>
    <cellStyle name="Millares 14 6" xfId="280" xr:uid="{00000000-0005-0000-0000-00000B000000}"/>
    <cellStyle name="Millares 14 6 10" xfId="10731" xr:uid="{00000000-0005-0000-0000-00000B000000}"/>
    <cellStyle name="Millares 14 6 10 2" xfId="23197" xr:uid="{F69A9232-768B-4BB4-8437-EC33E1A168D6}"/>
    <cellStyle name="Millares 14 6 11" xfId="11211" xr:uid="{00000000-0005-0000-0000-00000B000000}"/>
    <cellStyle name="Millares 14 6 11 2" xfId="23676" xr:uid="{A7C62D4C-3EE9-48C8-866E-899FC93432C8}"/>
    <cellStyle name="Millares 14 6 12" xfId="12352" xr:uid="{C6B04F64-5953-4CC8-A390-F9430E5DC7C9}"/>
    <cellStyle name="Millares 14 6 12 2" xfId="24186" xr:uid="{F86BC70E-EA8B-4F45-8680-5E74CC067A92}"/>
    <cellStyle name="Millares 14 6 13" xfId="12991" xr:uid="{14F42821-CF3F-4F88-A322-D1BE0ACE77B2}"/>
    <cellStyle name="Millares 14 6 14" xfId="24894" xr:uid="{94F3A431-86AB-43DE-B044-F4D5E9FEA7DB}"/>
    <cellStyle name="Millares 14 6 15" xfId="25522" xr:uid="{118747CC-3CF8-4A95-B8A9-A796479804EA}"/>
    <cellStyle name="Millares 14 6 16" xfId="26985" xr:uid="{6FE1D2EE-D312-4476-94EB-A0CB6DB94080}"/>
    <cellStyle name="Millares 14 6 17" xfId="27944" xr:uid="{E3A121B5-D6FE-49DF-A80C-9360FF3BBFBB}"/>
    <cellStyle name="Millares 14 6 18" xfId="28664" xr:uid="{58C1FA00-7C72-4307-9425-521513C197AB}"/>
    <cellStyle name="Millares 14 6 19" xfId="31608" xr:uid="{DF39436D-623F-42A0-8B74-E7607AC6D72E}"/>
    <cellStyle name="Millares 14 6 2" xfId="1476" xr:uid="{00000000-0005-0000-0000-00000B000000}"/>
    <cellStyle name="Millares 14 6 2 2" xfId="3400" xr:uid="{00000000-0005-0000-0000-00000B000000}"/>
    <cellStyle name="Millares 14 6 2 2 2" xfId="15873" xr:uid="{59C786DA-400B-4E84-9EC0-FD5482E5CA51}"/>
    <cellStyle name="Millares 14 6 2 3" xfId="5352" xr:uid="{00000000-0005-0000-0000-00000B000000}"/>
    <cellStyle name="Millares 14 6 2 3 2" xfId="17823" xr:uid="{A93EB612-2DAF-4266-BFA9-1FD52CDDD16B}"/>
    <cellStyle name="Millares 14 6 2 4" xfId="7281" xr:uid="{00000000-0005-0000-0000-00000B000000}"/>
    <cellStyle name="Millares 14 6 2 4 2" xfId="19752" xr:uid="{6713270D-D0C1-4B96-9844-D6886BF0372E}"/>
    <cellStyle name="Millares 14 6 2 5" xfId="9291" xr:uid="{00000000-0005-0000-0000-00000B000000}"/>
    <cellStyle name="Millares 14 6 2 5 2" xfId="21760" xr:uid="{A7B36A17-7E1D-4285-8A74-C97B83723757}"/>
    <cellStyle name="Millares 14 6 2 6" xfId="13952" xr:uid="{DB38FE70-BD86-44F6-9EE2-E14F094A4A5C}"/>
    <cellStyle name="Millares 14 6 2 7" xfId="29499" xr:uid="{9A1D6D48-7424-4637-A97C-4A7CF4A6FD90}"/>
    <cellStyle name="Millares 14 6 2 8" xfId="32218" xr:uid="{5661C90E-D655-4432-868E-CC8F81CC8D36}"/>
    <cellStyle name="Millares 14 6 2 9" xfId="33376" xr:uid="{039C4530-B7A5-4DD4-AF95-DCC14A7650D7}"/>
    <cellStyle name="Millares 14 6 20" xfId="32779" xr:uid="{B31A6B9C-FD67-49D3-BF83-C976F9D970AC}"/>
    <cellStyle name="Millares 14 6 3" xfId="1956" xr:uid="{00000000-0005-0000-0000-00000B000000}"/>
    <cellStyle name="Millares 14 6 3 2" xfId="3880" xr:uid="{00000000-0005-0000-0000-00000B000000}"/>
    <cellStyle name="Millares 14 6 3 2 2" xfId="16353" xr:uid="{A315C4D3-98E3-482E-AF1F-E39F80A84114}"/>
    <cellStyle name="Millares 14 6 3 3" xfId="5831" xr:uid="{00000000-0005-0000-0000-00000B000000}"/>
    <cellStyle name="Millares 14 6 3 3 2" xfId="18303" xr:uid="{BC2CD3EC-DC91-480B-BCEA-67BF1BD7EA38}"/>
    <cellStyle name="Millares 14 6 3 4" xfId="7761" xr:uid="{00000000-0005-0000-0000-00000B000000}"/>
    <cellStyle name="Millares 14 6 3 4 2" xfId="20232" xr:uid="{1599B22F-1E7E-40BB-9121-5972B7C4E7F6}"/>
    <cellStyle name="Millares 14 6 3 5" xfId="9769" xr:uid="{00000000-0005-0000-0000-00000B000000}"/>
    <cellStyle name="Millares 14 6 3 5 2" xfId="22238" xr:uid="{AA643AD1-A3DC-4718-9774-B58A51F68ABE}"/>
    <cellStyle name="Millares 14 6 3 6" xfId="14432" xr:uid="{8F3D65D3-4EA6-400A-9567-BB15644CC420}"/>
    <cellStyle name="Millares 14 6 4" xfId="2438" xr:uid="{00000000-0005-0000-0000-00000B000000}"/>
    <cellStyle name="Millares 14 6 4 2" xfId="4359" xr:uid="{00000000-0005-0000-0000-00000B000000}"/>
    <cellStyle name="Millares 14 6 4 2 2" xfId="16832" xr:uid="{ABBA6A3B-993C-4D5E-92C8-EA007ED189B6}"/>
    <cellStyle name="Millares 14 6 4 3" xfId="6314" xr:uid="{00000000-0005-0000-0000-00000B000000}"/>
    <cellStyle name="Millares 14 6 4 3 2" xfId="18786" xr:uid="{71B77B2D-6643-4B28-9EE4-3BED228BECF1}"/>
    <cellStyle name="Millares 14 6 4 4" xfId="8240" xr:uid="{00000000-0005-0000-0000-00000B000000}"/>
    <cellStyle name="Millares 14 6 4 4 2" xfId="20711" xr:uid="{F776033E-1703-429E-AC71-D2BEDFDC5041}"/>
    <cellStyle name="Millares 14 6 4 5" xfId="10246" xr:uid="{00000000-0005-0000-0000-00000B000000}"/>
    <cellStyle name="Millares 14 6 4 5 2" xfId="22715" xr:uid="{0CFFFC8A-7622-43EC-9B97-B7E76680B7BA}"/>
    <cellStyle name="Millares 14 6 4 6" xfId="14911" xr:uid="{1E0BC466-761F-48F7-B9AF-B71231EC0905}"/>
    <cellStyle name="Millares 14 6 5" xfId="996" xr:uid="{00000000-0005-0000-0000-00000B000000}"/>
    <cellStyle name="Millares 14 6 5 2" xfId="13472" xr:uid="{B3F7B197-48C0-447B-9867-E824A588FCE3}"/>
    <cellStyle name="Millares 14 6 6" xfId="2920" xr:uid="{00000000-0005-0000-0000-00000B000000}"/>
    <cellStyle name="Millares 14 6 6 2" xfId="15393" xr:uid="{2600BFAC-810C-4B2E-8511-28583571CD25}"/>
    <cellStyle name="Millares 14 6 7" xfId="4858" xr:uid="{00000000-0005-0000-0000-00000B000000}"/>
    <cellStyle name="Millares 14 6 7 2" xfId="17330" xr:uid="{503C5DA0-2588-4499-8FBE-AA3772C3CEDD}"/>
    <cellStyle name="Millares 14 6 8" xfId="6798" xr:uid="{00000000-0005-0000-0000-00000B000000}"/>
    <cellStyle name="Millares 14 6 8 2" xfId="19269" xr:uid="{18B5878F-33FE-49BB-BA84-18AA0746580B}"/>
    <cellStyle name="Millares 14 6 9" xfId="8825" xr:uid="{00000000-0005-0000-0000-00000B000000}"/>
    <cellStyle name="Millares 14 6 9 2" xfId="21294" xr:uid="{2F63938E-C6AC-4A84-9D47-908C5A0AEB61}"/>
    <cellStyle name="Millares 14 7" xfId="784" xr:uid="{2A07394F-3CB5-467F-9B52-3250A219858B}"/>
    <cellStyle name="Millares 14 7 10" xfId="11010" xr:uid="{2A07394F-3CB5-467F-9B52-3250A219858B}"/>
    <cellStyle name="Millares 14 7 10 2" xfId="23476" xr:uid="{3F36B42C-F472-4064-A2E7-64E734B9DFA7}"/>
    <cellStyle name="Millares 14 7 11" xfId="11490" xr:uid="{2A07394F-3CB5-467F-9B52-3250A219858B}"/>
    <cellStyle name="Millares 14 7 11 2" xfId="23955" xr:uid="{280508DD-55BF-449C-A84E-810227C9CB3F}"/>
    <cellStyle name="Millares 14 7 12" xfId="12634" xr:uid="{1108594D-E38D-4CFF-A4BA-21EE13B894B8}"/>
    <cellStyle name="Millares 14 7 12 2" xfId="24468" xr:uid="{E09CA2F6-0984-49E7-83D0-F2AE215A1C6B}"/>
    <cellStyle name="Millares 14 7 13" xfId="13272" xr:uid="{63D705EC-C380-4155-8696-F66E0CBAB190}"/>
    <cellStyle name="Millares 14 7 14" xfId="25173" xr:uid="{97B06C57-F564-4AF6-9CF0-A8FC60A7C6A0}"/>
    <cellStyle name="Millares 14 7 15" xfId="25893" xr:uid="{86D44E2D-F1CC-4C0C-918E-EF31B94B51D2}"/>
    <cellStyle name="Millares 14 7 16" xfId="27307" xr:uid="{4A7184A9-74EB-4647-A9B7-ED84FCB176B3}"/>
    <cellStyle name="Millares 14 7 17" xfId="28246" xr:uid="{31C23AB0-DC30-4EB8-BD64-EBE7C0D7A4D9}"/>
    <cellStyle name="Millares 14 7 18" xfId="29000" xr:uid="{3871D32C-EE37-47F7-9BC8-1745FBA009C2}"/>
    <cellStyle name="Millares 14 7 19" xfId="31888" xr:uid="{711251C5-0BC9-4C00-A08C-B6D6238500AF}"/>
    <cellStyle name="Millares 14 7 2" xfId="1755" xr:uid="{2A07394F-3CB5-467F-9B52-3250A219858B}"/>
    <cellStyle name="Millares 14 7 2 2" xfId="3679" xr:uid="{2A07394F-3CB5-467F-9B52-3250A219858B}"/>
    <cellStyle name="Millares 14 7 2 2 2" xfId="16152" xr:uid="{3F9A2A52-D63B-4F2D-AC01-0B60FC928C26}"/>
    <cellStyle name="Millares 14 7 2 3" xfId="5630" xr:uid="{2A07394F-3CB5-467F-9B52-3250A219858B}"/>
    <cellStyle name="Millares 14 7 2 3 2" xfId="18102" xr:uid="{08773B30-645C-4EB3-B56C-3FB988B4FBE3}"/>
    <cellStyle name="Millares 14 7 2 4" xfId="7560" xr:uid="{2A07394F-3CB5-467F-9B52-3250A219858B}"/>
    <cellStyle name="Millares 14 7 2 4 2" xfId="20031" xr:uid="{9E90877D-B7BC-4C39-9F30-831B6632300E}"/>
    <cellStyle name="Millares 14 7 2 5" xfId="9568" xr:uid="{2A07394F-3CB5-467F-9B52-3250A219858B}"/>
    <cellStyle name="Millares 14 7 2 5 2" xfId="22037" xr:uid="{47D59B94-16C1-43DC-B95C-5E9537EAC8A8}"/>
    <cellStyle name="Millares 14 7 2 6" xfId="14231" xr:uid="{1FCBD40C-D3B6-42FC-A1EF-07C31D833711}"/>
    <cellStyle name="Millares 14 7 2 7" xfId="29807" xr:uid="{D599EAC2-8D8F-42BE-9AAF-8C7719B459BB}"/>
    <cellStyle name="Millares 14 7 2 8" xfId="32498" xr:uid="{41A8D268-7CF2-4CD7-AA65-B35CFCF3655B}"/>
    <cellStyle name="Millares 14 7 2 9" xfId="33656" xr:uid="{EFE952E7-4AB2-4081-8C9C-1EAFAFF73328}"/>
    <cellStyle name="Millares 14 7 20" xfId="33058" xr:uid="{6F583E33-177F-4BCC-8682-06695C41EE94}"/>
    <cellStyle name="Millares 14 7 3" xfId="2235" xr:uid="{2A07394F-3CB5-467F-9B52-3250A219858B}"/>
    <cellStyle name="Millares 14 7 3 2" xfId="4159" xr:uid="{2A07394F-3CB5-467F-9B52-3250A219858B}"/>
    <cellStyle name="Millares 14 7 3 2 2" xfId="16632" xr:uid="{41323825-E346-4B76-8701-9ABEA252B08A}"/>
    <cellStyle name="Millares 14 7 3 3" xfId="6110" xr:uid="{2A07394F-3CB5-467F-9B52-3250A219858B}"/>
    <cellStyle name="Millares 14 7 3 3 2" xfId="18582" xr:uid="{874C6322-2D15-462C-9A7E-5C0AA0075933}"/>
    <cellStyle name="Millares 14 7 3 4" xfId="8040" xr:uid="{2A07394F-3CB5-467F-9B52-3250A219858B}"/>
    <cellStyle name="Millares 14 7 3 4 2" xfId="20511" xr:uid="{9CBE9F1B-8940-4EDB-83C3-C925EFC57BFE}"/>
    <cellStyle name="Millares 14 7 3 5" xfId="10046" xr:uid="{2A07394F-3CB5-467F-9B52-3250A219858B}"/>
    <cellStyle name="Millares 14 7 3 5 2" xfId="22515" xr:uid="{86B571EB-378F-4C3B-A7A7-71B2886857C2}"/>
    <cellStyle name="Millares 14 7 3 6" xfId="14711" xr:uid="{419CA389-62C8-4D36-A7ED-0B679DC06581}"/>
    <cellStyle name="Millares 14 7 4" xfId="2718" xr:uid="{2A07394F-3CB5-467F-9B52-3250A219858B}"/>
    <cellStyle name="Millares 14 7 4 2" xfId="4639" xr:uid="{2A07394F-3CB5-467F-9B52-3250A219858B}"/>
    <cellStyle name="Millares 14 7 4 2 2" xfId="17112" xr:uid="{65E2D8F8-BA51-4472-B0F1-2E08FEC6D42C}"/>
    <cellStyle name="Millares 14 7 4 3" xfId="6594" xr:uid="{2A07394F-3CB5-467F-9B52-3250A219858B}"/>
    <cellStyle name="Millares 14 7 4 3 2" xfId="19066" xr:uid="{899188BA-8714-4CEB-94D9-271C0013E52E}"/>
    <cellStyle name="Millares 14 7 4 4" xfId="8520" xr:uid="{2A07394F-3CB5-467F-9B52-3250A219858B}"/>
    <cellStyle name="Millares 14 7 4 4 2" xfId="20991" xr:uid="{AC3EF129-C9B3-4903-8E0B-62CD0E50A0FF}"/>
    <cellStyle name="Millares 14 7 4 5" xfId="10525" xr:uid="{2A07394F-3CB5-467F-9B52-3250A219858B}"/>
    <cellStyle name="Millares 14 7 4 5 2" xfId="22994" xr:uid="{9416E9AA-A73F-4D1F-BD0D-4DE78F2A5741}"/>
    <cellStyle name="Millares 14 7 4 6" xfId="15191" xr:uid="{391C6472-7D88-4379-9880-175C760F5F65}"/>
    <cellStyle name="Millares 14 7 5" xfId="1276" xr:uid="{2A07394F-3CB5-467F-9B52-3250A219858B}"/>
    <cellStyle name="Millares 14 7 5 2" xfId="13752" xr:uid="{9F69CCB3-665C-45F9-8E04-2121BA907E17}"/>
    <cellStyle name="Millares 14 7 6" xfId="3200" xr:uid="{2A07394F-3CB5-467F-9B52-3250A219858B}"/>
    <cellStyle name="Millares 14 7 6 2" xfId="15673" xr:uid="{180D9F44-207E-4318-B920-EDFA96FFA013}"/>
    <cellStyle name="Millares 14 7 7" xfId="5151" xr:uid="{2A07394F-3CB5-467F-9B52-3250A219858B}"/>
    <cellStyle name="Millares 14 7 7 2" xfId="17622" xr:uid="{9851C2CF-884C-4FB0-99FC-A4B3ACC8BCDF}"/>
    <cellStyle name="Millares 14 7 8" xfId="7081" xr:uid="{2A07394F-3CB5-467F-9B52-3250A219858B}"/>
    <cellStyle name="Millares 14 7 8 2" xfId="19552" xr:uid="{7CA2BEE4-7A3E-429F-AD43-B360674B7600}"/>
    <cellStyle name="Millares 14 7 9" xfId="9093" xr:uid="{2A07394F-3CB5-467F-9B52-3250A219858B}"/>
    <cellStyle name="Millares 14 7 9 2" xfId="21562" xr:uid="{41606CB6-A261-4075-9D95-AD9B0E20C28C}"/>
    <cellStyle name="Millares 14 8" xfId="1298" xr:uid="{00000000-0005-0000-0000-00000B000000}"/>
    <cellStyle name="Millares 14 8 2" xfId="3222" xr:uid="{00000000-0005-0000-0000-00000B000000}"/>
    <cellStyle name="Millares 14 8 2 2" xfId="15695" xr:uid="{0AEA711B-06E4-45F5-8612-57A1A8664705}"/>
    <cellStyle name="Millares 14 8 3" xfId="5174" xr:uid="{00000000-0005-0000-0000-00000B000000}"/>
    <cellStyle name="Millares 14 8 3 2" xfId="17645" xr:uid="{7AB6917F-8016-454D-AB4C-351DD2F54909}"/>
    <cellStyle name="Millares 14 8 4" xfId="7103" xr:uid="{00000000-0005-0000-0000-00000B000000}"/>
    <cellStyle name="Millares 14 8 4 2" xfId="19574" xr:uid="{9D6689A4-9C10-4579-8787-5CEE9E03EF85}"/>
    <cellStyle name="Millares 14 8 5" xfId="9113" xr:uid="{00000000-0005-0000-0000-00000B000000}"/>
    <cellStyle name="Millares 14 8 5 2" xfId="21582" xr:uid="{0869B800-C19A-4D94-99B9-86E5B73AB0D0}"/>
    <cellStyle name="Millares 14 8 6" xfId="11976" xr:uid="{00000000-0005-0000-0000-000041010000}"/>
    <cellStyle name="Millares 14 8 7" xfId="13774" xr:uid="{759D9941-9A6B-4CBF-A8B6-0C94A21CA980}"/>
    <cellStyle name="Millares 14 9" xfId="1778" xr:uid="{00000000-0005-0000-0000-00000B000000}"/>
    <cellStyle name="Millares 14 9 10" xfId="27520" xr:uid="{D9F27EDE-ACB1-409F-A8AD-ED83088A2133}"/>
    <cellStyle name="Millares 14 9 11" xfId="28355" xr:uid="{4933EB98-47E9-470F-A0CE-5AB97C90ED5D}"/>
    <cellStyle name="Millares 14 9 12" xfId="29240" xr:uid="{7C6B6E8F-AB06-4282-85EA-9491ADB6AC55}"/>
    <cellStyle name="Millares 14 9 13" xfId="31962" xr:uid="{D7E23EA6-3CDA-4C3A-8158-D46AEAB23CD9}"/>
    <cellStyle name="Millares 14 9 14" xfId="33120" xr:uid="{963F637F-FCE5-4ADB-B7E5-DC5B9BE0CCD4}"/>
    <cellStyle name="Millares 14 9 2" xfId="3702" xr:uid="{00000000-0005-0000-0000-00000B000000}"/>
    <cellStyle name="Millares 14 9 2 2" xfId="16175" xr:uid="{AE702E58-3095-4E85-8F45-E5C7A1FAC0C6}"/>
    <cellStyle name="Millares 14 9 3" xfId="5653" xr:uid="{00000000-0005-0000-0000-00000B000000}"/>
    <cellStyle name="Millares 14 9 3 2" xfId="18125" xr:uid="{7B733216-B52B-4A29-9423-E092C7832ADA}"/>
    <cellStyle name="Millares 14 9 4" xfId="7583" xr:uid="{00000000-0005-0000-0000-00000B000000}"/>
    <cellStyle name="Millares 14 9 4 2" xfId="20054" xr:uid="{E6A9AD18-7508-4025-99AA-EDF1C9E73413}"/>
    <cellStyle name="Millares 14 9 5" xfId="9591" xr:uid="{00000000-0005-0000-0000-00000B000000}"/>
    <cellStyle name="Millares 14 9 5 2" xfId="22060" xr:uid="{E0766346-3341-4840-BCA7-60206AB9A1F2}"/>
    <cellStyle name="Millares 14 9 6" xfId="12712" xr:uid="{0BF5F0D5-6401-4C01-8491-004B56FBF56A}"/>
    <cellStyle name="Millares 14 9 6 2" xfId="24545" xr:uid="{4F693648-8DCE-47CF-B236-AAE66FC42A3F}"/>
    <cellStyle name="Millares 14 9 7" xfId="14254" xr:uid="{983D50E9-3B46-41FF-B1D8-C22A904F3A13}"/>
    <cellStyle name="Millares 14 9 8" xfId="25236" xr:uid="{C2F85801-C96F-41E0-820C-4DD53FC97B1A}"/>
    <cellStyle name="Millares 14 9 9" xfId="26222" xr:uid="{CD9453B4-3DCF-4F06-9005-4988C77F6091}"/>
    <cellStyle name="Millares 140" xfId="26191" xr:uid="{635E7D94-C775-47C8-8BC3-3EA386A04E3A}"/>
    <cellStyle name="Millares 141" xfId="25739" xr:uid="{246AFCD9-911D-4FCA-8786-FEB8549316C8}"/>
    <cellStyle name="Millares 142" xfId="26181" xr:uid="{712EB51F-510E-4273-9D2C-EBDFD7F33D88}"/>
    <cellStyle name="Millares 143" xfId="26397" xr:uid="{6480D64A-B955-447E-81D8-DF0245981935}"/>
    <cellStyle name="Millares 144" xfId="25911" xr:uid="{828D030A-8C24-4AD3-978A-B3A39F9F45EE}"/>
    <cellStyle name="Millares 145" xfId="26380" xr:uid="{7575915E-1BCA-4800-90F6-B725B347CCCE}"/>
    <cellStyle name="Millares 146" xfId="26490" xr:uid="{364174EE-ED64-4573-99DF-E4D182EAF294}"/>
    <cellStyle name="Millares 147" xfId="26311" xr:uid="{5241721B-1B39-437F-868E-61CA276DFA04}"/>
    <cellStyle name="Millares 148" xfId="26390" xr:uid="{95AC14CE-E403-46D6-BA30-895AEF79CA0F}"/>
    <cellStyle name="Millares 149" xfId="26347" xr:uid="{6B6D57D8-EA53-4555-83E4-3D818E025D86}"/>
    <cellStyle name="Millares 15" xfId="27" xr:uid="{00000000-0005-0000-0000-00000C000000}"/>
    <cellStyle name="Millares 15 10" xfId="2261" xr:uid="{00000000-0005-0000-0000-00000C000000}"/>
    <cellStyle name="Millares 15 10 2" xfId="4182" xr:uid="{00000000-0005-0000-0000-00000C000000}"/>
    <cellStyle name="Millares 15 10 2 2" xfId="16655" xr:uid="{C923FF03-BEC1-47E6-B26D-93E335E52E90}"/>
    <cellStyle name="Millares 15 10 3" xfId="6137" xr:uid="{00000000-0005-0000-0000-00000C000000}"/>
    <cellStyle name="Millares 15 10 3 2" xfId="18609" xr:uid="{D040E1A9-EA8A-4B1E-9E70-6B25D98ACE9B}"/>
    <cellStyle name="Millares 15 10 4" xfId="8063" xr:uid="{00000000-0005-0000-0000-00000C000000}"/>
    <cellStyle name="Millares 15 10 4 2" xfId="20534" xr:uid="{C7727319-6FF3-462F-AD67-482B23AD2CB4}"/>
    <cellStyle name="Millares 15 10 5" xfId="10069" xr:uid="{00000000-0005-0000-0000-00000C000000}"/>
    <cellStyle name="Millares 15 10 5 2" xfId="22538" xr:uid="{45F99713-27C6-443A-A4A0-837F753C5DD1}"/>
    <cellStyle name="Millares 15 10 6" xfId="14734" xr:uid="{DDB7EE34-AC6A-46E5-ADC9-74E8E9E1B9AA}"/>
    <cellStyle name="Millares 15 10 7" xfId="29322" xr:uid="{225ED038-D546-4F15-A67A-52870A774BE0}"/>
    <cellStyle name="Millares 15 10 8" xfId="32041" xr:uid="{FEFF2AD2-1EED-4FB5-9D45-ABED3AB312CE}"/>
    <cellStyle name="Millares 15 10 9" xfId="33199" xr:uid="{7718C3DA-1888-4F9E-AD20-24034C0955A5}"/>
    <cellStyle name="Millares 15 11" xfId="819" xr:uid="{00000000-0005-0000-0000-00000C000000}"/>
    <cellStyle name="Millares 15 11 2" xfId="13295" xr:uid="{33800A12-6C8F-4126-915F-C09AEFE64F4E}"/>
    <cellStyle name="Millares 15 12" xfId="2743" xr:uid="{00000000-0005-0000-0000-00000C000000}"/>
    <cellStyle name="Millares 15 12 2" xfId="15216" xr:uid="{7E6B430F-0ABE-4713-A4FD-B5FF9225F49B}"/>
    <cellStyle name="Millares 15 13" xfId="4672" xr:uid="{00000000-0005-0000-0000-00000C000000}"/>
    <cellStyle name="Millares 15 13 2" xfId="17144" xr:uid="{302F6B09-4064-4485-8164-510AC8B2B10F}"/>
    <cellStyle name="Millares 15 14" xfId="6620" xr:uid="{00000000-0005-0000-0000-00000C000000}"/>
    <cellStyle name="Millares 15 14 2" xfId="19091" xr:uid="{DD4D4CB4-3D71-4489-A689-E53BBFB8952B}"/>
    <cellStyle name="Millares 15 15" xfId="8600" xr:uid="{985B8BE7-8808-42B5-8A44-79B93689998E}"/>
    <cellStyle name="Millares 15 15 2" xfId="21069" xr:uid="{FDE65E86-6211-48EA-84F7-3E9E71AC31E4}"/>
    <cellStyle name="Millares 15 16" xfId="8594" xr:uid="{00000000-0005-0000-0000-00000C000000}"/>
    <cellStyle name="Millares 15 16 2" xfId="21063" xr:uid="{0DD50A33-A62B-4CA7-8E54-B443428838CD}"/>
    <cellStyle name="Millares 15 17" xfId="10554" xr:uid="{00000000-0005-0000-0000-00000C000000}"/>
    <cellStyle name="Millares 15 17 2" xfId="23020" xr:uid="{DED0E82B-44E0-4095-B1F3-67D6AF586838}"/>
    <cellStyle name="Millares 15 18" xfId="11034" xr:uid="{00000000-0005-0000-0000-00000C000000}"/>
    <cellStyle name="Millares 15 18 2" xfId="23499" xr:uid="{9EE4CC08-D6C1-4779-9034-D490338F1533}"/>
    <cellStyle name="Millares 15 19" xfId="12175" xr:uid="{08C65EA1-5A9E-4459-833A-92455A789D3F}"/>
    <cellStyle name="Millares 15 19 2" xfId="24009" xr:uid="{8753DABB-5EF1-4122-967A-3DF52F91BACA}"/>
    <cellStyle name="Millares 15 2" xfId="85" xr:uid="{00000000-0005-0000-0000-00000C000000}"/>
    <cellStyle name="Millares 15 2 10" xfId="4684" xr:uid="{208237B8-0E94-49C5-9002-976AD5E59E56}"/>
    <cellStyle name="Millares 15 2 10 2" xfId="17156" xr:uid="{A8EC072E-5799-4922-A3E0-9A104447B436}"/>
    <cellStyle name="Millares 15 2 11" xfId="6648" xr:uid="{00000000-0005-0000-0000-00000C000000}"/>
    <cellStyle name="Millares 15 2 11 2" xfId="19119" xr:uid="{F1BE978D-5728-4B49-9080-D200BADFE1DF}"/>
    <cellStyle name="Millares 15 2 12" xfId="7009" xr:uid="{208237B8-0E94-49C5-9002-976AD5E59E56}"/>
    <cellStyle name="Millares 15 2 12 2" xfId="19480" xr:uid="{92DCD146-0A8A-45A4-8E0F-C9C0EBAC3F85}"/>
    <cellStyle name="Millares 15 2 13" xfId="8643" xr:uid="{208237B8-0E94-49C5-9002-976AD5E59E56}"/>
    <cellStyle name="Millares 15 2 13 2" xfId="21112" xr:uid="{B27B1C85-40F4-4495-B48B-D9E13E83593E}"/>
    <cellStyle name="Millares 15 2 14" xfId="8683" xr:uid="{00000000-0005-0000-0000-00000C000000}"/>
    <cellStyle name="Millares 15 2 14 2" xfId="21152" xr:uid="{D8B89A44-2697-442E-A0A2-064D459F197D}"/>
    <cellStyle name="Millares 15 2 15" xfId="10581" xr:uid="{00000000-0005-0000-0000-00000C000000}"/>
    <cellStyle name="Millares 15 2 15 2" xfId="23047" xr:uid="{0D07C85C-97C1-4DF1-A96C-7749ADF0C16D}"/>
    <cellStyle name="Millares 15 2 16" xfId="11061" xr:uid="{00000000-0005-0000-0000-00000C000000}"/>
    <cellStyle name="Millares 15 2 16 2" xfId="23526" xr:uid="{48FFDD28-B159-45D8-8441-93DE4A6785F3}"/>
    <cellStyle name="Millares 15 2 17" xfId="12202" xr:uid="{AF233C50-8D1E-46E0-AC9B-3560B7809D48}"/>
    <cellStyle name="Millares 15 2 17 2" xfId="24036" xr:uid="{FB3B8BFD-ADA2-483C-AB9C-CE25FD3936ED}"/>
    <cellStyle name="Millares 15 2 18" xfId="12841" xr:uid="{AC54B6EB-469C-4CC5-A125-89B499FB3A46}"/>
    <cellStyle name="Millares 15 2 19" xfId="24744" xr:uid="{55EA6890-685E-4B07-B5AF-871C9A0BDFB1}"/>
    <cellStyle name="Millares 15 2 2" xfId="143" xr:uid="{00000000-0005-0000-0000-00000C000000}"/>
    <cellStyle name="Millares 15 2 2 10" xfId="8730" xr:uid="{00000000-0005-0000-0000-00000C000000}"/>
    <cellStyle name="Millares 15 2 2 10 2" xfId="21199" xr:uid="{771F10CD-D1FC-4C70-B930-6843E9E06DAB}"/>
    <cellStyle name="Millares 15 2 2 11" xfId="10633" xr:uid="{00000000-0005-0000-0000-00000C000000}"/>
    <cellStyle name="Millares 15 2 2 11 2" xfId="23099" xr:uid="{4C97DBEF-7264-4803-911A-44F4B578FE43}"/>
    <cellStyle name="Millares 15 2 2 12" xfId="11113" xr:uid="{00000000-0005-0000-0000-00000C000000}"/>
    <cellStyle name="Millares 15 2 2 12 2" xfId="23578" xr:uid="{8637F6F0-6B0C-4F1E-B1B8-825CB8BF061A}"/>
    <cellStyle name="Millares 15 2 2 13" xfId="12254" xr:uid="{10A6DE8F-F63D-4C6F-9DBC-3713F3F87B01}"/>
    <cellStyle name="Millares 15 2 2 13 2" xfId="24088" xr:uid="{06791F5E-00B0-43AF-8513-CF4EB7E2BF28}"/>
    <cellStyle name="Millares 15 2 2 14" xfId="12893" xr:uid="{E273512F-C56B-408B-A50C-7B12F187C137}"/>
    <cellStyle name="Millares 15 2 2 15" xfId="24796" xr:uid="{95488A77-15CB-4A12-A9A5-017B81555AB7}"/>
    <cellStyle name="Millares 15 2 2 16" xfId="25409" xr:uid="{F368A1FB-5F26-4B12-B6B5-E893D7D18F2E}"/>
    <cellStyle name="Millares 15 2 2 17" xfId="26876" xr:uid="{DE31E738-CD97-417C-B332-7A675CF913C6}"/>
    <cellStyle name="Millares 15 2 2 18" xfId="27845" xr:uid="{35258BB2-F786-47D1-AC5E-5B0F220B1CA7}"/>
    <cellStyle name="Millares 15 2 2 19" xfId="28553" xr:uid="{CAE63B3A-5EBA-46C7-B4BB-8273E4033D24}"/>
    <cellStyle name="Millares 15 2 2 2" xfId="360" xr:uid="{00000000-0005-0000-0000-00000C000000}"/>
    <cellStyle name="Millares 15 2 2 2 10" xfId="10811" xr:uid="{00000000-0005-0000-0000-00000C000000}"/>
    <cellStyle name="Millares 15 2 2 2 10 2" xfId="23277" xr:uid="{E9CF9A08-156C-487F-9EBB-B5CEE9849E04}"/>
    <cellStyle name="Millares 15 2 2 2 11" xfId="11291" xr:uid="{00000000-0005-0000-0000-00000C000000}"/>
    <cellStyle name="Millares 15 2 2 2 11 2" xfId="23756" xr:uid="{A77C6304-3C07-4D00-9B97-C8E6D9CC0B6A}"/>
    <cellStyle name="Millares 15 2 2 2 12" xfId="12432" xr:uid="{2B5193DE-C7F7-4C2E-8A83-67C8FE9C574B}"/>
    <cellStyle name="Millares 15 2 2 2 12 2" xfId="24266" xr:uid="{BEF8DB42-D886-4B8B-9086-CA81F09A073F}"/>
    <cellStyle name="Millares 15 2 2 2 13" xfId="13071" xr:uid="{5FDA6766-C37E-4B50-8C68-4E9FAB9EECD2}"/>
    <cellStyle name="Millares 15 2 2 2 14" xfId="24974" xr:uid="{55B6D28E-B2DA-4AB2-841A-2BE7B252360C}"/>
    <cellStyle name="Millares 15 2 2 2 15" xfId="25602" xr:uid="{6A41D131-4782-4A73-8942-A3A8D808613A}"/>
    <cellStyle name="Millares 15 2 2 2 16" xfId="27065" xr:uid="{5E6ED520-38F9-4AC0-B732-C67B7C92D3B6}"/>
    <cellStyle name="Millares 15 2 2 2 17" xfId="28024" xr:uid="{7C827764-24B6-47CC-AE52-B65D6498289A}"/>
    <cellStyle name="Millares 15 2 2 2 18" xfId="28744" xr:uid="{A6835D08-DC3E-4FDB-BA6C-ED7F35C71FB7}"/>
    <cellStyle name="Millares 15 2 2 2 19" xfId="31688" xr:uid="{F22549BF-B9D6-4C80-B51C-4A86635C6034}"/>
    <cellStyle name="Millares 15 2 2 2 2" xfId="1556" xr:uid="{00000000-0005-0000-0000-00000C000000}"/>
    <cellStyle name="Millares 15 2 2 2 2 2" xfId="3480" xr:uid="{00000000-0005-0000-0000-00000C000000}"/>
    <cellStyle name="Millares 15 2 2 2 2 2 2" xfId="15953" xr:uid="{9CD31DD1-1722-441A-B11C-38BEA5BEFB2D}"/>
    <cellStyle name="Millares 15 2 2 2 2 3" xfId="5431" xr:uid="{00000000-0005-0000-0000-00000C000000}"/>
    <cellStyle name="Millares 15 2 2 2 2 3 2" xfId="17903" xr:uid="{4F8189AA-502E-45D2-AF4A-FA179DE2432A}"/>
    <cellStyle name="Millares 15 2 2 2 2 4" xfId="7361" xr:uid="{00000000-0005-0000-0000-00000C000000}"/>
    <cellStyle name="Millares 15 2 2 2 2 4 2" xfId="19832" xr:uid="{3E314A91-E19F-454D-89E9-C393904B5772}"/>
    <cellStyle name="Millares 15 2 2 2 2 5" xfId="9371" xr:uid="{00000000-0005-0000-0000-00000C000000}"/>
    <cellStyle name="Millares 15 2 2 2 2 5 2" xfId="21840" xr:uid="{89D8E61E-6B76-47E2-AFCB-F6D1BF928054}"/>
    <cellStyle name="Millares 15 2 2 2 2 6" xfId="14032" xr:uid="{4282E9E4-FB2A-44C5-93B9-0283B6A04993}"/>
    <cellStyle name="Millares 15 2 2 2 2 7" xfId="29579" xr:uid="{B037FDFB-00F1-47D9-9ACE-69AEA52F2CCA}"/>
    <cellStyle name="Millares 15 2 2 2 2 8" xfId="32298" xr:uid="{8251A01B-B03E-4A3B-93BD-CD699BE019A8}"/>
    <cellStyle name="Millares 15 2 2 2 2 9" xfId="33456" xr:uid="{7392665B-99CF-4D6E-921D-429DAD3D8D71}"/>
    <cellStyle name="Millares 15 2 2 2 20" xfId="32859" xr:uid="{C67EDFBA-C38F-4061-9990-FCF6232E59B5}"/>
    <cellStyle name="Millares 15 2 2 2 3" xfId="2036" xr:uid="{00000000-0005-0000-0000-00000C000000}"/>
    <cellStyle name="Millares 15 2 2 2 3 2" xfId="3960" xr:uid="{00000000-0005-0000-0000-00000C000000}"/>
    <cellStyle name="Millares 15 2 2 2 3 2 2" xfId="16433" xr:uid="{5B50BE3D-38B0-4970-86DF-6CA504ED0958}"/>
    <cellStyle name="Millares 15 2 2 2 3 3" xfId="5911" xr:uid="{00000000-0005-0000-0000-00000C000000}"/>
    <cellStyle name="Millares 15 2 2 2 3 3 2" xfId="18383" xr:uid="{7858EB61-71E6-4B4B-BBD4-C8EF310BB650}"/>
    <cellStyle name="Millares 15 2 2 2 3 4" xfId="7841" xr:uid="{00000000-0005-0000-0000-00000C000000}"/>
    <cellStyle name="Millares 15 2 2 2 3 4 2" xfId="20312" xr:uid="{A6C5C3A6-BCE0-47F6-9EC0-F06C3A4F258B}"/>
    <cellStyle name="Millares 15 2 2 2 3 5" xfId="9849" xr:uid="{00000000-0005-0000-0000-00000C000000}"/>
    <cellStyle name="Millares 15 2 2 2 3 5 2" xfId="22318" xr:uid="{90486F90-45D3-4D75-B4E6-78ECA72BE96F}"/>
    <cellStyle name="Millares 15 2 2 2 3 6" xfId="14512" xr:uid="{448222F1-111E-427A-A03A-C381CAADE36A}"/>
    <cellStyle name="Millares 15 2 2 2 4" xfId="2518" xr:uid="{00000000-0005-0000-0000-00000C000000}"/>
    <cellStyle name="Millares 15 2 2 2 4 2" xfId="4439" xr:uid="{00000000-0005-0000-0000-00000C000000}"/>
    <cellStyle name="Millares 15 2 2 2 4 2 2" xfId="16912" xr:uid="{C6CABECD-5837-4C77-988D-028068E66BB3}"/>
    <cellStyle name="Millares 15 2 2 2 4 3" xfId="6394" xr:uid="{00000000-0005-0000-0000-00000C000000}"/>
    <cellStyle name="Millares 15 2 2 2 4 3 2" xfId="18866" xr:uid="{EF2E43E8-0DB9-4B00-86E2-09ADB2547E07}"/>
    <cellStyle name="Millares 15 2 2 2 4 4" xfId="8320" xr:uid="{00000000-0005-0000-0000-00000C000000}"/>
    <cellStyle name="Millares 15 2 2 2 4 4 2" xfId="20791" xr:uid="{717B33AB-5CB4-4E85-B882-A156B7E88CD5}"/>
    <cellStyle name="Millares 15 2 2 2 4 5" xfId="10326" xr:uid="{00000000-0005-0000-0000-00000C000000}"/>
    <cellStyle name="Millares 15 2 2 2 4 5 2" xfId="22795" xr:uid="{9E5E00AB-964D-4FE1-BC3D-1D2AA1F8B5A4}"/>
    <cellStyle name="Millares 15 2 2 2 4 6" xfId="14991" xr:uid="{57BAD11C-936F-4ED4-8D91-ECF651584079}"/>
    <cellStyle name="Millares 15 2 2 2 5" xfId="1076" xr:uid="{00000000-0005-0000-0000-00000C000000}"/>
    <cellStyle name="Millares 15 2 2 2 5 2" xfId="13552" xr:uid="{ED4DAD1A-8B48-4E1A-8EDA-7536B139F7BF}"/>
    <cellStyle name="Millares 15 2 2 2 6" xfId="3000" xr:uid="{00000000-0005-0000-0000-00000C000000}"/>
    <cellStyle name="Millares 15 2 2 2 6 2" xfId="15473" xr:uid="{F2F7B9FA-A478-46DC-9BF4-7E3D6F8EBAF2}"/>
    <cellStyle name="Millares 15 2 2 2 7" xfId="4938" xr:uid="{00000000-0005-0000-0000-00000C000000}"/>
    <cellStyle name="Millares 15 2 2 2 7 2" xfId="17410" xr:uid="{517911C7-A4DE-40E7-92D1-E9E0EDE1A388}"/>
    <cellStyle name="Millares 15 2 2 2 8" xfId="6878" xr:uid="{00000000-0005-0000-0000-00000C000000}"/>
    <cellStyle name="Millares 15 2 2 2 8 2" xfId="19349" xr:uid="{E62AA0C9-871D-4E70-9567-5D638CEA823A}"/>
    <cellStyle name="Millares 15 2 2 2 9" xfId="8899" xr:uid="{00000000-0005-0000-0000-00000C000000}"/>
    <cellStyle name="Millares 15 2 2 2 9 2" xfId="21368" xr:uid="{86A8B8A2-43C9-4528-A101-D83D7ED4A824}"/>
    <cellStyle name="Millares 15 2 2 20" xfId="31510" xr:uid="{ACD21871-EE0D-4A10-A43E-53DB35447144}"/>
    <cellStyle name="Millares 15 2 2 21" xfId="32681" xr:uid="{05E417A0-FEDD-4284-95A6-A3D08DD70D41}"/>
    <cellStyle name="Millares 15 2 2 3" xfId="1378" xr:uid="{00000000-0005-0000-0000-00000C000000}"/>
    <cellStyle name="Millares 15 2 2 3 2" xfId="3302" xr:uid="{00000000-0005-0000-0000-00000C000000}"/>
    <cellStyle name="Millares 15 2 2 3 2 2" xfId="15775" xr:uid="{2BA4F50B-9036-4EBF-A900-9D2FEB940033}"/>
    <cellStyle name="Millares 15 2 2 3 3" xfId="5254" xr:uid="{00000000-0005-0000-0000-00000C000000}"/>
    <cellStyle name="Millares 15 2 2 3 3 2" xfId="17725" xr:uid="{72F6870F-0C23-4410-9E31-71C1A63BBBA4}"/>
    <cellStyle name="Millares 15 2 2 3 4" xfId="7183" xr:uid="{00000000-0005-0000-0000-00000C000000}"/>
    <cellStyle name="Millares 15 2 2 3 4 2" xfId="19654" xr:uid="{6A19DE3B-799C-40C0-83CC-C7FA4288D45D}"/>
    <cellStyle name="Millares 15 2 2 3 5" xfId="9193" xr:uid="{00000000-0005-0000-0000-00000C000000}"/>
    <cellStyle name="Millares 15 2 2 3 5 2" xfId="21662" xr:uid="{CEC0B9AF-264F-49C1-8A79-2E6DB3DF9770}"/>
    <cellStyle name="Millares 15 2 2 3 6" xfId="13854" xr:uid="{CE61FF5D-77FD-4EB5-9B2E-F6E77E95EE9E}"/>
    <cellStyle name="Millares 15 2 2 3 7" xfId="29401" xr:uid="{01E4B6C6-07CD-4B63-89A0-F9B56D995E9E}"/>
    <cellStyle name="Millares 15 2 2 3 8" xfId="32120" xr:uid="{9145C12C-7234-48B7-BEE0-7AE1CE0B8E43}"/>
    <cellStyle name="Millares 15 2 2 3 9" xfId="33278" xr:uid="{3EFE37FF-F66E-46FE-BD0C-2A2421B4E70A}"/>
    <cellStyle name="Millares 15 2 2 4" xfId="1858" xr:uid="{00000000-0005-0000-0000-00000C000000}"/>
    <cellStyle name="Millares 15 2 2 4 2" xfId="3782" xr:uid="{00000000-0005-0000-0000-00000C000000}"/>
    <cellStyle name="Millares 15 2 2 4 2 2" xfId="16255" xr:uid="{3B29BD4F-3D48-4A27-B896-631E82395A21}"/>
    <cellStyle name="Millares 15 2 2 4 3" xfId="5733" xr:uid="{00000000-0005-0000-0000-00000C000000}"/>
    <cellStyle name="Millares 15 2 2 4 3 2" xfId="18205" xr:uid="{CA55A800-00E1-4D92-9ED5-0B1B5084D49F}"/>
    <cellStyle name="Millares 15 2 2 4 4" xfId="7663" xr:uid="{00000000-0005-0000-0000-00000C000000}"/>
    <cellStyle name="Millares 15 2 2 4 4 2" xfId="20134" xr:uid="{BED1A4E5-DA90-4E32-A21E-6FA30872B0F5}"/>
    <cellStyle name="Millares 15 2 2 4 5" xfId="9671" xr:uid="{00000000-0005-0000-0000-00000C000000}"/>
    <cellStyle name="Millares 15 2 2 4 5 2" xfId="22140" xr:uid="{2A60AFC9-513E-4D5B-A532-E5029C1CBA26}"/>
    <cellStyle name="Millares 15 2 2 4 6" xfId="14334" xr:uid="{5DF22D20-BA34-4001-B9CD-DF3B3D67D33F}"/>
    <cellStyle name="Millares 15 2 2 5" xfId="2340" xr:uid="{00000000-0005-0000-0000-00000C000000}"/>
    <cellStyle name="Millares 15 2 2 5 2" xfId="4261" xr:uid="{00000000-0005-0000-0000-00000C000000}"/>
    <cellStyle name="Millares 15 2 2 5 2 2" xfId="16734" xr:uid="{BA7C97CF-6ED9-4D64-A9D5-FBA4371B75CB}"/>
    <cellStyle name="Millares 15 2 2 5 3" xfId="6216" xr:uid="{00000000-0005-0000-0000-00000C000000}"/>
    <cellStyle name="Millares 15 2 2 5 3 2" xfId="18688" xr:uid="{1BE8D5F1-D8C0-4FD2-9116-E299B331E2AF}"/>
    <cellStyle name="Millares 15 2 2 5 4" xfId="8142" xr:uid="{00000000-0005-0000-0000-00000C000000}"/>
    <cellStyle name="Millares 15 2 2 5 4 2" xfId="20613" xr:uid="{3AA1B8FF-C757-4AFF-899E-84F7B33EBD45}"/>
    <cellStyle name="Millares 15 2 2 5 5" xfId="10148" xr:uid="{00000000-0005-0000-0000-00000C000000}"/>
    <cellStyle name="Millares 15 2 2 5 5 2" xfId="22617" xr:uid="{0C789920-72C1-4C29-B327-98FC99D63357}"/>
    <cellStyle name="Millares 15 2 2 5 6" xfId="14813" xr:uid="{81AE1BFB-D601-453D-8652-69F47F597736}"/>
    <cellStyle name="Millares 15 2 2 6" xfId="898" xr:uid="{00000000-0005-0000-0000-00000C000000}"/>
    <cellStyle name="Millares 15 2 2 6 2" xfId="13374" xr:uid="{AA3A9204-B6AD-4906-A441-571F1F73C1D8}"/>
    <cellStyle name="Millares 15 2 2 7" xfId="2822" xr:uid="{00000000-0005-0000-0000-00000C000000}"/>
    <cellStyle name="Millares 15 2 2 7 2" xfId="15295" xr:uid="{902D77F8-F3A5-4485-ADC5-AFD7906A4D48}"/>
    <cellStyle name="Millares 15 2 2 8" xfId="4755" xr:uid="{00000000-0005-0000-0000-00000C000000}"/>
    <cellStyle name="Millares 15 2 2 8 2" xfId="17227" xr:uid="{ADC48C90-03F9-4363-AD4B-C3C1B422609A}"/>
    <cellStyle name="Millares 15 2 2 9" xfId="6700" xr:uid="{00000000-0005-0000-0000-00000C000000}"/>
    <cellStyle name="Millares 15 2 2 9 2" xfId="19171" xr:uid="{849A05B3-0FFB-4230-AD2F-CC6D5ED1D652}"/>
    <cellStyle name="Millares 15 2 20" xfId="25355" xr:uid="{8091925F-2E83-4A03-A57A-37F663FE2D31}"/>
    <cellStyle name="Millares 15 2 21" xfId="26823" xr:uid="{ED608744-159B-4B95-8E76-1C5940BD968B}"/>
    <cellStyle name="Millares 15 2 22" xfId="27793" xr:uid="{E74CB884-41A8-433B-BC6A-E23B648135FC}"/>
    <cellStyle name="Millares 15 2 23" xfId="28499" xr:uid="{7D88CCA9-48F1-4882-ADE9-3C604111933C}"/>
    <cellStyle name="Millares 15 2 24" xfId="31458" xr:uid="{A5FC1B36-EC2E-4E13-AFF2-3C8B830DB210}"/>
    <cellStyle name="Millares 15 2 25" xfId="32629" xr:uid="{B6DF7486-AFBD-49F5-88EE-F954967D0A39}"/>
    <cellStyle name="Millares 15 2 3" xfId="308" xr:uid="{00000000-0005-0000-0000-00000C000000}"/>
    <cellStyle name="Millares 15 2 3 10" xfId="10759" xr:uid="{00000000-0005-0000-0000-00000C000000}"/>
    <cellStyle name="Millares 15 2 3 10 2" xfId="23225" xr:uid="{F208AA63-FF3D-4C1D-A7A5-444C5F48B76F}"/>
    <cellStyle name="Millares 15 2 3 11" xfId="11239" xr:uid="{00000000-0005-0000-0000-00000C000000}"/>
    <cellStyle name="Millares 15 2 3 11 2" xfId="23704" xr:uid="{42521C50-7B00-4F40-817B-CE3A8E9DC947}"/>
    <cellStyle name="Millares 15 2 3 12" xfId="12380" xr:uid="{5283DDBD-EDE1-4F92-9650-63E67F84D43A}"/>
    <cellStyle name="Millares 15 2 3 12 2" xfId="24214" xr:uid="{0E8CA3A6-113C-4DE0-AD49-59122905B597}"/>
    <cellStyle name="Millares 15 2 3 13" xfId="13019" xr:uid="{7CD428B9-A2B6-49F6-BE42-4BF4AD620466}"/>
    <cellStyle name="Millares 15 2 3 14" xfId="24922" xr:uid="{EBBACCC3-D345-42AE-BF37-FC803580FDAC}"/>
    <cellStyle name="Millares 15 2 3 15" xfId="25550" xr:uid="{45A9A0DF-E3D6-443F-8FCE-DB16664CB120}"/>
    <cellStyle name="Millares 15 2 3 16" xfId="27013" xr:uid="{070A15BF-BEA7-443E-9172-C8437D7EAFE3}"/>
    <cellStyle name="Millares 15 2 3 17" xfId="27972" xr:uid="{7D01163B-36D6-45CA-8C68-61ED5343859C}"/>
    <cellStyle name="Millares 15 2 3 18" xfId="28692" xr:uid="{FEB257A2-E052-4777-A0AF-95F7D27A892C}"/>
    <cellStyle name="Millares 15 2 3 19" xfId="31636" xr:uid="{D89D2DA9-B3DA-4B05-AB4C-37A76695E5A4}"/>
    <cellStyle name="Millares 15 2 3 2" xfId="1504" xr:uid="{00000000-0005-0000-0000-00000C000000}"/>
    <cellStyle name="Millares 15 2 3 2 2" xfId="3428" xr:uid="{00000000-0005-0000-0000-00000C000000}"/>
    <cellStyle name="Millares 15 2 3 2 2 2" xfId="15901" xr:uid="{F92885AB-C6BD-4264-9476-88A61B203060}"/>
    <cellStyle name="Millares 15 2 3 2 3" xfId="5379" xr:uid="{00000000-0005-0000-0000-00000C000000}"/>
    <cellStyle name="Millares 15 2 3 2 3 2" xfId="17851" xr:uid="{0584A979-EEF1-4BEE-A3F7-76EFF68A13FC}"/>
    <cellStyle name="Millares 15 2 3 2 4" xfId="7309" xr:uid="{00000000-0005-0000-0000-00000C000000}"/>
    <cellStyle name="Millares 15 2 3 2 4 2" xfId="19780" xr:uid="{752FA612-010B-4100-AF22-2A33C35247A1}"/>
    <cellStyle name="Millares 15 2 3 2 5" xfId="9319" xr:uid="{00000000-0005-0000-0000-00000C000000}"/>
    <cellStyle name="Millares 15 2 3 2 5 2" xfId="21788" xr:uid="{5AE34CF9-A1F7-481D-83B4-D75ED23B9CC9}"/>
    <cellStyle name="Millares 15 2 3 2 6" xfId="13980" xr:uid="{134929C4-8185-4D41-AD49-2A6629C17F4F}"/>
    <cellStyle name="Millares 15 2 3 2 7" xfId="29527" xr:uid="{14A943B9-78F5-41BE-985C-78EF7509E3DA}"/>
    <cellStyle name="Millares 15 2 3 2 8" xfId="32246" xr:uid="{AC456246-1A3F-4B3E-B24C-2E372A6997A0}"/>
    <cellStyle name="Millares 15 2 3 2 9" xfId="33404" xr:uid="{C2656147-5E99-4920-B729-0E6EE81C1F0F}"/>
    <cellStyle name="Millares 15 2 3 20" xfId="32807" xr:uid="{3225071C-33AD-49A0-9FC4-53B61C1FA808}"/>
    <cellStyle name="Millares 15 2 3 3" xfId="1984" xr:uid="{00000000-0005-0000-0000-00000C000000}"/>
    <cellStyle name="Millares 15 2 3 3 2" xfId="3908" xr:uid="{00000000-0005-0000-0000-00000C000000}"/>
    <cellStyle name="Millares 15 2 3 3 2 2" xfId="16381" xr:uid="{99C0D5B1-A457-4C62-9C0F-F0F115B91BFE}"/>
    <cellStyle name="Millares 15 2 3 3 3" xfId="5859" xr:uid="{00000000-0005-0000-0000-00000C000000}"/>
    <cellStyle name="Millares 15 2 3 3 3 2" xfId="18331" xr:uid="{0A3AC750-27DD-4B5B-BBAC-305B58878972}"/>
    <cellStyle name="Millares 15 2 3 3 4" xfId="7789" xr:uid="{00000000-0005-0000-0000-00000C000000}"/>
    <cellStyle name="Millares 15 2 3 3 4 2" xfId="20260" xr:uid="{807ECABB-A4BB-4E54-A5A4-26030DB76A8A}"/>
    <cellStyle name="Millares 15 2 3 3 5" xfId="9797" xr:uid="{00000000-0005-0000-0000-00000C000000}"/>
    <cellStyle name="Millares 15 2 3 3 5 2" xfId="22266" xr:uid="{A2520991-213B-4CD0-8267-FB6350D92301}"/>
    <cellStyle name="Millares 15 2 3 3 6" xfId="14460" xr:uid="{EE2A1485-5126-42A6-811F-9CD23A7869F4}"/>
    <cellStyle name="Millares 15 2 3 4" xfId="2466" xr:uid="{00000000-0005-0000-0000-00000C000000}"/>
    <cellStyle name="Millares 15 2 3 4 2" xfId="4387" xr:uid="{00000000-0005-0000-0000-00000C000000}"/>
    <cellStyle name="Millares 15 2 3 4 2 2" xfId="16860" xr:uid="{0829F853-465A-4264-8E14-9E4BAE74A83C}"/>
    <cellStyle name="Millares 15 2 3 4 3" xfId="6342" xr:uid="{00000000-0005-0000-0000-00000C000000}"/>
    <cellStyle name="Millares 15 2 3 4 3 2" xfId="18814" xr:uid="{A3A1E75B-AF7C-4301-868C-18E644424CA2}"/>
    <cellStyle name="Millares 15 2 3 4 4" xfId="8268" xr:uid="{00000000-0005-0000-0000-00000C000000}"/>
    <cellStyle name="Millares 15 2 3 4 4 2" xfId="20739" xr:uid="{0E751506-9B2E-4187-A68B-5CAA82FCA541}"/>
    <cellStyle name="Millares 15 2 3 4 5" xfId="10274" xr:uid="{00000000-0005-0000-0000-00000C000000}"/>
    <cellStyle name="Millares 15 2 3 4 5 2" xfId="22743" xr:uid="{FBBFD634-7690-4D6D-9A36-E5221BA6B8D3}"/>
    <cellStyle name="Millares 15 2 3 4 6" xfId="14939" xr:uid="{704C22AA-CFB4-4F0F-82A8-17C45F46CEE8}"/>
    <cellStyle name="Millares 15 2 3 5" xfId="1024" xr:uid="{00000000-0005-0000-0000-00000C000000}"/>
    <cellStyle name="Millares 15 2 3 5 2" xfId="13500" xr:uid="{9A6C0FD5-9D84-44E7-B9C7-DA3A26686339}"/>
    <cellStyle name="Millares 15 2 3 6" xfId="2948" xr:uid="{00000000-0005-0000-0000-00000C000000}"/>
    <cellStyle name="Millares 15 2 3 6 2" xfId="15421" xr:uid="{7FF906C4-E09B-4501-AC3E-ACF340413546}"/>
    <cellStyle name="Millares 15 2 3 7" xfId="4886" xr:uid="{00000000-0005-0000-0000-00000C000000}"/>
    <cellStyle name="Millares 15 2 3 7 2" xfId="17358" xr:uid="{815FA511-AB3F-42C8-9CAB-D17F1AA4381D}"/>
    <cellStyle name="Millares 15 2 3 8" xfId="6826" xr:uid="{00000000-0005-0000-0000-00000C000000}"/>
    <cellStyle name="Millares 15 2 3 8 2" xfId="19297" xr:uid="{C72B98AC-D92E-4F32-849B-B8F5242A566D}"/>
    <cellStyle name="Millares 15 2 3 9" xfId="8851" xr:uid="{00000000-0005-0000-0000-00000C000000}"/>
    <cellStyle name="Millares 15 2 3 9 2" xfId="21320" xr:uid="{CB673E08-F001-4D12-8D0F-10E81CA94B1C}"/>
    <cellStyle name="Millares 15 2 4" xfId="1326" xr:uid="{00000000-0005-0000-0000-00000C000000}"/>
    <cellStyle name="Millares 15 2 4 10" xfId="27556" xr:uid="{C7E10681-1A0B-4676-B527-A82A489DE478}"/>
    <cellStyle name="Millares 15 2 4 11" xfId="28391" xr:uid="{21E3316D-51A6-4390-93D0-BAF91A6C6FDA}"/>
    <cellStyle name="Millares 15 2 4 12" xfId="29276" xr:uid="{01DD7526-96CF-4DB6-9745-4411DFD70519}"/>
    <cellStyle name="Millares 15 2 4 13" xfId="31998" xr:uid="{9D3E0936-865D-42D9-8332-50C808CD9979}"/>
    <cellStyle name="Millares 15 2 4 14" xfId="33156" xr:uid="{2793A38C-E196-444A-9A7A-17ACCEA09531}"/>
    <cellStyle name="Millares 15 2 4 2" xfId="3250" xr:uid="{00000000-0005-0000-0000-00000C000000}"/>
    <cellStyle name="Millares 15 2 4 2 2" xfId="15723" xr:uid="{B0F2A3E8-92F0-4977-8D17-5E0F4F3F8D7C}"/>
    <cellStyle name="Millares 15 2 4 3" xfId="5202" xr:uid="{00000000-0005-0000-0000-00000C000000}"/>
    <cellStyle name="Millares 15 2 4 3 2" xfId="17673" xr:uid="{5A0E2682-64A2-49AD-BD94-B4F3F37C65AE}"/>
    <cellStyle name="Millares 15 2 4 4" xfId="7131" xr:uid="{00000000-0005-0000-0000-00000C000000}"/>
    <cellStyle name="Millares 15 2 4 4 2" xfId="19602" xr:uid="{517A7DF9-21F9-4E88-A53B-6A31B6295D62}"/>
    <cellStyle name="Millares 15 2 4 5" xfId="9141" xr:uid="{00000000-0005-0000-0000-00000C000000}"/>
    <cellStyle name="Millares 15 2 4 5 2" xfId="21610" xr:uid="{85D83652-7E11-4A54-ADBA-8A04934BC2A7}"/>
    <cellStyle name="Millares 15 2 4 6" xfId="12748" xr:uid="{A0378B73-15A8-4F6E-9A7C-B5B0112A4615}"/>
    <cellStyle name="Millares 15 2 4 6 2" xfId="24581" xr:uid="{8E9A3859-600A-46C3-8E9A-E5D6C78A56B3}"/>
    <cellStyle name="Millares 15 2 4 7" xfId="13802" xr:uid="{EB476A54-F7FB-408B-ACC2-EEB869307C65}"/>
    <cellStyle name="Millares 15 2 4 8" xfId="25272" xr:uid="{0EEB6941-941D-4A04-B1DB-0ECAF2461064}"/>
    <cellStyle name="Millares 15 2 4 9" xfId="26258" xr:uid="{DB0E7604-CD51-457D-B034-1EC16B95E705}"/>
    <cellStyle name="Millares 15 2 5" xfId="1806" xr:uid="{00000000-0005-0000-0000-00000C000000}"/>
    <cellStyle name="Millares 15 2 5 2" xfId="3730" xr:uid="{00000000-0005-0000-0000-00000C000000}"/>
    <cellStyle name="Millares 15 2 5 2 2" xfId="16203" xr:uid="{398464BB-5EB7-4923-9EB3-AA3686AEF529}"/>
    <cellStyle name="Millares 15 2 5 3" xfId="5681" xr:uid="{00000000-0005-0000-0000-00000C000000}"/>
    <cellStyle name="Millares 15 2 5 3 2" xfId="18153" xr:uid="{C4F886BE-9D75-4C8F-B203-E835FF296586}"/>
    <cellStyle name="Millares 15 2 5 4" xfId="7611" xr:uid="{00000000-0005-0000-0000-00000C000000}"/>
    <cellStyle name="Millares 15 2 5 4 2" xfId="20082" xr:uid="{7E7B96B5-1241-4BD1-A0CF-CB9AD50CC931}"/>
    <cellStyle name="Millares 15 2 5 5" xfId="9619" xr:uid="{00000000-0005-0000-0000-00000C000000}"/>
    <cellStyle name="Millares 15 2 5 5 2" xfId="22088" xr:uid="{BF5D8003-A8DD-453F-8C2F-D2F526C86B88}"/>
    <cellStyle name="Millares 15 2 5 6" xfId="14282" xr:uid="{8536BBEC-86DE-4B0A-A7B6-DDE0043E9545}"/>
    <cellStyle name="Millares 15 2 5 7" xfId="29349" xr:uid="{2BCC119B-1C0B-48AB-9E9C-3BCB09633D1D}"/>
    <cellStyle name="Millares 15 2 5 8" xfId="32068" xr:uid="{71395F33-2CDF-4C55-B415-CD195AC92B5F}"/>
    <cellStyle name="Millares 15 2 5 9" xfId="33226" xr:uid="{86638CCF-CAB4-4C7B-85E1-7356EE20538C}"/>
    <cellStyle name="Millares 15 2 6" xfId="2288" xr:uid="{00000000-0005-0000-0000-00000C000000}"/>
    <cellStyle name="Millares 15 2 6 2" xfId="4209" xr:uid="{00000000-0005-0000-0000-00000C000000}"/>
    <cellStyle name="Millares 15 2 6 2 2" xfId="16682" xr:uid="{77FDDCAB-794F-4291-9109-F4628A5DD844}"/>
    <cellStyle name="Millares 15 2 6 3" xfId="6164" xr:uid="{00000000-0005-0000-0000-00000C000000}"/>
    <cellStyle name="Millares 15 2 6 3 2" xfId="18636" xr:uid="{617F6DF1-8216-406B-B467-53052AC558D6}"/>
    <cellStyle name="Millares 15 2 6 4" xfId="8090" xr:uid="{00000000-0005-0000-0000-00000C000000}"/>
    <cellStyle name="Millares 15 2 6 4 2" xfId="20561" xr:uid="{6EAE62FF-EA7C-400D-979D-AF50AE40F3EE}"/>
    <cellStyle name="Millares 15 2 6 5" xfId="10096" xr:uid="{00000000-0005-0000-0000-00000C000000}"/>
    <cellStyle name="Millares 15 2 6 5 2" xfId="22565" xr:uid="{6ECE6C33-569B-4B93-A572-FE49B4C588F3}"/>
    <cellStyle name="Millares 15 2 6 6" xfId="14761" xr:uid="{EA426F60-FFB9-4D7B-A7D5-C39C900E8BA8}"/>
    <cellStyle name="Millares 15 2 7" xfId="846" xr:uid="{00000000-0005-0000-0000-00000C000000}"/>
    <cellStyle name="Millares 15 2 7 2" xfId="13322" xr:uid="{BF302795-D622-4D49-8EEE-DBFEEEEB077F}"/>
    <cellStyle name="Millares 15 2 8" xfId="2770" xr:uid="{00000000-0005-0000-0000-00000C000000}"/>
    <cellStyle name="Millares 15 2 8 2" xfId="15243" xr:uid="{598CFA99-BC33-49FF-A582-724AA0FEAE9C}"/>
    <cellStyle name="Millares 15 2 9" xfId="4703" xr:uid="{00000000-0005-0000-0000-00000C000000}"/>
    <cellStyle name="Millares 15 2 9 2" xfId="17175" xr:uid="{B6C1DD66-0599-4812-A5E6-CE7B06D6DD6F}"/>
    <cellStyle name="Millares 15 20" xfId="12814" xr:uid="{82BD3F05-BA45-4668-8F7E-D2C7364EEF90}"/>
    <cellStyle name="Millares 15 21" xfId="24717" xr:uid="{47DC1239-7222-416F-A8D3-E7D9BD2C07F4}"/>
    <cellStyle name="Millares 15 22" xfId="25322" xr:uid="{FFD502E0-EB56-4BE0-8C04-2A6C2A3757F3}"/>
    <cellStyle name="Millares 15 23" xfId="26784" xr:uid="{3A759D97-1DA5-4F41-A713-019331143CDF}"/>
    <cellStyle name="Millares 15 24" xfId="27764" xr:uid="{A0FBC2DF-48B3-46EB-9C1B-9F58390AE5DA}"/>
    <cellStyle name="Millares 15 25" xfId="28466" xr:uid="{02444C43-F3E6-47D2-B1CE-0E9626472C90}"/>
    <cellStyle name="Millares 15 26" xfId="31431" xr:uid="{9FCD14FD-B2C9-4FFF-ACC8-1ED9E538410F}"/>
    <cellStyle name="Millares 15 27" xfId="32602" xr:uid="{4C354FB6-DF90-4C1A-B6FE-B5E51A47B4F3}"/>
    <cellStyle name="Millares 15 3" xfId="115" xr:uid="{00000000-0005-0000-0000-00000C000000}"/>
    <cellStyle name="Millares 15 3 10" xfId="8706" xr:uid="{00000000-0005-0000-0000-00000C000000}"/>
    <cellStyle name="Millares 15 3 10 2" xfId="21175" xr:uid="{C0870A78-E174-4761-A0E8-555404560911}"/>
    <cellStyle name="Millares 15 3 11" xfId="10605" xr:uid="{00000000-0005-0000-0000-00000C000000}"/>
    <cellStyle name="Millares 15 3 11 2" xfId="23071" xr:uid="{07A9DA8A-75AA-49B6-9049-FC7DB99F175E}"/>
    <cellStyle name="Millares 15 3 12" xfId="11085" xr:uid="{00000000-0005-0000-0000-00000C000000}"/>
    <cellStyle name="Millares 15 3 12 2" xfId="23550" xr:uid="{FDC9CF78-DA96-4EFA-9BDB-EC12A3AA8D22}"/>
    <cellStyle name="Millares 15 3 13" xfId="12226" xr:uid="{AA842C7C-AA34-4D69-890B-42EFFA34B609}"/>
    <cellStyle name="Millares 15 3 13 2" xfId="24060" xr:uid="{BF2F91A8-85D8-4F1C-8A6C-1F0CC4A9AC35}"/>
    <cellStyle name="Millares 15 3 14" xfId="12865" xr:uid="{8EC6ACCA-B637-4534-BFA4-D2670056EAA3}"/>
    <cellStyle name="Millares 15 3 15" xfId="24768" xr:uid="{3A6CC088-AA53-4FDB-80C0-32F882FD9B67}"/>
    <cellStyle name="Millares 15 3 16" xfId="25381" xr:uid="{7770F92D-0BF2-4326-A6C9-C4262A5D92CD}"/>
    <cellStyle name="Millares 15 3 17" xfId="26848" xr:uid="{4B7FC46E-8CEE-49E6-B89F-E34FB5679DD3}"/>
    <cellStyle name="Millares 15 3 18" xfId="27817" xr:uid="{887B4F4D-4DC2-41D2-A92D-8696CBEFC84E}"/>
    <cellStyle name="Millares 15 3 19" xfId="28525" xr:uid="{D3C36958-EB55-47C9-8B06-09715DA7AD29}"/>
    <cellStyle name="Millares 15 3 2" xfId="332" xr:uid="{00000000-0005-0000-0000-00000C000000}"/>
    <cellStyle name="Millares 15 3 2 10" xfId="10783" xr:uid="{00000000-0005-0000-0000-00000C000000}"/>
    <cellStyle name="Millares 15 3 2 10 2" xfId="23249" xr:uid="{D1F1B7DA-C842-4583-ABFB-9638D41296CE}"/>
    <cellStyle name="Millares 15 3 2 11" xfId="11263" xr:uid="{00000000-0005-0000-0000-00000C000000}"/>
    <cellStyle name="Millares 15 3 2 11 2" xfId="23728" xr:uid="{B56474DF-AA3E-469E-9E0E-D3341BBCD06F}"/>
    <cellStyle name="Millares 15 3 2 12" xfId="12404" xr:uid="{A07AF853-2954-4C53-982D-427C1508D60F}"/>
    <cellStyle name="Millares 15 3 2 12 2" xfId="24238" xr:uid="{429C74E7-79B8-41E6-B31E-832E1DBB74C6}"/>
    <cellStyle name="Millares 15 3 2 13" xfId="13043" xr:uid="{4CA96C15-6579-40F6-86E6-E8BB1B497B9A}"/>
    <cellStyle name="Millares 15 3 2 14" xfId="24946" xr:uid="{CDA27929-5FD8-46F4-8CC4-D7284A309EF2}"/>
    <cellStyle name="Millares 15 3 2 15" xfId="25574" xr:uid="{377AE3A4-E026-4BB7-8A03-E7DD38AD4764}"/>
    <cellStyle name="Millares 15 3 2 16" xfId="27037" xr:uid="{B771563F-0291-45BF-80DA-CB20265BCDD0}"/>
    <cellStyle name="Millares 15 3 2 17" xfId="27996" xr:uid="{2326BA4C-F126-427E-8D16-8100B6B4E43B}"/>
    <cellStyle name="Millares 15 3 2 18" xfId="28716" xr:uid="{EDEDA157-BD69-4C05-9CA5-622DD90BBF6C}"/>
    <cellStyle name="Millares 15 3 2 19" xfId="31660" xr:uid="{401D485B-B06D-4A02-996D-2334160F0025}"/>
    <cellStyle name="Millares 15 3 2 2" xfId="1528" xr:uid="{00000000-0005-0000-0000-00000C000000}"/>
    <cellStyle name="Millares 15 3 2 2 2" xfId="3452" xr:uid="{00000000-0005-0000-0000-00000C000000}"/>
    <cellStyle name="Millares 15 3 2 2 2 2" xfId="15925" xr:uid="{43278824-FA68-49E6-98C3-C76537980A74}"/>
    <cellStyle name="Millares 15 3 2 2 3" xfId="5403" xr:uid="{00000000-0005-0000-0000-00000C000000}"/>
    <cellStyle name="Millares 15 3 2 2 3 2" xfId="17875" xr:uid="{4CDD6925-E09B-490D-8596-574433754822}"/>
    <cellStyle name="Millares 15 3 2 2 4" xfId="7333" xr:uid="{00000000-0005-0000-0000-00000C000000}"/>
    <cellStyle name="Millares 15 3 2 2 4 2" xfId="19804" xr:uid="{51116C2A-28F7-4CED-BF5C-89CAE05FF556}"/>
    <cellStyle name="Millares 15 3 2 2 5" xfId="9343" xr:uid="{00000000-0005-0000-0000-00000C000000}"/>
    <cellStyle name="Millares 15 3 2 2 5 2" xfId="21812" xr:uid="{C0C53A4C-0758-4D06-9562-94DC4874C2D2}"/>
    <cellStyle name="Millares 15 3 2 2 6" xfId="14004" xr:uid="{266B359F-FC3A-482F-9959-FBD08E798AF1}"/>
    <cellStyle name="Millares 15 3 2 2 7" xfId="29551" xr:uid="{D5C414D9-47FF-4DCE-8B9C-E2368C4BC4A2}"/>
    <cellStyle name="Millares 15 3 2 2 8" xfId="32270" xr:uid="{5E5950A3-771E-4573-8F6E-C2F405500B0A}"/>
    <cellStyle name="Millares 15 3 2 2 9" xfId="33428" xr:uid="{6882C991-1CB1-4FAB-8508-0EE5E1B002E0}"/>
    <cellStyle name="Millares 15 3 2 20" xfId="32831" xr:uid="{B31C1E8D-1621-41D8-9555-F01CC44BD71E}"/>
    <cellStyle name="Millares 15 3 2 3" xfId="2008" xr:uid="{00000000-0005-0000-0000-00000C000000}"/>
    <cellStyle name="Millares 15 3 2 3 2" xfId="3932" xr:uid="{00000000-0005-0000-0000-00000C000000}"/>
    <cellStyle name="Millares 15 3 2 3 2 2" xfId="16405" xr:uid="{5C8EB8D2-B0EE-4596-BAFB-954157752803}"/>
    <cellStyle name="Millares 15 3 2 3 3" xfId="5883" xr:uid="{00000000-0005-0000-0000-00000C000000}"/>
    <cellStyle name="Millares 15 3 2 3 3 2" xfId="18355" xr:uid="{8ABC6B46-2E9F-460A-A7ED-3F7967E6695A}"/>
    <cellStyle name="Millares 15 3 2 3 4" xfId="7813" xr:uid="{00000000-0005-0000-0000-00000C000000}"/>
    <cellStyle name="Millares 15 3 2 3 4 2" xfId="20284" xr:uid="{381B41C6-C1CC-49A8-954C-1CA5CA0496C9}"/>
    <cellStyle name="Millares 15 3 2 3 5" xfId="9821" xr:uid="{00000000-0005-0000-0000-00000C000000}"/>
    <cellStyle name="Millares 15 3 2 3 5 2" xfId="22290" xr:uid="{39892264-F0BF-4AD7-B3B0-DE57A0864D8D}"/>
    <cellStyle name="Millares 15 3 2 3 6" xfId="14484" xr:uid="{6B734D5F-7B64-4EDD-A349-A2D7D2495A5C}"/>
    <cellStyle name="Millares 15 3 2 4" xfId="2490" xr:uid="{00000000-0005-0000-0000-00000C000000}"/>
    <cellStyle name="Millares 15 3 2 4 2" xfId="4411" xr:uid="{00000000-0005-0000-0000-00000C000000}"/>
    <cellStyle name="Millares 15 3 2 4 2 2" xfId="16884" xr:uid="{7014AFEE-6905-4074-8007-812FEA6DF277}"/>
    <cellStyle name="Millares 15 3 2 4 3" xfId="6366" xr:uid="{00000000-0005-0000-0000-00000C000000}"/>
    <cellStyle name="Millares 15 3 2 4 3 2" xfId="18838" xr:uid="{2852B0A7-7E5A-4095-B816-747F4DB58C15}"/>
    <cellStyle name="Millares 15 3 2 4 4" xfId="8292" xr:uid="{00000000-0005-0000-0000-00000C000000}"/>
    <cellStyle name="Millares 15 3 2 4 4 2" xfId="20763" xr:uid="{DBE1DABA-B141-4781-9EE2-A184FFA66736}"/>
    <cellStyle name="Millares 15 3 2 4 5" xfId="10298" xr:uid="{00000000-0005-0000-0000-00000C000000}"/>
    <cellStyle name="Millares 15 3 2 4 5 2" xfId="22767" xr:uid="{770F72C2-82DC-49A9-B590-ED18E15F9FD7}"/>
    <cellStyle name="Millares 15 3 2 4 6" xfId="14963" xr:uid="{80E66A9D-C1E0-4E27-A47E-4E4F51B4EACC}"/>
    <cellStyle name="Millares 15 3 2 5" xfId="1048" xr:uid="{00000000-0005-0000-0000-00000C000000}"/>
    <cellStyle name="Millares 15 3 2 5 2" xfId="13524" xr:uid="{7EFD2DD2-AFB4-4F84-A082-1496359BB524}"/>
    <cellStyle name="Millares 15 3 2 6" xfId="2972" xr:uid="{00000000-0005-0000-0000-00000C000000}"/>
    <cellStyle name="Millares 15 3 2 6 2" xfId="15445" xr:uid="{CF5DB1A8-D2E2-4F67-84C9-ED6ADFC56607}"/>
    <cellStyle name="Millares 15 3 2 7" xfId="4910" xr:uid="{00000000-0005-0000-0000-00000C000000}"/>
    <cellStyle name="Millares 15 3 2 7 2" xfId="17382" xr:uid="{B78F1A32-AE85-4FC8-9C4B-5799CCAE4894}"/>
    <cellStyle name="Millares 15 3 2 8" xfId="6850" xr:uid="{00000000-0005-0000-0000-00000C000000}"/>
    <cellStyle name="Millares 15 3 2 8 2" xfId="19321" xr:uid="{5182C1B1-8CC5-458F-96C0-691F4CB86848}"/>
    <cellStyle name="Millares 15 3 2 9" xfId="8874" xr:uid="{00000000-0005-0000-0000-00000C000000}"/>
    <cellStyle name="Millares 15 3 2 9 2" xfId="21343" xr:uid="{A84D341E-7777-4CDF-8924-26AB0A899205}"/>
    <cellStyle name="Millares 15 3 20" xfId="31482" xr:uid="{2E6ADAB9-5993-46C9-A7F9-C38F7FAC7DC8}"/>
    <cellStyle name="Millares 15 3 21" xfId="32653" xr:uid="{2361B40A-BF98-492A-B093-24B6445CEEC3}"/>
    <cellStyle name="Millares 15 3 3" xfId="1350" xr:uid="{00000000-0005-0000-0000-00000C000000}"/>
    <cellStyle name="Millares 15 3 3 2" xfId="3274" xr:uid="{00000000-0005-0000-0000-00000C000000}"/>
    <cellStyle name="Millares 15 3 3 2 2" xfId="15747" xr:uid="{DC4B803C-C10A-4822-AF1C-605A541BC23E}"/>
    <cellStyle name="Millares 15 3 3 3" xfId="5226" xr:uid="{00000000-0005-0000-0000-00000C000000}"/>
    <cellStyle name="Millares 15 3 3 3 2" xfId="17697" xr:uid="{B63B5A36-125A-4234-B92C-7BA15B72C2CA}"/>
    <cellStyle name="Millares 15 3 3 4" xfId="7155" xr:uid="{00000000-0005-0000-0000-00000C000000}"/>
    <cellStyle name="Millares 15 3 3 4 2" xfId="19626" xr:uid="{4839A66F-17D9-4CA5-AC92-D4AE67D86DEA}"/>
    <cellStyle name="Millares 15 3 3 5" xfId="9165" xr:uid="{00000000-0005-0000-0000-00000C000000}"/>
    <cellStyle name="Millares 15 3 3 5 2" xfId="21634" xr:uid="{C001B2D7-677A-4F6D-B11E-B493E205FC82}"/>
    <cellStyle name="Millares 15 3 3 6" xfId="13826" xr:uid="{03725832-C62A-438B-8A42-ED6C9E2C6A8D}"/>
    <cellStyle name="Millares 15 3 3 7" xfId="29373" xr:uid="{38B89E69-5ECC-4F0B-BFA9-F6BAF9F738BE}"/>
    <cellStyle name="Millares 15 3 3 8" xfId="32092" xr:uid="{D2C9DFEC-3A16-4EBB-89AC-61AB2C353723}"/>
    <cellStyle name="Millares 15 3 3 9" xfId="33250" xr:uid="{BA8796EA-34DC-48AF-8515-C37781DD1044}"/>
    <cellStyle name="Millares 15 3 4" xfId="1830" xr:uid="{00000000-0005-0000-0000-00000C000000}"/>
    <cellStyle name="Millares 15 3 4 2" xfId="3754" xr:uid="{00000000-0005-0000-0000-00000C000000}"/>
    <cellStyle name="Millares 15 3 4 2 2" xfId="16227" xr:uid="{85118672-7248-443B-9B07-EAF0A30CFA52}"/>
    <cellStyle name="Millares 15 3 4 3" xfId="5705" xr:uid="{00000000-0005-0000-0000-00000C000000}"/>
    <cellStyle name="Millares 15 3 4 3 2" xfId="18177" xr:uid="{DF215AE6-8C31-4D1C-B59B-67D21F5F2656}"/>
    <cellStyle name="Millares 15 3 4 4" xfId="7635" xr:uid="{00000000-0005-0000-0000-00000C000000}"/>
    <cellStyle name="Millares 15 3 4 4 2" xfId="20106" xr:uid="{A7C45DCA-9CAF-49E7-B582-19505D000D35}"/>
    <cellStyle name="Millares 15 3 4 5" xfId="9643" xr:uid="{00000000-0005-0000-0000-00000C000000}"/>
    <cellStyle name="Millares 15 3 4 5 2" xfId="22112" xr:uid="{726BD450-1B52-4B5B-93AF-DB4963688E43}"/>
    <cellStyle name="Millares 15 3 4 6" xfId="14306" xr:uid="{550A0EC4-9A0A-4702-B0DA-3066119A9E58}"/>
    <cellStyle name="Millares 15 3 5" xfId="2312" xr:uid="{00000000-0005-0000-0000-00000C000000}"/>
    <cellStyle name="Millares 15 3 5 2" xfId="4233" xr:uid="{00000000-0005-0000-0000-00000C000000}"/>
    <cellStyle name="Millares 15 3 5 2 2" xfId="16706" xr:uid="{14C6518B-F948-459D-BC7E-94323470604D}"/>
    <cellStyle name="Millares 15 3 5 3" xfId="6188" xr:uid="{00000000-0005-0000-0000-00000C000000}"/>
    <cellStyle name="Millares 15 3 5 3 2" xfId="18660" xr:uid="{DD82C234-3AE1-4FFB-BB1C-53F57A64D25E}"/>
    <cellStyle name="Millares 15 3 5 4" xfId="8114" xr:uid="{00000000-0005-0000-0000-00000C000000}"/>
    <cellStyle name="Millares 15 3 5 4 2" xfId="20585" xr:uid="{FE8C49E2-13D5-48CD-8187-005B23D01AAC}"/>
    <cellStyle name="Millares 15 3 5 5" xfId="10120" xr:uid="{00000000-0005-0000-0000-00000C000000}"/>
    <cellStyle name="Millares 15 3 5 5 2" xfId="22589" xr:uid="{780EFCA1-861E-4D6D-825B-77E5A8FF6581}"/>
    <cellStyle name="Millares 15 3 5 6" xfId="14785" xr:uid="{8C0FF43B-EEB2-4944-9BF9-1C99F96AB7E5}"/>
    <cellStyle name="Millares 15 3 6" xfId="870" xr:uid="{00000000-0005-0000-0000-00000C000000}"/>
    <cellStyle name="Millares 15 3 6 2" xfId="13346" xr:uid="{65EF1869-7B41-4BA2-AEF4-F1A5091AD62F}"/>
    <cellStyle name="Millares 15 3 7" xfId="2794" xr:uid="{00000000-0005-0000-0000-00000C000000}"/>
    <cellStyle name="Millares 15 3 7 2" xfId="15267" xr:uid="{0AC01BC3-0628-48C6-B055-CB043800CDE7}"/>
    <cellStyle name="Millares 15 3 8" xfId="4727" xr:uid="{00000000-0005-0000-0000-00000C000000}"/>
    <cellStyle name="Millares 15 3 8 2" xfId="17199" xr:uid="{66919DD8-68C3-4CF4-AB87-D8E531EDA287}"/>
    <cellStyle name="Millares 15 3 9" xfId="6672" xr:uid="{00000000-0005-0000-0000-00000C000000}"/>
    <cellStyle name="Millares 15 3 9 2" xfId="19143" xr:uid="{AE8859ED-40D6-43CB-ABB6-515A6B8EBB7D}"/>
    <cellStyle name="Millares 15 4" xfId="209" xr:uid="{00000000-0005-0000-0000-00000C000000}"/>
    <cellStyle name="Millares 15 4 10" xfId="8762" xr:uid="{00000000-0005-0000-0000-00000C000000}"/>
    <cellStyle name="Millares 15 4 10 2" xfId="21231" xr:uid="{CBED5B58-16A7-4C97-8448-39C93AC7E913}"/>
    <cellStyle name="Millares 15 4 11" xfId="10667" xr:uid="{00000000-0005-0000-0000-00000C000000}"/>
    <cellStyle name="Millares 15 4 11 2" xfId="23133" xr:uid="{CF53C818-94A7-480F-8186-838CB99725E4}"/>
    <cellStyle name="Millares 15 4 12" xfId="11147" xr:uid="{00000000-0005-0000-0000-00000C000000}"/>
    <cellStyle name="Millares 15 4 12 2" xfId="23612" xr:uid="{F6EFAE3A-3CAB-452E-BBB2-1288A1C0CD12}"/>
    <cellStyle name="Millares 15 4 13" xfId="12288" xr:uid="{231515A1-5A4E-440C-B679-F42EF5876521}"/>
    <cellStyle name="Millares 15 4 13 2" xfId="24122" xr:uid="{C96048EF-EBFE-4995-958E-6A34B03BCEF3}"/>
    <cellStyle name="Millares 15 4 14" xfId="12927" xr:uid="{F7B20310-E653-4948-8AD8-45952C5F7959}"/>
    <cellStyle name="Millares 15 4 15" xfId="24830" xr:uid="{A9CAA56C-031A-41A6-B790-678EFA06B8BA}"/>
    <cellStyle name="Millares 15 4 16" xfId="25454" xr:uid="{F4BCB3F3-82A9-4FD0-AC7E-CBB5A4C4A176}"/>
    <cellStyle name="Millares 15 4 17" xfId="26920" xr:uid="{4AEEA85A-6FE9-487D-844D-7AED5EE1EF51}"/>
    <cellStyle name="Millares 15 4 18" xfId="27880" xr:uid="{F692CF15-BCB5-4C4E-BCA5-674472ED07C9}"/>
    <cellStyle name="Millares 15 4 19" xfId="28597" xr:uid="{044C7151-2636-4A16-B9CC-6D2CCA1A196F}"/>
    <cellStyle name="Millares 15 4 2" xfId="394" xr:uid="{00000000-0005-0000-0000-00000C000000}"/>
    <cellStyle name="Millares 15 4 2 10" xfId="10845" xr:uid="{00000000-0005-0000-0000-00000C000000}"/>
    <cellStyle name="Millares 15 4 2 10 2" xfId="23311" xr:uid="{F9295284-C982-4094-B71E-334C4B6A2387}"/>
    <cellStyle name="Millares 15 4 2 11" xfId="11325" xr:uid="{00000000-0005-0000-0000-00000C000000}"/>
    <cellStyle name="Millares 15 4 2 11 2" xfId="23790" xr:uid="{98DC8094-34AB-4975-9D2C-E5895B3716A0}"/>
    <cellStyle name="Millares 15 4 2 12" xfId="12466" xr:uid="{F1A486DA-B0DF-4C88-96FB-3F8A0B2B8C3B}"/>
    <cellStyle name="Millares 15 4 2 12 2" xfId="24300" xr:uid="{50EB6C03-F89E-4306-A0C2-660298DA9523}"/>
    <cellStyle name="Millares 15 4 2 13" xfId="13105" xr:uid="{C09BAAF1-4CB2-45A1-9614-C5C976DFA90C}"/>
    <cellStyle name="Millares 15 4 2 14" xfId="25008" xr:uid="{D21FF061-615C-4688-A0B4-C87EF4DE1840}"/>
    <cellStyle name="Millares 15 4 2 15" xfId="25636" xr:uid="{C8F3A842-510A-4BEC-A935-B3656E2F8514}"/>
    <cellStyle name="Millares 15 4 2 16" xfId="27099" xr:uid="{DAE20703-5E56-483E-B4B7-3AF2FCEB3D17}"/>
    <cellStyle name="Millares 15 4 2 17" xfId="28058" xr:uid="{AF08813D-39CD-45CA-87B7-5EEBF86D1E17}"/>
    <cellStyle name="Millares 15 4 2 18" xfId="28778" xr:uid="{15FBE31C-5554-421D-A1BD-154583809733}"/>
    <cellStyle name="Millares 15 4 2 19" xfId="31722" xr:uid="{82DC778D-1DF5-4450-B270-E5F25943A376}"/>
    <cellStyle name="Millares 15 4 2 2" xfId="1590" xr:uid="{00000000-0005-0000-0000-00000C000000}"/>
    <cellStyle name="Millares 15 4 2 2 2" xfId="3514" xr:uid="{00000000-0005-0000-0000-00000C000000}"/>
    <cellStyle name="Millares 15 4 2 2 2 2" xfId="15987" xr:uid="{4367099D-A59E-4735-B7BE-96D096436A1B}"/>
    <cellStyle name="Millares 15 4 2 2 3" xfId="5465" xr:uid="{00000000-0005-0000-0000-00000C000000}"/>
    <cellStyle name="Millares 15 4 2 2 3 2" xfId="17937" xr:uid="{C653759F-5F0B-49B0-A6B8-547043B87B64}"/>
    <cellStyle name="Millares 15 4 2 2 4" xfId="7395" xr:uid="{00000000-0005-0000-0000-00000C000000}"/>
    <cellStyle name="Millares 15 4 2 2 4 2" xfId="19866" xr:uid="{9945625A-92F2-4D60-8876-78B327E819B5}"/>
    <cellStyle name="Millares 15 4 2 2 5" xfId="9405" xr:uid="{00000000-0005-0000-0000-00000C000000}"/>
    <cellStyle name="Millares 15 4 2 2 5 2" xfId="21874" xr:uid="{5EF0FDCC-9B17-4540-B4A6-6F7E13CAC07A}"/>
    <cellStyle name="Millares 15 4 2 2 6" xfId="14066" xr:uid="{79F63A1F-728D-4B8C-B395-6CDEB30D6738}"/>
    <cellStyle name="Millares 15 4 2 2 7" xfId="29613" xr:uid="{08F36D9F-3A10-4817-998C-F2637A6B613C}"/>
    <cellStyle name="Millares 15 4 2 2 8" xfId="32332" xr:uid="{A6575A97-D3BD-4FBF-B35C-9750A2C06065}"/>
    <cellStyle name="Millares 15 4 2 2 9" xfId="33490" xr:uid="{543F8E39-F97C-4494-8388-4B7B9E0B6A78}"/>
    <cellStyle name="Millares 15 4 2 20" xfId="32893" xr:uid="{2E637790-AE2B-4B48-A464-0AE7B049C646}"/>
    <cellStyle name="Millares 15 4 2 3" xfId="2070" xr:uid="{00000000-0005-0000-0000-00000C000000}"/>
    <cellStyle name="Millares 15 4 2 3 2" xfId="3994" xr:uid="{00000000-0005-0000-0000-00000C000000}"/>
    <cellStyle name="Millares 15 4 2 3 2 2" xfId="16467" xr:uid="{F1322213-BC0D-496A-A24F-0B78A3B6BA40}"/>
    <cellStyle name="Millares 15 4 2 3 3" xfId="5945" xr:uid="{00000000-0005-0000-0000-00000C000000}"/>
    <cellStyle name="Millares 15 4 2 3 3 2" xfId="18417" xr:uid="{46984ABF-C7DD-4621-B013-B34F99E00BFD}"/>
    <cellStyle name="Millares 15 4 2 3 4" xfId="7875" xr:uid="{00000000-0005-0000-0000-00000C000000}"/>
    <cellStyle name="Millares 15 4 2 3 4 2" xfId="20346" xr:uid="{E3A98046-8EB7-4258-AFEF-17F0494EF017}"/>
    <cellStyle name="Millares 15 4 2 3 5" xfId="9883" xr:uid="{00000000-0005-0000-0000-00000C000000}"/>
    <cellStyle name="Millares 15 4 2 3 5 2" xfId="22352" xr:uid="{D2596453-F067-40A3-8E72-05EE79F2DBBE}"/>
    <cellStyle name="Millares 15 4 2 3 6" xfId="14546" xr:uid="{B3B9F92F-2143-45E7-A579-03D97A25181B}"/>
    <cellStyle name="Millares 15 4 2 4" xfId="2552" xr:uid="{00000000-0005-0000-0000-00000C000000}"/>
    <cellStyle name="Millares 15 4 2 4 2" xfId="4473" xr:uid="{00000000-0005-0000-0000-00000C000000}"/>
    <cellStyle name="Millares 15 4 2 4 2 2" xfId="16946" xr:uid="{2E645A25-563D-45AC-A253-CA8A86F1F325}"/>
    <cellStyle name="Millares 15 4 2 4 3" xfId="6428" xr:uid="{00000000-0005-0000-0000-00000C000000}"/>
    <cellStyle name="Millares 15 4 2 4 3 2" xfId="18900" xr:uid="{B045317F-D320-4AB6-A574-D69C8579CF18}"/>
    <cellStyle name="Millares 15 4 2 4 4" xfId="8354" xr:uid="{00000000-0005-0000-0000-00000C000000}"/>
    <cellStyle name="Millares 15 4 2 4 4 2" xfId="20825" xr:uid="{EBCB0D30-168A-47EC-A35A-A5704218C929}"/>
    <cellStyle name="Millares 15 4 2 4 5" xfId="10360" xr:uid="{00000000-0005-0000-0000-00000C000000}"/>
    <cellStyle name="Millares 15 4 2 4 5 2" xfId="22829" xr:uid="{A281FDA1-8D05-4857-BEA4-5D1A00F0FD5C}"/>
    <cellStyle name="Millares 15 4 2 4 6" xfId="15025" xr:uid="{0CE7F00E-31BC-4D58-B761-733B7E58A4F2}"/>
    <cellStyle name="Millares 15 4 2 5" xfId="1110" xr:uid="{00000000-0005-0000-0000-00000C000000}"/>
    <cellStyle name="Millares 15 4 2 5 2" xfId="13586" xr:uid="{9668D5FF-2B71-435E-BB88-ABEEA6A76071}"/>
    <cellStyle name="Millares 15 4 2 6" xfId="3034" xr:uid="{00000000-0005-0000-0000-00000C000000}"/>
    <cellStyle name="Millares 15 4 2 6 2" xfId="15507" xr:uid="{CAD7D502-FF28-440C-A812-38A73612FCBB}"/>
    <cellStyle name="Millares 15 4 2 7" xfId="4972" xr:uid="{00000000-0005-0000-0000-00000C000000}"/>
    <cellStyle name="Millares 15 4 2 7 2" xfId="17444" xr:uid="{1329E9FE-EC6B-42AE-8051-AECC2D36F54B}"/>
    <cellStyle name="Millares 15 4 2 8" xfId="6912" xr:uid="{00000000-0005-0000-0000-00000C000000}"/>
    <cellStyle name="Millares 15 4 2 8 2" xfId="19383" xr:uid="{FEE5DC40-9FF1-4030-8DF1-BBC040E90D82}"/>
    <cellStyle name="Millares 15 4 2 9" xfId="8931" xr:uid="{00000000-0005-0000-0000-00000C000000}"/>
    <cellStyle name="Millares 15 4 2 9 2" xfId="21400" xr:uid="{8C87B2DD-00E1-4E0C-9032-EE722A922B03}"/>
    <cellStyle name="Millares 15 4 20" xfId="31544" xr:uid="{99168A19-A162-47C3-A8BF-CA773AB11621}"/>
    <cellStyle name="Millares 15 4 21" xfId="32715" xr:uid="{E416F665-7B19-44F4-A3DB-407841323E20}"/>
    <cellStyle name="Millares 15 4 3" xfId="1412" xr:uid="{00000000-0005-0000-0000-00000C000000}"/>
    <cellStyle name="Millares 15 4 3 2" xfId="3336" xr:uid="{00000000-0005-0000-0000-00000C000000}"/>
    <cellStyle name="Millares 15 4 3 2 2" xfId="15809" xr:uid="{B4C2CED1-563F-41C4-8EFC-CE66BE333698}"/>
    <cellStyle name="Millares 15 4 3 3" xfId="5288" xr:uid="{00000000-0005-0000-0000-00000C000000}"/>
    <cellStyle name="Millares 15 4 3 3 2" xfId="17759" xr:uid="{C65B283A-FD8D-4583-912D-8FE93A430320}"/>
    <cellStyle name="Millares 15 4 3 4" xfId="7217" xr:uid="{00000000-0005-0000-0000-00000C000000}"/>
    <cellStyle name="Millares 15 4 3 4 2" xfId="19688" xr:uid="{DC360404-EF77-4389-84E7-A615A098884D}"/>
    <cellStyle name="Millares 15 4 3 5" xfId="9227" xr:uid="{00000000-0005-0000-0000-00000C000000}"/>
    <cellStyle name="Millares 15 4 3 5 2" xfId="21696" xr:uid="{F3C54B86-63E6-4A2D-B7C5-90EAF4B8DCD6}"/>
    <cellStyle name="Millares 15 4 3 6" xfId="13888" xr:uid="{231C171B-76ED-4B7C-8AEE-4EE338FC98CD}"/>
    <cellStyle name="Millares 15 4 3 7" xfId="29435" xr:uid="{362F2570-A33E-44CA-8A5E-743BD55A05EA}"/>
    <cellStyle name="Millares 15 4 3 8" xfId="32154" xr:uid="{B272F085-8CED-4329-93ED-036906DF85D6}"/>
    <cellStyle name="Millares 15 4 3 9" xfId="33312" xr:uid="{67955FBF-D019-4845-9520-0BD385CC9CEA}"/>
    <cellStyle name="Millares 15 4 4" xfId="1892" xr:uid="{00000000-0005-0000-0000-00000C000000}"/>
    <cellStyle name="Millares 15 4 4 2" xfId="3816" xr:uid="{00000000-0005-0000-0000-00000C000000}"/>
    <cellStyle name="Millares 15 4 4 2 2" xfId="16289" xr:uid="{D1EF2882-32B9-46B5-A7A6-CC90AF57E51F}"/>
    <cellStyle name="Millares 15 4 4 3" xfId="5767" xr:uid="{00000000-0005-0000-0000-00000C000000}"/>
    <cellStyle name="Millares 15 4 4 3 2" xfId="18239" xr:uid="{8BE71B0B-0E20-40ED-9ECE-C1F6417E03E5}"/>
    <cellStyle name="Millares 15 4 4 4" xfId="7697" xr:uid="{00000000-0005-0000-0000-00000C000000}"/>
    <cellStyle name="Millares 15 4 4 4 2" xfId="20168" xr:uid="{2A8F8F38-6049-42A5-B9C2-85A9A78EC5F0}"/>
    <cellStyle name="Millares 15 4 4 5" xfId="9705" xr:uid="{00000000-0005-0000-0000-00000C000000}"/>
    <cellStyle name="Millares 15 4 4 5 2" xfId="22174" xr:uid="{907639FB-EF4B-457B-A1B6-D9DB445A4014}"/>
    <cellStyle name="Millares 15 4 4 6" xfId="14368" xr:uid="{6C5C364D-6CEC-4B48-BB7D-1CD2A2538D01}"/>
    <cellStyle name="Millares 15 4 5" xfId="2374" xr:uid="{00000000-0005-0000-0000-00000C000000}"/>
    <cellStyle name="Millares 15 4 5 2" xfId="4295" xr:uid="{00000000-0005-0000-0000-00000C000000}"/>
    <cellStyle name="Millares 15 4 5 2 2" xfId="16768" xr:uid="{56BB0613-7F8D-4D7E-8174-C2B2C72F4F27}"/>
    <cellStyle name="Millares 15 4 5 3" xfId="6250" xr:uid="{00000000-0005-0000-0000-00000C000000}"/>
    <cellStyle name="Millares 15 4 5 3 2" xfId="18722" xr:uid="{A6D9E2B4-BDC2-4542-9FB8-F0F018564589}"/>
    <cellStyle name="Millares 15 4 5 4" xfId="8176" xr:uid="{00000000-0005-0000-0000-00000C000000}"/>
    <cellStyle name="Millares 15 4 5 4 2" xfId="20647" xr:uid="{F7E66456-7D78-49CD-8F7C-5BDFCCCF204E}"/>
    <cellStyle name="Millares 15 4 5 5" xfId="10182" xr:uid="{00000000-0005-0000-0000-00000C000000}"/>
    <cellStyle name="Millares 15 4 5 5 2" xfId="22651" xr:uid="{9A1C5F03-79E3-49FE-95DB-52BA8881FDE0}"/>
    <cellStyle name="Millares 15 4 5 6" xfId="14847" xr:uid="{D37D4673-A785-4D11-A7B4-2EF512FE8B3A}"/>
    <cellStyle name="Millares 15 4 6" xfId="932" xr:uid="{00000000-0005-0000-0000-00000C000000}"/>
    <cellStyle name="Millares 15 4 6 2" xfId="13408" xr:uid="{4490BEA9-9026-425B-B274-88DDE7D79C87}"/>
    <cellStyle name="Millares 15 4 7" xfId="2856" xr:uid="{00000000-0005-0000-0000-00000C000000}"/>
    <cellStyle name="Millares 15 4 7 2" xfId="15329" xr:uid="{A4ABD4BA-D9D8-401E-B2CC-5CB45E10456A}"/>
    <cellStyle name="Millares 15 4 8" xfId="4794" xr:uid="{00000000-0005-0000-0000-00000C000000}"/>
    <cellStyle name="Millares 15 4 8 2" xfId="17266" xr:uid="{7351B56D-F5C9-46A0-AF13-B28AC27B587D}"/>
    <cellStyle name="Millares 15 4 9" xfId="6734" xr:uid="{00000000-0005-0000-0000-00000C000000}"/>
    <cellStyle name="Millares 15 4 9 2" xfId="19205" xr:uid="{0779EEFA-F7E6-4803-9E70-34F6DA565FF1}"/>
    <cellStyle name="Millares 15 5" xfId="238" xr:uid="{00000000-0005-0000-0000-00000C000000}"/>
    <cellStyle name="Millares 15 5 10" xfId="8790" xr:uid="{00000000-0005-0000-0000-00000C000000}"/>
    <cellStyle name="Millares 15 5 10 2" xfId="21259" xr:uid="{2AB4C76D-F10E-4A3F-8E9F-C5BC706BE05C}"/>
    <cellStyle name="Millares 15 5 11" xfId="10696" xr:uid="{00000000-0005-0000-0000-00000C000000}"/>
    <cellStyle name="Millares 15 5 11 2" xfId="23162" xr:uid="{E569C643-B271-4E14-8AF1-42797401A89E}"/>
    <cellStyle name="Millares 15 5 12" xfId="11176" xr:uid="{00000000-0005-0000-0000-00000C000000}"/>
    <cellStyle name="Millares 15 5 12 2" xfId="23641" xr:uid="{19973784-15AE-42E2-908F-7BEE39DC061D}"/>
    <cellStyle name="Millares 15 5 13" xfId="12317" xr:uid="{1038892B-4760-42B3-9DCF-214E4258EAD0}"/>
    <cellStyle name="Millares 15 5 13 2" xfId="24151" xr:uid="{FE2E2803-6AB0-44CC-94D3-9E003F4254EB}"/>
    <cellStyle name="Millares 15 5 14" xfId="12956" xr:uid="{E4D3D545-414E-4618-BE39-92A20BD86F1A}"/>
    <cellStyle name="Millares 15 5 15" xfId="24859" xr:uid="{D16DF50E-26C6-4F68-877B-2899E67A23A4}"/>
    <cellStyle name="Millares 15 5 16" xfId="25483" xr:uid="{64DB77E8-3917-4FFA-9740-605F40C4B144}"/>
    <cellStyle name="Millares 15 5 17" xfId="26949" xr:uid="{70A0AC8A-4119-4EDD-B39F-9BE957DA9ACE}"/>
    <cellStyle name="Millares 15 5 18" xfId="27909" xr:uid="{FFC5CF73-A2EB-417F-B408-0D77CAA5FDB4}"/>
    <cellStyle name="Millares 15 5 19" xfId="28626" xr:uid="{432E6CAA-10EE-489F-9F8F-87FDF5896D83}"/>
    <cellStyle name="Millares 15 5 2" xfId="423" xr:uid="{00000000-0005-0000-0000-00000C000000}"/>
    <cellStyle name="Millares 15 5 2 10" xfId="10874" xr:uid="{00000000-0005-0000-0000-00000C000000}"/>
    <cellStyle name="Millares 15 5 2 10 2" xfId="23340" xr:uid="{9F1D1209-91C0-4D7F-B590-5D0C5742F55E}"/>
    <cellStyle name="Millares 15 5 2 11" xfId="11354" xr:uid="{00000000-0005-0000-0000-00000C000000}"/>
    <cellStyle name="Millares 15 5 2 11 2" xfId="23819" xr:uid="{6FCBBF99-1944-4B9A-8D70-64CEDA09674F}"/>
    <cellStyle name="Millares 15 5 2 12" xfId="12495" xr:uid="{8EBA1143-3737-4604-B410-8E3497DABDDE}"/>
    <cellStyle name="Millares 15 5 2 12 2" xfId="24329" xr:uid="{A3D2B61E-C023-45D1-9545-BFA005118ED0}"/>
    <cellStyle name="Millares 15 5 2 13" xfId="13134" xr:uid="{83C2E659-267A-4F07-A22A-6885D77B9C5D}"/>
    <cellStyle name="Millares 15 5 2 14" xfId="25037" xr:uid="{D68D0EC8-A166-4110-B3E6-B50A97B1F6E4}"/>
    <cellStyle name="Millares 15 5 2 15" xfId="25665" xr:uid="{64A10CF8-C81E-4597-A8AC-8AA590D05CBE}"/>
    <cellStyle name="Millares 15 5 2 16" xfId="27128" xr:uid="{859EDF97-687A-4A5B-92B6-A45EC7614F2B}"/>
    <cellStyle name="Millares 15 5 2 17" xfId="28087" xr:uid="{A425346A-8F80-4E89-83FB-A7B35E7BF587}"/>
    <cellStyle name="Millares 15 5 2 18" xfId="28807" xr:uid="{48C1FBC4-8BDD-41C6-B2E8-ACF4369CD754}"/>
    <cellStyle name="Millares 15 5 2 19" xfId="31751" xr:uid="{38A310FB-E3B0-4EB6-AEE8-40D4A178DA5F}"/>
    <cellStyle name="Millares 15 5 2 2" xfId="1619" xr:uid="{00000000-0005-0000-0000-00000C000000}"/>
    <cellStyle name="Millares 15 5 2 2 2" xfId="3543" xr:uid="{00000000-0005-0000-0000-00000C000000}"/>
    <cellStyle name="Millares 15 5 2 2 2 2" xfId="16016" xr:uid="{14AE405E-6BCF-41EC-AECB-CA4610248559}"/>
    <cellStyle name="Millares 15 5 2 2 3" xfId="5494" xr:uid="{00000000-0005-0000-0000-00000C000000}"/>
    <cellStyle name="Millares 15 5 2 2 3 2" xfId="17966" xr:uid="{8B12BF83-26E0-4EA4-BA19-F48019FDE925}"/>
    <cellStyle name="Millares 15 5 2 2 4" xfId="7424" xr:uid="{00000000-0005-0000-0000-00000C000000}"/>
    <cellStyle name="Millares 15 5 2 2 4 2" xfId="19895" xr:uid="{00EECBFF-52C5-4E1B-A9E9-B85A94937EB4}"/>
    <cellStyle name="Millares 15 5 2 2 5" xfId="9434" xr:uid="{00000000-0005-0000-0000-00000C000000}"/>
    <cellStyle name="Millares 15 5 2 2 5 2" xfId="21903" xr:uid="{9656AF71-1D89-408F-84FA-BCE931C863C2}"/>
    <cellStyle name="Millares 15 5 2 2 6" xfId="14095" xr:uid="{E39AF392-623B-49F3-A9EC-85797EF80A75}"/>
    <cellStyle name="Millares 15 5 2 2 7" xfId="29642" xr:uid="{F5F1ADB1-4D85-4B44-905C-1740FF846D14}"/>
    <cellStyle name="Millares 15 5 2 2 8" xfId="32361" xr:uid="{CB64BB26-0850-45EB-8545-0CC6F8D3FB57}"/>
    <cellStyle name="Millares 15 5 2 2 9" xfId="33519" xr:uid="{93A445F6-B30D-48EA-A68C-322643B2F94C}"/>
    <cellStyle name="Millares 15 5 2 20" xfId="32922" xr:uid="{8BAE0C11-0FCA-44A5-A64F-86F82FA22290}"/>
    <cellStyle name="Millares 15 5 2 3" xfId="2099" xr:uid="{00000000-0005-0000-0000-00000C000000}"/>
    <cellStyle name="Millares 15 5 2 3 2" xfId="4023" xr:uid="{00000000-0005-0000-0000-00000C000000}"/>
    <cellStyle name="Millares 15 5 2 3 2 2" xfId="16496" xr:uid="{C1046094-69D6-47E5-983D-33A548F21270}"/>
    <cellStyle name="Millares 15 5 2 3 3" xfId="5974" xr:uid="{00000000-0005-0000-0000-00000C000000}"/>
    <cellStyle name="Millares 15 5 2 3 3 2" xfId="18446" xr:uid="{F9403BA6-A6E4-4C9A-BC3A-11059A07300A}"/>
    <cellStyle name="Millares 15 5 2 3 4" xfId="7904" xr:uid="{00000000-0005-0000-0000-00000C000000}"/>
    <cellStyle name="Millares 15 5 2 3 4 2" xfId="20375" xr:uid="{702F9DDA-F1C4-426C-B2CC-35DDB6A6CFB9}"/>
    <cellStyle name="Millares 15 5 2 3 5" xfId="9912" xr:uid="{00000000-0005-0000-0000-00000C000000}"/>
    <cellStyle name="Millares 15 5 2 3 5 2" xfId="22381" xr:uid="{DCF2E151-572B-4166-B9EA-5595B77DE053}"/>
    <cellStyle name="Millares 15 5 2 3 6" xfId="14575" xr:uid="{469A7905-3B0C-4122-B19C-E902B8CA2790}"/>
    <cellStyle name="Millares 15 5 2 4" xfId="2581" xr:uid="{00000000-0005-0000-0000-00000C000000}"/>
    <cellStyle name="Millares 15 5 2 4 2" xfId="4502" xr:uid="{00000000-0005-0000-0000-00000C000000}"/>
    <cellStyle name="Millares 15 5 2 4 2 2" xfId="16975" xr:uid="{D567D940-0145-4BD9-8632-C70EEE76FD52}"/>
    <cellStyle name="Millares 15 5 2 4 3" xfId="6457" xr:uid="{00000000-0005-0000-0000-00000C000000}"/>
    <cellStyle name="Millares 15 5 2 4 3 2" xfId="18929" xr:uid="{4C3B01DB-7459-41A2-B43B-AC89AA66CF90}"/>
    <cellStyle name="Millares 15 5 2 4 4" xfId="8383" xr:uid="{00000000-0005-0000-0000-00000C000000}"/>
    <cellStyle name="Millares 15 5 2 4 4 2" xfId="20854" xr:uid="{E20D8966-EDB1-43C7-896E-842091DCB4B4}"/>
    <cellStyle name="Millares 15 5 2 4 5" xfId="10389" xr:uid="{00000000-0005-0000-0000-00000C000000}"/>
    <cellStyle name="Millares 15 5 2 4 5 2" xfId="22858" xr:uid="{CE2FCA93-726F-4AB6-94D9-B0557782BA62}"/>
    <cellStyle name="Millares 15 5 2 4 6" xfId="15054" xr:uid="{9EBD8ADA-8E02-4AE9-8B0A-56D02FFE33A8}"/>
    <cellStyle name="Millares 15 5 2 5" xfId="1139" xr:uid="{00000000-0005-0000-0000-00000C000000}"/>
    <cellStyle name="Millares 15 5 2 5 2" xfId="13615" xr:uid="{3A15B9D5-455D-4FB3-B95E-62F182196315}"/>
    <cellStyle name="Millares 15 5 2 6" xfId="3063" xr:uid="{00000000-0005-0000-0000-00000C000000}"/>
    <cellStyle name="Millares 15 5 2 6 2" xfId="15536" xr:uid="{E1B49C96-21EA-4E98-B5F0-C64B85908E06}"/>
    <cellStyle name="Millares 15 5 2 7" xfId="5001" xr:uid="{00000000-0005-0000-0000-00000C000000}"/>
    <cellStyle name="Millares 15 5 2 7 2" xfId="17473" xr:uid="{43ECB448-28CC-47D9-9241-74B057B725A7}"/>
    <cellStyle name="Millares 15 5 2 8" xfId="6941" xr:uid="{00000000-0005-0000-0000-00000C000000}"/>
    <cellStyle name="Millares 15 5 2 8 2" xfId="19412" xr:uid="{7403C9FC-1BB0-4EBD-8B51-19BC97B46B2F}"/>
    <cellStyle name="Millares 15 5 2 9" xfId="8960" xr:uid="{00000000-0005-0000-0000-00000C000000}"/>
    <cellStyle name="Millares 15 5 2 9 2" xfId="21429" xr:uid="{1B692924-54FD-44E8-AB55-442E662FBBEE}"/>
    <cellStyle name="Millares 15 5 20" xfId="31573" xr:uid="{4D4A25B1-15A0-4C0E-BDBA-A7266716AAC3}"/>
    <cellStyle name="Millares 15 5 21" xfId="32744" xr:uid="{52C64447-A9A3-40FC-BEDA-742C6764594D}"/>
    <cellStyle name="Millares 15 5 3" xfId="1441" xr:uid="{00000000-0005-0000-0000-00000C000000}"/>
    <cellStyle name="Millares 15 5 3 2" xfId="3365" xr:uid="{00000000-0005-0000-0000-00000C000000}"/>
    <cellStyle name="Millares 15 5 3 2 2" xfId="15838" xr:uid="{3E64C8AD-EBB2-4A94-8CF8-E14DBEE31454}"/>
    <cellStyle name="Millares 15 5 3 3" xfId="5317" xr:uid="{00000000-0005-0000-0000-00000C000000}"/>
    <cellStyle name="Millares 15 5 3 3 2" xfId="17788" xr:uid="{C2DAD17B-9D54-4CA8-967C-F01234F8571F}"/>
    <cellStyle name="Millares 15 5 3 4" xfId="7246" xr:uid="{00000000-0005-0000-0000-00000C000000}"/>
    <cellStyle name="Millares 15 5 3 4 2" xfId="19717" xr:uid="{CB6C7C97-4D81-4D51-98A2-45F8FD98A53E}"/>
    <cellStyle name="Millares 15 5 3 5" xfId="9256" xr:uid="{00000000-0005-0000-0000-00000C000000}"/>
    <cellStyle name="Millares 15 5 3 5 2" xfId="21725" xr:uid="{103ADCAF-8EA5-4DE5-AB02-9E887492ACE4}"/>
    <cellStyle name="Millares 15 5 3 6" xfId="13917" xr:uid="{F0C440C4-BDAB-4D7F-927A-B8986999E160}"/>
    <cellStyle name="Millares 15 5 3 7" xfId="29464" xr:uid="{00C47015-9D76-45A4-A42E-58EEC76F384B}"/>
    <cellStyle name="Millares 15 5 3 8" xfId="32183" xr:uid="{415168D2-4F53-4A7D-86E9-EB72AE56D82C}"/>
    <cellStyle name="Millares 15 5 3 9" xfId="33341" xr:uid="{70B06639-E322-4981-B9FA-AB46AA9BBE66}"/>
    <cellStyle name="Millares 15 5 4" xfId="1921" xr:uid="{00000000-0005-0000-0000-00000C000000}"/>
    <cellStyle name="Millares 15 5 4 2" xfId="3845" xr:uid="{00000000-0005-0000-0000-00000C000000}"/>
    <cellStyle name="Millares 15 5 4 2 2" xfId="16318" xr:uid="{8AAFD38F-DD53-4441-929A-FA8D5F71E8FA}"/>
    <cellStyle name="Millares 15 5 4 3" xfId="5796" xr:uid="{00000000-0005-0000-0000-00000C000000}"/>
    <cellStyle name="Millares 15 5 4 3 2" xfId="18268" xr:uid="{389AE746-679D-4C6C-800C-5C937D84A4E3}"/>
    <cellStyle name="Millares 15 5 4 4" xfId="7726" xr:uid="{00000000-0005-0000-0000-00000C000000}"/>
    <cellStyle name="Millares 15 5 4 4 2" xfId="20197" xr:uid="{4C0740B3-6DF4-488C-A2FA-A1950ADFC5BD}"/>
    <cellStyle name="Millares 15 5 4 5" xfId="9734" xr:uid="{00000000-0005-0000-0000-00000C000000}"/>
    <cellStyle name="Millares 15 5 4 5 2" xfId="22203" xr:uid="{67FE67D9-951E-4F70-8D64-1CFA67CFA1A2}"/>
    <cellStyle name="Millares 15 5 4 6" xfId="14397" xr:uid="{ADBE147E-E089-407E-AC2B-AE7704667330}"/>
    <cellStyle name="Millares 15 5 5" xfId="2403" xr:uid="{00000000-0005-0000-0000-00000C000000}"/>
    <cellStyle name="Millares 15 5 5 2" xfId="4324" xr:uid="{00000000-0005-0000-0000-00000C000000}"/>
    <cellStyle name="Millares 15 5 5 2 2" xfId="16797" xr:uid="{4D2B865E-7FD6-4682-877D-48E1B351E96C}"/>
    <cellStyle name="Millares 15 5 5 3" xfId="6279" xr:uid="{00000000-0005-0000-0000-00000C000000}"/>
    <cellStyle name="Millares 15 5 5 3 2" xfId="18751" xr:uid="{8B6AE7BF-80FE-40DD-90D4-039DA3AEC7DE}"/>
    <cellStyle name="Millares 15 5 5 4" xfId="8205" xr:uid="{00000000-0005-0000-0000-00000C000000}"/>
    <cellStyle name="Millares 15 5 5 4 2" xfId="20676" xr:uid="{AFDC5DEC-5B06-4C40-9D75-E74DC0108896}"/>
    <cellStyle name="Millares 15 5 5 5" xfId="10211" xr:uid="{00000000-0005-0000-0000-00000C000000}"/>
    <cellStyle name="Millares 15 5 5 5 2" xfId="22680" xr:uid="{D3F5D60F-8398-4ECC-AEC7-94ACDAFD7896}"/>
    <cellStyle name="Millares 15 5 5 6" xfId="14876" xr:uid="{E1B5473F-A08B-4CA0-BC75-32347322F14E}"/>
    <cellStyle name="Millares 15 5 6" xfId="961" xr:uid="{00000000-0005-0000-0000-00000C000000}"/>
    <cellStyle name="Millares 15 5 6 2" xfId="13437" xr:uid="{5FD73D50-BEF7-4E83-807F-2D68C35DA9EB}"/>
    <cellStyle name="Millares 15 5 7" xfId="2885" xr:uid="{00000000-0005-0000-0000-00000C000000}"/>
    <cellStyle name="Millares 15 5 7 2" xfId="15358" xr:uid="{E7259B76-50A5-4E25-9554-0FE3F11461DE}"/>
    <cellStyle name="Millares 15 5 8" xfId="4823" xr:uid="{00000000-0005-0000-0000-00000C000000}"/>
    <cellStyle name="Millares 15 5 8 2" xfId="17295" xr:uid="{5C9D6F14-AACB-470A-A6B4-5C5E5AC28F22}"/>
    <cellStyle name="Millares 15 5 9" xfId="6763" xr:uid="{00000000-0005-0000-0000-00000C000000}"/>
    <cellStyle name="Millares 15 5 9 2" xfId="19234" xr:uid="{6E2D4E71-0D39-4BB3-8528-385C02B1EFFA}"/>
    <cellStyle name="Millares 15 6" xfId="281" xr:uid="{00000000-0005-0000-0000-00000C000000}"/>
    <cellStyle name="Millares 15 6 10" xfId="10732" xr:uid="{00000000-0005-0000-0000-00000C000000}"/>
    <cellStyle name="Millares 15 6 10 2" xfId="23198" xr:uid="{D35DF37C-5948-4CB1-98B9-131CC46000F8}"/>
    <cellStyle name="Millares 15 6 11" xfId="11212" xr:uid="{00000000-0005-0000-0000-00000C000000}"/>
    <cellStyle name="Millares 15 6 11 2" xfId="23677" xr:uid="{599E7821-69CC-424F-9D65-28BDA1F32373}"/>
    <cellStyle name="Millares 15 6 12" xfId="12353" xr:uid="{CBEDB2F5-E426-4F0B-8FE9-04DA2C64C8A9}"/>
    <cellStyle name="Millares 15 6 12 2" xfId="24187" xr:uid="{7FCB8BFD-AD4C-47ED-9053-3388AD96090F}"/>
    <cellStyle name="Millares 15 6 13" xfId="12992" xr:uid="{468EBF37-C982-43F1-B39A-D4AA67F68001}"/>
    <cellStyle name="Millares 15 6 14" xfId="24895" xr:uid="{2112E68A-F8F7-4F93-83F9-70835310A5DA}"/>
    <cellStyle name="Millares 15 6 15" xfId="25523" xr:uid="{D2D1A1D0-2E51-4AAD-A2DE-E2D089C0DE08}"/>
    <cellStyle name="Millares 15 6 16" xfId="26986" xr:uid="{D40B7AAA-38BA-449B-9C86-2287CEA0D889}"/>
    <cellStyle name="Millares 15 6 17" xfId="27945" xr:uid="{1D1D50C4-A736-4FD4-BC9F-6A6792D19840}"/>
    <cellStyle name="Millares 15 6 18" xfId="28665" xr:uid="{AE521A09-16D3-4EA4-891B-3ECEFA061C9B}"/>
    <cellStyle name="Millares 15 6 19" xfId="31609" xr:uid="{DBD4B514-7CC2-46A8-A142-E30433380C60}"/>
    <cellStyle name="Millares 15 6 2" xfId="1477" xr:uid="{00000000-0005-0000-0000-00000C000000}"/>
    <cellStyle name="Millares 15 6 2 2" xfId="3401" xr:uid="{00000000-0005-0000-0000-00000C000000}"/>
    <cellStyle name="Millares 15 6 2 2 2" xfId="15874" xr:uid="{A436B41A-9885-460A-961C-242F83834192}"/>
    <cellStyle name="Millares 15 6 2 3" xfId="5353" xr:uid="{00000000-0005-0000-0000-00000C000000}"/>
    <cellStyle name="Millares 15 6 2 3 2" xfId="17824" xr:uid="{59E0ACC7-0B78-4893-948B-37440117CB9E}"/>
    <cellStyle name="Millares 15 6 2 4" xfId="7282" xr:uid="{00000000-0005-0000-0000-00000C000000}"/>
    <cellStyle name="Millares 15 6 2 4 2" xfId="19753" xr:uid="{61550B82-D25B-4B97-A382-D37C5AB194EB}"/>
    <cellStyle name="Millares 15 6 2 5" xfId="9292" xr:uid="{00000000-0005-0000-0000-00000C000000}"/>
    <cellStyle name="Millares 15 6 2 5 2" xfId="21761" xr:uid="{8BFCCFE8-2112-4A5B-A3D9-723CF870AEEB}"/>
    <cellStyle name="Millares 15 6 2 6" xfId="13953" xr:uid="{6E716B73-6441-44A6-9697-1A4D4B03A27E}"/>
    <cellStyle name="Millares 15 6 2 7" xfId="29500" xr:uid="{1F118AD1-97C4-497A-A8A6-B8570168C38F}"/>
    <cellStyle name="Millares 15 6 2 8" xfId="32219" xr:uid="{460278DC-A703-4D7E-8032-1EB5924BA8C9}"/>
    <cellStyle name="Millares 15 6 2 9" xfId="33377" xr:uid="{0E3F7D56-AE1C-420B-BB03-E01BD3BEDE2D}"/>
    <cellStyle name="Millares 15 6 20" xfId="32780" xr:uid="{0C74CBE1-C0A5-48B6-9F40-479A12A7277D}"/>
    <cellStyle name="Millares 15 6 3" xfId="1957" xr:uid="{00000000-0005-0000-0000-00000C000000}"/>
    <cellStyle name="Millares 15 6 3 2" xfId="3881" xr:uid="{00000000-0005-0000-0000-00000C000000}"/>
    <cellStyle name="Millares 15 6 3 2 2" xfId="16354" xr:uid="{512CA970-32C7-428F-BDF3-546F6C1D4EF8}"/>
    <cellStyle name="Millares 15 6 3 3" xfId="5832" xr:uid="{00000000-0005-0000-0000-00000C000000}"/>
    <cellStyle name="Millares 15 6 3 3 2" xfId="18304" xr:uid="{9A5E426A-AA01-426D-84AC-4B4C8CF95C0A}"/>
    <cellStyle name="Millares 15 6 3 4" xfId="7762" xr:uid="{00000000-0005-0000-0000-00000C000000}"/>
    <cellStyle name="Millares 15 6 3 4 2" xfId="20233" xr:uid="{ABEB97F0-785A-449B-B719-6E4A933E0EE5}"/>
    <cellStyle name="Millares 15 6 3 5" xfId="9770" xr:uid="{00000000-0005-0000-0000-00000C000000}"/>
    <cellStyle name="Millares 15 6 3 5 2" xfId="22239" xr:uid="{0075FEB2-8BF8-49BB-9803-E4EA1EB737C8}"/>
    <cellStyle name="Millares 15 6 3 6" xfId="14433" xr:uid="{06807341-15C5-47B9-9253-32313576B20F}"/>
    <cellStyle name="Millares 15 6 4" xfId="2439" xr:uid="{00000000-0005-0000-0000-00000C000000}"/>
    <cellStyle name="Millares 15 6 4 2" xfId="4360" xr:uid="{00000000-0005-0000-0000-00000C000000}"/>
    <cellStyle name="Millares 15 6 4 2 2" xfId="16833" xr:uid="{B50ABDD3-5827-45EC-81E4-C25AFB05F748}"/>
    <cellStyle name="Millares 15 6 4 3" xfId="6315" xr:uid="{00000000-0005-0000-0000-00000C000000}"/>
    <cellStyle name="Millares 15 6 4 3 2" xfId="18787" xr:uid="{0B6176B9-2409-4827-BB7A-C6E924461E2C}"/>
    <cellStyle name="Millares 15 6 4 4" xfId="8241" xr:uid="{00000000-0005-0000-0000-00000C000000}"/>
    <cellStyle name="Millares 15 6 4 4 2" xfId="20712" xr:uid="{33AE0C98-860E-4457-B384-DA58CB4DE321}"/>
    <cellStyle name="Millares 15 6 4 5" xfId="10247" xr:uid="{00000000-0005-0000-0000-00000C000000}"/>
    <cellStyle name="Millares 15 6 4 5 2" xfId="22716" xr:uid="{02800BE6-364C-455C-9CF6-0EA420F4B6AB}"/>
    <cellStyle name="Millares 15 6 4 6" xfId="14912" xr:uid="{B885AF7F-F415-4F55-AFBB-435075C4B901}"/>
    <cellStyle name="Millares 15 6 5" xfId="997" xr:uid="{00000000-0005-0000-0000-00000C000000}"/>
    <cellStyle name="Millares 15 6 5 2" xfId="13473" xr:uid="{5B5DC3F7-E724-40DE-A5D8-1CF35348AB45}"/>
    <cellStyle name="Millares 15 6 6" xfId="2921" xr:uid="{00000000-0005-0000-0000-00000C000000}"/>
    <cellStyle name="Millares 15 6 6 2" xfId="15394" xr:uid="{1BD1D73E-EAD0-49E3-B391-F5679913C161}"/>
    <cellStyle name="Millares 15 6 7" xfId="4859" xr:uid="{00000000-0005-0000-0000-00000C000000}"/>
    <cellStyle name="Millares 15 6 7 2" xfId="17331" xr:uid="{E77CF4AA-54CB-4C93-AD07-A6A92D0DE3FD}"/>
    <cellStyle name="Millares 15 6 8" xfId="6799" xr:uid="{00000000-0005-0000-0000-00000C000000}"/>
    <cellStyle name="Millares 15 6 8 2" xfId="19270" xr:uid="{5F570100-84E4-4B1C-BA2E-BD1CB1F14292}"/>
    <cellStyle name="Millares 15 6 9" xfId="8826" xr:uid="{00000000-0005-0000-0000-00000C000000}"/>
    <cellStyle name="Millares 15 6 9 2" xfId="21295" xr:uid="{CD9F5170-D710-414A-979B-1A1C9860E8D3}"/>
    <cellStyle name="Millares 15 7" xfId="743" xr:uid="{985B8BE7-8808-42B5-8A44-79B93689998E}"/>
    <cellStyle name="Millares 15 7 10" xfId="10985" xr:uid="{985B8BE7-8808-42B5-8A44-79B93689998E}"/>
    <cellStyle name="Millares 15 7 10 2" xfId="23451" xr:uid="{F14DE42B-BA01-4C67-BB82-82E7F13AF5A5}"/>
    <cellStyle name="Millares 15 7 11" xfId="11465" xr:uid="{985B8BE7-8808-42B5-8A44-79B93689998E}"/>
    <cellStyle name="Millares 15 7 11 2" xfId="23930" xr:uid="{96250DA5-6011-40E5-A3EC-B74251CAB58B}"/>
    <cellStyle name="Millares 15 7 12" xfId="12609" xr:uid="{B966A055-15B0-44F5-A3A3-CEA56085134B}"/>
    <cellStyle name="Millares 15 7 12 2" xfId="24443" xr:uid="{6E676E13-F939-4F2A-86A9-E86D538827A7}"/>
    <cellStyle name="Millares 15 7 13" xfId="13247" xr:uid="{7A5F12D9-A2A1-48E9-A89A-A0E93B03249B}"/>
    <cellStyle name="Millares 15 7 14" xfId="25148" xr:uid="{EED453E3-8400-4F23-9745-78161F33A207}"/>
    <cellStyle name="Millares 15 7 15" xfId="25862" xr:uid="{0D4D1D8B-7C79-4C00-9DB9-31D17C34F756}"/>
    <cellStyle name="Millares 15 7 16" xfId="27279" xr:uid="{1230005E-24B6-46D0-AA5C-205E5DF599E8}"/>
    <cellStyle name="Millares 15 7 17" xfId="28219" xr:uid="{30279134-BD9A-4091-A71C-60EE785834E8}"/>
    <cellStyle name="Millares 15 7 18" xfId="28974" xr:uid="{EDA45D0E-3AE9-4572-8E45-2527E43FF357}"/>
    <cellStyle name="Millares 15 7 19" xfId="31863" xr:uid="{C3053774-0C6C-4858-A773-41750982687F}"/>
    <cellStyle name="Millares 15 7 2" xfId="1730" xr:uid="{985B8BE7-8808-42B5-8A44-79B93689998E}"/>
    <cellStyle name="Millares 15 7 2 2" xfId="3654" xr:uid="{985B8BE7-8808-42B5-8A44-79B93689998E}"/>
    <cellStyle name="Millares 15 7 2 2 2" xfId="16127" xr:uid="{7030C6AF-1D6A-4A72-9B2C-87B2274E3778}"/>
    <cellStyle name="Millares 15 7 2 3" xfId="5605" xr:uid="{985B8BE7-8808-42B5-8A44-79B93689998E}"/>
    <cellStyle name="Millares 15 7 2 3 2" xfId="18077" xr:uid="{613F2D83-8524-4870-A85B-79EDFCB7DB0E}"/>
    <cellStyle name="Millares 15 7 2 4" xfId="7535" xr:uid="{985B8BE7-8808-42B5-8A44-79B93689998E}"/>
    <cellStyle name="Millares 15 7 2 4 2" xfId="20006" xr:uid="{FBDDE533-2FD1-43BA-ABF7-53C648CBC60F}"/>
    <cellStyle name="Millares 15 7 2 5" xfId="9543" xr:uid="{985B8BE7-8808-42B5-8A44-79B93689998E}"/>
    <cellStyle name="Millares 15 7 2 5 2" xfId="22012" xr:uid="{D6867D74-70D9-48D0-BF5D-9598616DEF1E}"/>
    <cellStyle name="Millares 15 7 2 6" xfId="14206" xr:uid="{2DEA7FF4-8F57-42F6-B4EB-4FD8589F971E}"/>
    <cellStyle name="Millares 15 7 2 7" xfId="29782" xr:uid="{75CB6C90-2906-4B68-8036-EA069D86AB5A}"/>
    <cellStyle name="Millares 15 7 2 8" xfId="32473" xr:uid="{6BEFFA61-8C2E-4BD8-861E-E872EDBBABBD}"/>
    <cellStyle name="Millares 15 7 2 9" xfId="33631" xr:uid="{C77AD74F-6AC4-4283-A7CE-7DCEEFF1F8F9}"/>
    <cellStyle name="Millares 15 7 20" xfId="33033" xr:uid="{F63A43CC-EFF5-4662-B1BA-E00DE7461BDA}"/>
    <cellStyle name="Millares 15 7 3" xfId="2210" xr:uid="{985B8BE7-8808-42B5-8A44-79B93689998E}"/>
    <cellStyle name="Millares 15 7 3 2" xfId="4134" xr:uid="{985B8BE7-8808-42B5-8A44-79B93689998E}"/>
    <cellStyle name="Millares 15 7 3 2 2" xfId="16607" xr:uid="{4DAC6D85-E037-47FA-8E22-E0AC525F8C5C}"/>
    <cellStyle name="Millares 15 7 3 3" xfId="6085" xr:uid="{985B8BE7-8808-42B5-8A44-79B93689998E}"/>
    <cellStyle name="Millares 15 7 3 3 2" xfId="18557" xr:uid="{0CBD132C-3782-4453-839F-1F231A704C9F}"/>
    <cellStyle name="Millares 15 7 3 4" xfId="8015" xr:uid="{985B8BE7-8808-42B5-8A44-79B93689998E}"/>
    <cellStyle name="Millares 15 7 3 4 2" xfId="20486" xr:uid="{263E5B11-C5BF-466E-A443-AACB3F3300B4}"/>
    <cellStyle name="Millares 15 7 3 5" xfId="10021" xr:uid="{985B8BE7-8808-42B5-8A44-79B93689998E}"/>
    <cellStyle name="Millares 15 7 3 5 2" xfId="22490" xr:uid="{B12C5A1A-6FA6-468F-8963-68C7A77A8AC6}"/>
    <cellStyle name="Millares 15 7 3 6" xfId="14686" xr:uid="{6239E7F4-D1AD-4B46-971B-FD1B127E4B10}"/>
    <cellStyle name="Millares 15 7 4" xfId="2693" xr:uid="{985B8BE7-8808-42B5-8A44-79B93689998E}"/>
    <cellStyle name="Millares 15 7 4 2" xfId="4614" xr:uid="{985B8BE7-8808-42B5-8A44-79B93689998E}"/>
    <cellStyle name="Millares 15 7 4 2 2" xfId="17087" xr:uid="{9E716C0B-F13A-4075-867C-DE15EE5509B3}"/>
    <cellStyle name="Millares 15 7 4 3" xfId="6569" xr:uid="{985B8BE7-8808-42B5-8A44-79B93689998E}"/>
    <cellStyle name="Millares 15 7 4 3 2" xfId="19041" xr:uid="{B45DD8E4-7346-4B96-A531-D9CC004B6AA3}"/>
    <cellStyle name="Millares 15 7 4 4" xfId="8495" xr:uid="{985B8BE7-8808-42B5-8A44-79B93689998E}"/>
    <cellStyle name="Millares 15 7 4 4 2" xfId="20966" xr:uid="{C8E40B8A-DA5B-43B6-B802-6D01CCABAA48}"/>
    <cellStyle name="Millares 15 7 4 5" xfId="10500" xr:uid="{985B8BE7-8808-42B5-8A44-79B93689998E}"/>
    <cellStyle name="Millares 15 7 4 5 2" xfId="22969" xr:uid="{0AFB1D99-799A-4C8D-A562-832A998951E5}"/>
    <cellStyle name="Millares 15 7 4 6" xfId="15166" xr:uid="{48BEBF26-8909-46D7-AE73-816422DB73A0}"/>
    <cellStyle name="Millares 15 7 5" xfId="1251" xr:uid="{985B8BE7-8808-42B5-8A44-79B93689998E}"/>
    <cellStyle name="Millares 15 7 5 2" xfId="13727" xr:uid="{39B58689-DB84-4C7B-BD43-6BFAF5059140}"/>
    <cellStyle name="Millares 15 7 6" xfId="3175" xr:uid="{985B8BE7-8808-42B5-8A44-79B93689998E}"/>
    <cellStyle name="Millares 15 7 6 2" xfId="15648" xr:uid="{A6367630-44E9-4777-866F-2ABACF233A49}"/>
    <cellStyle name="Millares 15 7 7" xfId="5124" xr:uid="{985B8BE7-8808-42B5-8A44-79B93689998E}"/>
    <cellStyle name="Millares 15 7 7 2" xfId="17595" xr:uid="{B1456709-D70B-45D1-B9E4-A36FEB8CCB4A}"/>
    <cellStyle name="Millares 15 7 8" xfId="7056" xr:uid="{985B8BE7-8808-42B5-8A44-79B93689998E}"/>
    <cellStyle name="Millares 15 7 8 2" xfId="19527" xr:uid="{850DDA1B-5872-4689-B666-0170D423D084}"/>
    <cellStyle name="Millares 15 7 9" xfId="9068" xr:uid="{985B8BE7-8808-42B5-8A44-79B93689998E}"/>
    <cellStyle name="Millares 15 7 9 2" xfId="21537" xr:uid="{A606C09F-5982-4A43-85CF-8EBBCAD19BD4}"/>
    <cellStyle name="Millares 15 8" xfId="1299" xr:uid="{00000000-0005-0000-0000-00000C000000}"/>
    <cellStyle name="Millares 15 8 2" xfId="3223" xr:uid="{00000000-0005-0000-0000-00000C000000}"/>
    <cellStyle name="Millares 15 8 2 2" xfId="15696" xr:uid="{74A4CEE7-9B7D-48A7-913B-B62EE3C7E5A0}"/>
    <cellStyle name="Millares 15 8 3" xfId="5175" xr:uid="{00000000-0005-0000-0000-00000C000000}"/>
    <cellStyle name="Millares 15 8 3 2" xfId="17646" xr:uid="{36D443A4-180E-47E6-A344-6766978E37A4}"/>
    <cellStyle name="Millares 15 8 4" xfId="7104" xr:uid="{00000000-0005-0000-0000-00000C000000}"/>
    <cellStyle name="Millares 15 8 4 2" xfId="19575" xr:uid="{960B8B25-5B73-48C6-8C14-8C1960968C0B}"/>
    <cellStyle name="Millares 15 8 5" xfId="9114" xr:uid="{00000000-0005-0000-0000-00000C000000}"/>
    <cellStyle name="Millares 15 8 5 2" xfId="21583" xr:uid="{0FC52EC5-8DD8-4AEE-A899-2B800EF62D78}"/>
    <cellStyle name="Millares 15 8 6" xfId="11977" xr:uid="{00000000-0005-0000-0000-000042010000}"/>
    <cellStyle name="Millares 15 8 7" xfId="13775" xr:uid="{A8D4A4AC-484F-47FA-9AD3-22058E1DCAEF}"/>
    <cellStyle name="Millares 15 9" xfId="1779" xr:uid="{00000000-0005-0000-0000-00000C000000}"/>
    <cellStyle name="Millares 15 9 10" xfId="27514" xr:uid="{1710092A-1EB5-46FE-82AE-449875BEA5FE}"/>
    <cellStyle name="Millares 15 9 11" xfId="28349" xr:uid="{151C5A32-4B77-4519-A825-72C73AEE7A54}"/>
    <cellStyle name="Millares 15 9 12" xfId="29234" xr:uid="{A6E56B1B-7BA7-42C3-93F5-663B9AB527C2}"/>
    <cellStyle name="Millares 15 9 13" xfId="31956" xr:uid="{28F87A89-D67F-46C2-8BCB-1CA52F542F97}"/>
    <cellStyle name="Millares 15 9 14" xfId="33114" xr:uid="{5F11FD99-2DDA-41BE-BA52-E4F95F211FEF}"/>
    <cellStyle name="Millares 15 9 2" xfId="3703" xr:uid="{00000000-0005-0000-0000-00000C000000}"/>
    <cellStyle name="Millares 15 9 2 2" xfId="16176" xr:uid="{892D20FB-14A9-4466-9B05-8033F6219EC3}"/>
    <cellStyle name="Millares 15 9 3" xfId="5654" xr:uid="{00000000-0005-0000-0000-00000C000000}"/>
    <cellStyle name="Millares 15 9 3 2" xfId="18126" xr:uid="{4C5D4864-07CE-4067-9049-6EEF57ABD6EC}"/>
    <cellStyle name="Millares 15 9 4" xfId="7584" xr:uid="{00000000-0005-0000-0000-00000C000000}"/>
    <cellStyle name="Millares 15 9 4 2" xfId="20055" xr:uid="{DC6F233D-EB42-445D-A6FC-A52F389C2043}"/>
    <cellStyle name="Millares 15 9 5" xfId="9592" xr:uid="{00000000-0005-0000-0000-00000C000000}"/>
    <cellStyle name="Millares 15 9 5 2" xfId="22061" xr:uid="{5F7AEBB5-00C0-4A18-9633-3108893DF36D}"/>
    <cellStyle name="Millares 15 9 6" xfId="12706" xr:uid="{E4F6B5FD-AEB1-48C9-B9E3-BBA2C5DADC81}"/>
    <cellStyle name="Millares 15 9 6 2" xfId="24539" xr:uid="{8417E3D0-649C-415F-A674-566245D3B036}"/>
    <cellStyle name="Millares 15 9 7" xfId="14255" xr:uid="{79900155-FAD7-4CBF-85B8-CBE3D954D4E8}"/>
    <cellStyle name="Millares 15 9 8" xfId="25230" xr:uid="{CE20057E-FE75-4106-91F4-24BE3213A351}"/>
    <cellStyle name="Millares 15 9 9" xfId="26216" xr:uid="{54BD393B-E863-4677-B4B3-669ED7B42CEC}"/>
    <cellStyle name="Millares 150" xfId="26699" xr:uid="{913C8522-E06A-4CD4-BC3E-4ABE0030336D}"/>
    <cellStyle name="Millares 151" xfId="26642" xr:uid="{2BD72954-14C1-420C-AF12-2B039255A68E}"/>
    <cellStyle name="Millares 152" xfId="26578" xr:uid="{1A19464C-95FC-46B2-A876-1F1752308F9E}"/>
    <cellStyle name="Millares 153" xfId="26678" xr:uid="{D37D1997-CCB1-4A73-A38F-314E3C87A044}"/>
    <cellStyle name="Millares 154" xfId="26683" xr:uid="{AC3BE01A-369E-4BA5-9F5B-3FBD6021AD61}"/>
    <cellStyle name="Millares 155" xfId="26041" xr:uid="{A9CA0780-4158-4E85-AA2D-DAF80C20523F}"/>
    <cellStyle name="Millares 156" xfId="26178" xr:uid="{71452A88-21B8-4053-AFF3-349350469341}"/>
    <cellStyle name="Millares 157" xfId="25965" xr:uid="{C6EE63FB-2E4F-48CA-B53E-AEFE5DCA9E54}"/>
    <cellStyle name="Millares 158" xfId="26717" xr:uid="{68CA659A-D6EF-4922-A33E-836435F02BF2}"/>
    <cellStyle name="Millares 159" xfId="26029" xr:uid="{53831158-9B98-45D2-9EBE-89E1BDEA1FE8}"/>
    <cellStyle name="Millares 16" xfId="28" xr:uid="{00000000-0005-0000-0000-00000D000000}"/>
    <cellStyle name="Millares 16 10" xfId="2262" xr:uid="{00000000-0005-0000-0000-00000D000000}"/>
    <cellStyle name="Millares 16 10 2" xfId="4183" xr:uid="{00000000-0005-0000-0000-00000D000000}"/>
    <cellStyle name="Millares 16 10 2 2" xfId="16656" xr:uid="{4FA13FAA-FF16-498C-9B64-14EC2714090A}"/>
    <cellStyle name="Millares 16 10 3" xfId="6138" xr:uid="{00000000-0005-0000-0000-00000D000000}"/>
    <cellStyle name="Millares 16 10 3 2" xfId="18610" xr:uid="{D5ACF11A-D108-4CBA-81C1-869D97A67297}"/>
    <cellStyle name="Millares 16 10 4" xfId="8064" xr:uid="{00000000-0005-0000-0000-00000D000000}"/>
    <cellStyle name="Millares 16 10 4 2" xfId="20535" xr:uid="{FFB9C865-A1F7-4B2C-8B69-9B78178D0010}"/>
    <cellStyle name="Millares 16 10 5" xfId="10070" xr:uid="{00000000-0005-0000-0000-00000D000000}"/>
    <cellStyle name="Millares 16 10 5 2" xfId="22539" xr:uid="{80FD0558-8D52-41C2-9EEC-591239CDECEA}"/>
    <cellStyle name="Millares 16 10 6" xfId="14735" xr:uid="{9E61CE43-CC7B-4A19-A159-79177ABBF187}"/>
    <cellStyle name="Millares 16 10 7" xfId="29323" xr:uid="{07DA6055-DF41-4AFE-9C92-EDF1B07BE623}"/>
    <cellStyle name="Millares 16 10 8" xfId="32042" xr:uid="{30D35EFE-B0F2-4EB6-B63D-5007B74D099D}"/>
    <cellStyle name="Millares 16 10 9" xfId="33200" xr:uid="{49F4FD45-6106-4255-8011-49C19FC6EA95}"/>
    <cellStyle name="Millares 16 11" xfId="820" xr:uid="{00000000-0005-0000-0000-00000D000000}"/>
    <cellStyle name="Millares 16 11 2" xfId="13296" xr:uid="{A6A9BA2E-A8BF-4CDE-98E6-02D982915149}"/>
    <cellStyle name="Millares 16 12" xfId="2744" xr:uid="{00000000-0005-0000-0000-00000D000000}"/>
    <cellStyle name="Millares 16 12 2" xfId="15217" xr:uid="{487281C3-F141-46DE-B5A4-9FED938F7A46}"/>
    <cellStyle name="Millares 16 13" xfId="4673" xr:uid="{00000000-0005-0000-0000-00000D000000}"/>
    <cellStyle name="Millares 16 13 2" xfId="17145" xr:uid="{0EFA8937-CED5-42DA-BE33-6BCF28C21F38}"/>
    <cellStyle name="Millares 16 14" xfId="6621" xr:uid="{00000000-0005-0000-0000-00000D000000}"/>
    <cellStyle name="Millares 16 14 2" xfId="19092" xr:uid="{BAE4878B-5B82-4465-A4D0-B96A86F1B76E}"/>
    <cellStyle name="Millares 16 15" xfId="8598" xr:uid="{0F19C72A-E996-4B71-BED8-4A2BB999F9A8}"/>
    <cellStyle name="Millares 16 15 2" xfId="21067" xr:uid="{BFF0C55C-2996-48F2-83B7-3A0AFF80DECA}"/>
    <cellStyle name="Millares 16 16" xfId="8577" xr:uid="{00000000-0005-0000-0000-00000D000000}"/>
    <cellStyle name="Millares 16 16 2" xfId="21046" xr:uid="{69CCC1BE-6FA6-4149-B671-7368F57A937D}"/>
    <cellStyle name="Millares 16 17" xfId="10555" xr:uid="{00000000-0005-0000-0000-00000D000000}"/>
    <cellStyle name="Millares 16 17 2" xfId="23021" xr:uid="{0FAFEE30-304D-4523-8A3F-D31006E27252}"/>
    <cellStyle name="Millares 16 18" xfId="11035" xr:uid="{00000000-0005-0000-0000-00000D000000}"/>
    <cellStyle name="Millares 16 18 2" xfId="23500" xr:uid="{DFDDB37B-39EA-4138-B588-5778B58B7CB4}"/>
    <cellStyle name="Millares 16 19" xfId="12176" xr:uid="{8185FA94-4EE7-455F-B21C-1EBC9E3CCF4E}"/>
    <cellStyle name="Millares 16 19 2" xfId="24010" xr:uid="{4023A077-DF10-447D-A0FA-B48E126ADAF9}"/>
    <cellStyle name="Millares 16 2" xfId="86" xr:uid="{00000000-0005-0000-0000-00000D000000}"/>
    <cellStyle name="Millares 16 2 10" xfId="4779" xr:uid="{66FA57B6-7FF5-4574-BA95-97E90C6A811C}"/>
    <cellStyle name="Millares 16 2 10 2" xfId="17251" xr:uid="{7F0A9E90-0987-4AF3-8037-996E264DE6D5}"/>
    <cellStyle name="Millares 16 2 11" xfId="6649" xr:uid="{00000000-0005-0000-0000-00000D000000}"/>
    <cellStyle name="Millares 16 2 11 2" xfId="19120" xr:uid="{44B91477-B7CD-4F60-B281-AF86FAE288D1}"/>
    <cellStyle name="Millares 16 2 12" xfId="8551" xr:uid="{66FA57B6-7FF5-4574-BA95-97E90C6A811C}"/>
    <cellStyle name="Millares 16 2 12 2" xfId="21022" xr:uid="{D39A4F6B-36CA-4248-A726-072D66BDE98C}"/>
    <cellStyle name="Millares 16 2 13" xfId="8641" xr:uid="{66FA57B6-7FF5-4574-BA95-97E90C6A811C}"/>
    <cellStyle name="Millares 16 2 13 2" xfId="21110" xr:uid="{D1B8DEBF-8EB9-4403-8D6A-781EC5080B78}"/>
    <cellStyle name="Millares 16 2 14" xfId="8684" xr:uid="{00000000-0005-0000-0000-00000D000000}"/>
    <cellStyle name="Millares 16 2 14 2" xfId="21153" xr:uid="{5D193B6C-ADD8-4EEE-820C-31832BA32798}"/>
    <cellStyle name="Millares 16 2 15" xfId="10582" xr:uid="{00000000-0005-0000-0000-00000D000000}"/>
    <cellStyle name="Millares 16 2 15 2" xfId="23048" xr:uid="{85777A05-FFAE-4F43-B47A-56EC4593F365}"/>
    <cellStyle name="Millares 16 2 16" xfId="11062" xr:uid="{00000000-0005-0000-0000-00000D000000}"/>
    <cellStyle name="Millares 16 2 16 2" xfId="23527" xr:uid="{635A89D1-E208-47CD-9007-B6CA8E7988FB}"/>
    <cellStyle name="Millares 16 2 17" xfId="12203" xr:uid="{0A429BA5-40B5-4909-92DD-8EEB33998B51}"/>
    <cellStyle name="Millares 16 2 17 2" xfId="24037" xr:uid="{A93CC494-F6EB-4292-9938-554176AD2C5F}"/>
    <cellStyle name="Millares 16 2 18" xfId="12842" xr:uid="{43ECE85D-C8A7-4356-8CB5-B1EBEA7BA42C}"/>
    <cellStyle name="Millares 16 2 19" xfId="24745" xr:uid="{CA7DAFC4-1F97-4DDA-AE6F-5107BE35D9B0}"/>
    <cellStyle name="Millares 16 2 2" xfId="144" xr:uid="{00000000-0005-0000-0000-00000D000000}"/>
    <cellStyle name="Millares 16 2 2 10" xfId="8731" xr:uid="{00000000-0005-0000-0000-00000D000000}"/>
    <cellStyle name="Millares 16 2 2 10 2" xfId="21200" xr:uid="{21F9CECD-FD2A-427B-AE23-EE1BAB975750}"/>
    <cellStyle name="Millares 16 2 2 11" xfId="10634" xr:uid="{00000000-0005-0000-0000-00000D000000}"/>
    <cellStyle name="Millares 16 2 2 11 2" xfId="23100" xr:uid="{07EBB99B-68A3-46DC-8235-04FD6C61EF6D}"/>
    <cellStyle name="Millares 16 2 2 12" xfId="11114" xr:uid="{00000000-0005-0000-0000-00000D000000}"/>
    <cellStyle name="Millares 16 2 2 12 2" xfId="23579" xr:uid="{1ED7CCD7-3A23-4962-BD13-1426C9C4F3BE}"/>
    <cellStyle name="Millares 16 2 2 13" xfId="12255" xr:uid="{DBF51F5A-EA99-4090-A5ED-1128D2C19FEF}"/>
    <cellStyle name="Millares 16 2 2 13 2" xfId="24089" xr:uid="{89E9C269-D5D4-4E2C-9D2B-0EE02B4D23DC}"/>
    <cellStyle name="Millares 16 2 2 14" xfId="12894" xr:uid="{571BFD59-4108-4854-BBC4-0B2DF903A2C2}"/>
    <cellStyle name="Millares 16 2 2 15" xfId="24797" xr:uid="{1BC56018-2C25-4D19-B483-D5E36169AC17}"/>
    <cellStyle name="Millares 16 2 2 16" xfId="25410" xr:uid="{BFD315D1-0EE7-4E72-A24F-0AA5F6E78B76}"/>
    <cellStyle name="Millares 16 2 2 17" xfId="26877" xr:uid="{AC506887-7344-46B8-9340-EB86070049B6}"/>
    <cellStyle name="Millares 16 2 2 18" xfId="27846" xr:uid="{3813C8A0-2A54-4052-8281-D4193F8E8E50}"/>
    <cellStyle name="Millares 16 2 2 19" xfId="28554" xr:uid="{6411203F-AAA0-49A6-A6C7-B8B3FD0C79EA}"/>
    <cellStyle name="Millares 16 2 2 2" xfId="361" xr:uid="{00000000-0005-0000-0000-00000D000000}"/>
    <cellStyle name="Millares 16 2 2 2 10" xfId="10812" xr:uid="{00000000-0005-0000-0000-00000D000000}"/>
    <cellStyle name="Millares 16 2 2 2 10 2" xfId="23278" xr:uid="{AF5CB1F4-74EC-44A4-A142-3225F4FC3848}"/>
    <cellStyle name="Millares 16 2 2 2 11" xfId="11292" xr:uid="{00000000-0005-0000-0000-00000D000000}"/>
    <cellStyle name="Millares 16 2 2 2 11 2" xfId="23757" xr:uid="{1E5BB4DF-AAE2-4F0F-AD5B-8164688B3762}"/>
    <cellStyle name="Millares 16 2 2 2 12" xfId="12433" xr:uid="{DF02F472-C261-4F9A-9991-E2255F0A6DA5}"/>
    <cellStyle name="Millares 16 2 2 2 12 2" xfId="24267" xr:uid="{B7A8B534-D9D2-47D4-A7C7-A6E3DD01EA73}"/>
    <cellStyle name="Millares 16 2 2 2 13" xfId="13072" xr:uid="{B5971007-9053-4F72-A69A-E84C41D5DEA6}"/>
    <cellStyle name="Millares 16 2 2 2 14" xfId="24975" xr:uid="{AB6224E3-AF3D-4C52-B653-B306CA44BA50}"/>
    <cellStyle name="Millares 16 2 2 2 15" xfId="25603" xr:uid="{90C3AA9D-CA65-4348-B220-F736ACB9B21A}"/>
    <cellStyle name="Millares 16 2 2 2 16" xfId="27066" xr:uid="{A2C312BE-4575-43AE-8549-3386A6E2E526}"/>
    <cellStyle name="Millares 16 2 2 2 17" xfId="28025" xr:uid="{8349EE1F-D236-4D57-9AFB-0499C51256B3}"/>
    <cellStyle name="Millares 16 2 2 2 18" xfId="28745" xr:uid="{CA3114C2-4681-4FDA-BDD0-D5805023D998}"/>
    <cellStyle name="Millares 16 2 2 2 19" xfId="31689" xr:uid="{403BFB03-AD70-4432-B9FE-70211A755C29}"/>
    <cellStyle name="Millares 16 2 2 2 2" xfId="1557" xr:uid="{00000000-0005-0000-0000-00000D000000}"/>
    <cellStyle name="Millares 16 2 2 2 2 2" xfId="3481" xr:uid="{00000000-0005-0000-0000-00000D000000}"/>
    <cellStyle name="Millares 16 2 2 2 2 2 2" xfId="15954" xr:uid="{9B76B481-293F-4352-8055-82A848BA9504}"/>
    <cellStyle name="Millares 16 2 2 2 2 3" xfId="5432" xr:uid="{00000000-0005-0000-0000-00000D000000}"/>
    <cellStyle name="Millares 16 2 2 2 2 3 2" xfId="17904" xr:uid="{5C70AC0D-5FE6-4C60-BABA-184918A17399}"/>
    <cellStyle name="Millares 16 2 2 2 2 4" xfId="7362" xr:uid="{00000000-0005-0000-0000-00000D000000}"/>
    <cellStyle name="Millares 16 2 2 2 2 4 2" xfId="19833" xr:uid="{8BFB23E9-B099-4BCF-A569-EF54AB30F402}"/>
    <cellStyle name="Millares 16 2 2 2 2 5" xfId="9372" xr:uid="{00000000-0005-0000-0000-00000D000000}"/>
    <cellStyle name="Millares 16 2 2 2 2 5 2" xfId="21841" xr:uid="{DF5866B5-8EA1-4BEE-B093-2C6A31338B13}"/>
    <cellStyle name="Millares 16 2 2 2 2 6" xfId="14033" xr:uid="{C5568534-8A72-45F8-9101-9AFCDA39DE9D}"/>
    <cellStyle name="Millares 16 2 2 2 2 7" xfId="29580" xr:uid="{1F42D06D-7EB5-4EBA-AFDD-AA0DDF4FD5E1}"/>
    <cellStyle name="Millares 16 2 2 2 2 8" xfId="32299" xr:uid="{AFA166AF-9CF8-4BBA-897C-7F0C4577A5BC}"/>
    <cellStyle name="Millares 16 2 2 2 2 9" xfId="33457" xr:uid="{6AD5AB81-FDDD-4A25-A27E-5F53AD0298DE}"/>
    <cellStyle name="Millares 16 2 2 2 20" xfId="32860" xr:uid="{560EE96B-2F0F-4C26-AE8B-C31D8403E9AF}"/>
    <cellStyle name="Millares 16 2 2 2 3" xfId="2037" xr:uid="{00000000-0005-0000-0000-00000D000000}"/>
    <cellStyle name="Millares 16 2 2 2 3 2" xfId="3961" xr:uid="{00000000-0005-0000-0000-00000D000000}"/>
    <cellStyle name="Millares 16 2 2 2 3 2 2" xfId="16434" xr:uid="{F564CA7B-3C05-4926-8081-98DD5AAA2FBA}"/>
    <cellStyle name="Millares 16 2 2 2 3 3" xfId="5912" xr:uid="{00000000-0005-0000-0000-00000D000000}"/>
    <cellStyle name="Millares 16 2 2 2 3 3 2" xfId="18384" xr:uid="{0C58A7B1-CF83-4AFE-A5E0-16F8EADB7C2B}"/>
    <cellStyle name="Millares 16 2 2 2 3 4" xfId="7842" xr:uid="{00000000-0005-0000-0000-00000D000000}"/>
    <cellStyle name="Millares 16 2 2 2 3 4 2" xfId="20313" xr:uid="{3E2C3133-0B2B-457E-A294-861D35AFF758}"/>
    <cellStyle name="Millares 16 2 2 2 3 5" xfId="9850" xr:uid="{00000000-0005-0000-0000-00000D000000}"/>
    <cellStyle name="Millares 16 2 2 2 3 5 2" xfId="22319" xr:uid="{55FFEEFD-471C-4C52-8163-4E25BBDA620E}"/>
    <cellStyle name="Millares 16 2 2 2 3 6" xfId="14513" xr:uid="{16CE33F2-2AE6-4849-A358-11DDB8A1197A}"/>
    <cellStyle name="Millares 16 2 2 2 4" xfId="2519" xr:uid="{00000000-0005-0000-0000-00000D000000}"/>
    <cellStyle name="Millares 16 2 2 2 4 2" xfId="4440" xr:uid="{00000000-0005-0000-0000-00000D000000}"/>
    <cellStyle name="Millares 16 2 2 2 4 2 2" xfId="16913" xr:uid="{218C6541-0F6B-47E6-A2FF-647B67E03CFE}"/>
    <cellStyle name="Millares 16 2 2 2 4 3" xfId="6395" xr:uid="{00000000-0005-0000-0000-00000D000000}"/>
    <cellStyle name="Millares 16 2 2 2 4 3 2" xfId="18867" xr:uid="{9B2F35E8-3792-4EBC-AB29-F97014968E3E}"/>
    <cellStyle name="Millares 16 2 2 2 4 4" xfId="8321" xr:uid="{00000000-0005-0000-0000-00000D000000}"/>
    <cellStyle name="Millares 16 2 2 2 4 4 2" xfId="20792" xr:uid="{CD70E7EC-C073-402E-87FD-C67E912129D7}"/>
    <cellStyle name="Millares 16 2 2 2 4 5" xfId="10327" xr:uid="{00000000-0005-0000-0000-00000D000000}"/>
    <cellStyle name="Millares 16 2 2 2 4 5 2" xfId="22796" xr:uid="{B2AC04B5-9038-4EDA-B36A-23B98D9F452B}"/>
    <cellStyle name="Millares 16 2 2 2 4 6" xfId="14992" xr:uid="{CF652A54-4196-4388-BB59-1CA258A0BD5C}"/>
    <cellStyle name="Millares 16 2 2 2 5" xfId="1077" xr:uid="{00000000-0005-0000-0000-00000D000000}"/>
    <cellStyle name="Millares 16 2 2 2 5 2" xfId="13553" xr:uid="{B6C45F9B-91EF-424B-8206-5E7BF5D4F405}"/>
    <cellStyle name="Millares 16 2 2 2 6" xfId="3001" xr:uid="{00000000-0005-0000-0000-00000D000000}"/>
    <cellStyle name="Millares 16 2 2 2 6 2" xfId="15474" xr:uid="{5A7F1D51-90C9-4C5F-B7F7-08525058D388}"/>
    <cellStyle name="Millares 16 2 2 2 7" xfId="4939" xr:uid="{00000000-0005-0000-0000-00000D000000}"/>
    <cellStyle name="Millares 16 2 2 2 7 2" xfId="17411" xr:uid="{642B1619-D433-4BE4-AEE6-1D18AA88DD8B}"/>
    <cellStyle name="Millares 16 2 2 2 8" xfId="6879" xr:uid="{00000000-0005-0000-0000-00000D000000}"/>
    <cellStyle name="Millares 16 2 2 2 8 2" xfId="19350" xr:uid="{E7628A0A-61A6-475B-B1E1-25EC553FC092}"/>
    <cellStyle name="Millares 16 2 2 2 9" xfId="8900" xr:uid="{00000000-0005-0000-0000-00000D000000}"/>
    <cellStyle name="Millares 16 2 2 2 9 2" xfId="21369" xr:uid="{355FC168-42C8-44AE-A9A9-D2863C055AB0}"/>
    <cellStyle name="Millares 16 2 2 20" xfId="31511" xr:uid="{19814986-CDD0-4774-8D37-1F6A0FDB1368}"/>
    <cellStyle name="Millares 16 2 2 21" xfId="32682" xr:uid="{F53C47D7-8A9B-469B-AB95-0C52113A7519}"/>
    <cellStyle name="Millares 16 2 2 3" xfId="1379" xr:uid="{00000000-0005-0000-0000-00000D000000}"/>
    <cellStyle name="Millares 16 2 2 3 2" xfId="3303" xr:uid="{00000000-0005-0000-0000-00000D000000}"/>
    <cellStyle name="Millares 16 2 2 3 2 2" xfId="15776" xr:uid="{B0476959-2F97-4B54-B9B0-3AB0B1294FBB}"/>
    <cellStyle name="Millares 16 2 2 3 3" xfId="5255" xr:uid="{00000000-0005-0000-0000-00000D000000}"/>
    <cellStyle name="Millares 16 2 2 3 3 2" xfId="17726" xr:uid="{F770BE8D-E495-4EEB-B91C-CDC024567A6D}"/>
    <cellStyle name="Millares 16 2 2 3 4" xfId="7184" xr:uid="{00000000-0005-0000-0000-00000D000000}"/>
    <cellStyle name="Millares 16 2 2 3 4 2" xfId="19655" xr:uid="{6EF86AAB-70FD-4544-87CB-0C11793EDA96}"/>
    <cellStyle name="Millares 16 2 2 3 5" xfId="9194" xr:uid="{00000000-0005-0000-0000-00000D000000}"/>
    <cellStyle name="Millares 16 2 2 3 5 2" xfId="21663" xr:uid="{9D1705EE-5179-4540-87AC-E5FDD689F50E}"/>
    <cellStyle name="Millares 16 2 2 3 6" xfId="13855" xr:uid="{8A271532-DFC5-4E08-A6CE-5AF8B0EB2CDA}"/>
    <cellStyle name="Millares 16 2 2 3 7" xfId="29402" xr:uid="{425754A2-6B0F-4138-AFB9-308965A1288F}"/>
    <cellStyle name="Millares 16 2 2 3 8" xfId="32121" xr:uid="{640E503D-2673-413A-B395-F1B8C84FEA1C}"/>
    <cellStyle name="Millares 16 2 2 3 9" xfId="33279" xr:uid="{72CF21F9-CE3B-4477-9162-ABEAD122A639}"/>
    <cellStyle name="Millares 16 2 2 4" xfId="1859" xr:uid="{00000000-0005-0000-0000-00000D000000}"/>
    <cellStyle name="Millares 16 2 2 4 2" xfId="3783" xr:uid="{00000000-0005-0000-0000-00000D000000}"/>
    <cellStyle name="Millares 16 2 2 4 2 2" xfId="16256" xr:uid="{8F0B1A3D-C134-40F6-9BC1-FAB8E01D4700}"/>
    <cellStyle name="Millares 16 2 2 4 3" xfId="5734" xr:uid="{00000000-0005-0000-0000-00000D000000}"/>
    <cellStyle name="Millares 16 2 2 4 3 2" xfId="18206" xr:uid="{B3056E87-AF4A-4502-9707-915F38A47848}"/>
    <cellStyle name="Millares 16 2 2 4 4" xfId="7664" xr:uid="{00000000-0005-0000-0000-00000D000000}"/>
    <cellStyle name="Millares 16 2 2 4 4 2" xfId="20135" xr:uid="{A281229C-01EC-4E9A-A7A9-B61CE50C0FA2}"/>
    <cellStyle name="Millares 16 2 2 4 5" xfId="9672" xr:uid="{00000000-0005-0000-0000-00000D000000}"/>
    <cellStyle name="Millares 16 2 2 4 5 2" xfId="22141" xr:uid="{DA3ADE5A-8EFD-4D33-BCF8-003258608466}"/>
    <cellStyle name="Millares 16 2 2 4 6" xfId="14335" xr:uid="{0B746281-3193-4C52-83DB-3C391A8C3EB8}"/>
    <cellStyle name="Millares 16 2 2 5" xfId="2341" xr:uid="{00000000-0005-0000-0000-00000D000000}"/>
    <cellStyle name="Millares 16 2 2 5 2" xfId="4262" xr:uid="{00000000-0005-0000-0000-00000D000000}"/>
    <cellStyle name="Millares 16 2 2 5 2 2" xfId="16735" xr:uid="{D12BFB8F-C210-416D-9330-CD4308E5594E}"/>
    <cellStyle name="Millares 16 2 2 5 3" xfId="6217" xr:uid="{00000000-0005-0000-0000-00000D000000}"/>
    <cellStyle name="Millares 16 2 2 5 3 2" xfId="18689" xr:uid="{07950847-4091-406B-91DD-99D0EE6F5B1D}"/>
    <cellStyle name="Millares 16 2 2 5 4" xfId="8143" xr:uid="{00000000-0005-0000-0000-00000D000000}"/>
    <cellStyle name="Millares 16 2 2 5 4 2" xfId="20614" xr:uid="{42826261-D9FA-41DE-9DAD-72BFA2AAA1FB}"/>
    <cellStyle name="Millares 16 2 2 5 5" xfId="10149" xr:uid="{00000000-0005-0000-0000-00000D000000}"/>
    <cellStyle name="Millares 16 2 2 5 5 2" xfId="22618" xr:uid="{74DAC25D-A685-4436-B24D-59E62390A886}"/>
    <cellStyle name="Millares 16 2 2 5 6" xfId="14814" xr:uid="{F90124E3-AE93-4D14-BED6-43890FD5C33B}"/>
    <cellStyle name="Millares 16 2 2 6" xfId="899" xr:uid="{00000000-0005-0000-0000-00000D000000}"/>
    <cellStyle name="Millares 16 2 2 6 2" xfId="13375" xr:uid="{88A05D72-1285-4F65-AEF0-0BDA03FB6D92}"/>
    <cellStyle name="Millares 16 2 2 7" xfId="2823" xr:uid="{00000000-0005-0000-0000-00000D000000}"/>
    <cellStyle name="Millares 16 2 2 7 2" xfId="15296" xr:uid="{9662A245-B6E0-429D-836E-E9CAE49FB3CC}"/>
    <cellStyle name="Millares 16 2 2 8" xfId="4756" xr:uid="{00000000-0005-0000-0000-00000D000000}"/>
    <cellStyle name="Millares 16 2 2 8 2" xfId="17228" xr:uid="{0DDBAB28-514D-412E-886E-6DD498D5D65F}"/>
    <cellStyle name="Millares 16 2 2 9" xfId="6701" xr:uid="{00000000-0005-0000-0000-00000D000000}"/>
    <cellStyle name="Millares 16 2 2 9 2" xfId="19172" xr:uid="{ED1A4868-8E05-4B9A-A592-413F81D1B27B}"/>
    <cellStyle name="Millares 16 2 20" xfId="25356" xr:uid="{F3D351A3-B45A-4D4A-B5B5-0ED08FC1CF25}"/>
    <cellStyle name="Millares 16 2 21" xfId="26824" xr:uid="{B0B2220B-9E8B-4B68-A958-C652414AA12F}"/>
    <cellStyle name="Millares 16 2 22" xfId="27794" xr:uid="{006EB52D-D97C-4B24-B407-8A38ED5C9F8E}"/>
    <cellStyle name="Millares 16 2 23" xfId="28500" xr:uid="{31B4BFBE-FB93-4326-BC5B-A9CFA5DC757E}"/>
    <cellStyle name="Millares 16 2 24" xfId="31459" xr:uid="{B8D75226-73EF-4903-9D6F-CBBB51353E73}"/>
    <cellStyle name="Millares 16 2 25" xfId="32630" xr:uid="{4E629796-595C-492B-BE5E-C98F3671D9C7}"/>
    <cellStyle name="Millares 16 2 3" xfId="309" xr:uid="{00000000-0005-0000-0000-00000D000000}"/>
    <cellStyle name="Millares 16 2 3 10" xfId="10760" xr:uid="{00000000-0005-0000-0000-00000D000000}"/>
    <cellStyle name="Millares 16 2 3 10 2" xfId="23226" xr:uid="{260A4E2B-1849-447B-B0FD-CAB45E080341}"/>
    <cellStyle name="Millares 16 2 3 11" xfId="11240" xr:uid="{00000000-0005-0000-0000-00000D000000}"/>
    <cellStyle name="Millares 16 2 3 11 2" xfId="23705" xr:uid="{58FF69F2-AA3B-44AB-96A1-85FE1F707A4F}"/>
    <cellStyle name="Millares 16 2 3 12" xfId="12381" xr:uid="{05A86EF6-5889-48AC-AF82-9E79B4BBD959}"/>
    <cellStyle name="Millares 16 2 3 12 2" xfId="24215" xr:uid="{8819BBCD-F156-4766-A437-B2BD9AFE8434}"/>
    <cellStyle name="Millares 16 2 3 13" xfId="13020" xr:uid="{51314291-E701-4509-9465-B2E3180DE5C0}"/>
    <cellStyle name="Millares 16 2 3 14" xfId="24923" xr:uid="{206C7C93-4F3B-4D3F-B8A1-003CA0062C0F}"/>
    <cellStyle name="Millares 16 2 3 15" xfId="25551" xr:uid="{31F2384C-F481-44B9-85D4-563E0C21FC26}"/>
    <cellStyle name="Millares 16 2 3 16" xfId="27014" xr:uid="{265008A7-298E-41F8-9AE6-BD9C815E5AFA}"/>
    <cellStyle name="Millares 16 2 3 17" xfId="27973" xr:uid="{A6F965EC-B516-4A12-A001-A870356FF9F2}"/>
    <cellStyle name="Millares 16 2 3 18" xfId="28693" xr:uid="{19E2EE9F-0DF0-4674-BF89-09188EFD5330}"/>
    <cellStyle name="Millares 16 2 3 19" xfId="31637" xr:uid="{8B9BC5A5-E6D9-42C1-A010-FE3947B27851}"/>
    <cellStyle name="Millares 16 2 3 2" xfId="1505" xr:uid="{00000000-0005-0000-0000-00000D000000}"/>
    <cellStyle name="Millares 16 2 3 2 2" xfId="3429" xr:uid="{00000000-0005-0000-0000-00000D000000}"/>
    <cellStyle name="Millares 16 2 3 2 2 2" xfId="15902" xr:uid="{DC3E6457-2799-4C38-887E-E9874AF9E9E5}"/>
    <cellStyle name="Millares 16 2 3 2 3" xfId="5380" xr:uid="{00000000-0005-0000-0000-00000D000000}"/>
    <cellStyle name="Millares 16 2 3 2 3 2" xfId="17852" xr:uid="{41EA8DA2-704E-4E5D-941C-2E90BD1E69C1}"/>
    <cellStyle name="Millares 16 2 3 2 4" xfId="7310" xr:uid="{00000000-0005-0000-0000-00000D000000}"/>
    <cellStyle name="Millares 16 2 3 2 4 2" xfId="19781" xr:uid="{EF8DC92D-2EFA-4895-8B42-7F32E23E6B84}"/>
    <cellStyle name="Millares 16 2 3 2 5" xfId="9320" xr:uid="{00000000-0005-0000-0000-00000D000000}"/>
    <cellStyle name="Millares 16 2 3 2 5 2" xfId="21789" xr:uid="{9858B9B7-ECED-4856-B3D2-07868B5AA87C}"/>
    <cellStyle name="Millares 16 2 3 2 6" xfId="13981" xr:uid="{986A6CE6-9F3D-4938-8B1C-B84CA45BD547}"/>
    <cellStyle name="Millares 16 2 3 2 7" xfId="29528" xr:uid="{5F05A63F-14CD-4A79-A519-DD9A40931A78}"/>
    <cellStyle name="Millares 16 2 3 2 8" xfId="32247" xr:uid="{D243ECB7-D31F-4B63-868A-F22FC53C2002}"/>
    <cellStyle name="Millares 16 2 3 2 9" xfId="33405" xr:uid="{82FD6A6A-20AD-4D4C-AC83-8BB8CCDBAAAE}"/>
    <cellStyle name="Millares 16 2 3 20" xfId="32808" xr:uid="{34581D90-28AB-4699-B2C6-020D98B0E547}"/>
    <cellStyle name="Millares 16 2 3 3" xfId="1985" xr:uid="{00000000-0005-0000-0000-00000D000000}"/>
    <cellStyle name="Millares 16 2 3 3 2" xfId="3909" xr:uid="{00000000-0005-0000-0000-00000D000000}"/>
    <cellStyle name="Millares 16 2 3 3 2 2" xfId="16382" xr:uid="{F365C561-8275-4F79-A4BC-0C991D148031}"/>
    <cellStyle name="Millares 16 2 3 3 3" xfId="5860" xr:uid="{00000000-0005-0000-0000-00000D000000}"/>
    <cellStyle name="Millares 16 2 3 3 3 2" xfId="18332" xr:uid="{95C49992-847A-4B58-A1A4-43354270D9E6}"/>
    <cellStyle name="Millares 16 2 3 3 4" xfId="7790" xr:uid="{00000000-0005-0000-0000-00000D000000}"/>
    <cellStyle name="Millares 16 2 3 3 4 2" xfId="20261" xr:uid="{833CE9D1-9C93-4C3D-BF34-8A13A4C24C0B}"/>
    <cellStyle name="Millares 16 2 3 3 5" xfId="9798" xr:uid="{00000000-0005-0000-0000-00000D000000}"/>
    <cellStyle name="Millares 16 2 3 3 5 2" xfId="22267" xr:uid="{539DBEA2-34F0-4AD0-B104-677D1ECF0AA6}"/>
    <cellStyle name="Millares 16 2 3 3 6" xfId="14461" xr:uid="{54950181-5F3B-4C98-92BC-863EEC6B5595}"/>
    <cellStyle name="Millares 16 2 3 4" xfId="2467" xr:uid="{00000000-0005-0000-0000-00000D000000}"/>
    <cellStyle name="Millares 16 2 3 4 2" xfId="4388" xr:uid="{00000000-0005-0000-0000-00000D000000}"/>
    <cellStyle name="Millares 16 2 3 4 2 2" xfId="16861" xr:uid="{4086CB22-0B06-41CC-91A7-460B8CFB1193}"/>
    <cellStyle name="Millares 16 2 3 4 3" xfId="6343" xr:uid="{00000000-0005-0000-0000-00000D000000}"/>
    <cellStyle name="Millares 16 2 3 4 3 2" xfId="18815" xr:uid="{0A1BEC72-9EF6-4702-B407-6E5792D11298}"/>
    <cellStyle name="Millares 16 2 3 4 4" xfId="8269" xr:uid="{00000000-0005-0000-0000-00000D000000}"/>
    <cellStyle name="Millares 16 2 3 4 4 2" xfId="20740" xr:uid="{915B8250-55A9-4245-99EA-C3057684A58C}"/>
    <cellStyle name="Millares 16 2 3 4 5" xfId="10275" xr:uid="{00000000-0005-0000-0000-00000D000000}"/>
    <cellStyle name="Millares 16 2 3 4 5 2" xfId="22744" xr:uid="{A1E762A9-FB74-42EB-80B7-B2B6C77FF446}"/>
    <cellStyle name="Millares 16 2 3 4 6" xfId="14940" xr:uid="{3E7C18C6-FD83-45C2-852F-927EC35485D6}"/>
    <cellStyle name="Millares 16 2 3 5" xfId="1025" xr:uid="{00000000-0005-0000-0000-00000D000000}"/>
    <cellStyle name="Millares 16 2 3 5 2" xfId="13501" xr:uid="{B4E098F6-AFA7-454E-BD07-D8A30876ECD3}"/>
    <cellStyle name="Millares 16 2 3 6" xfId="2949" xr:uid="{00000000-0005-0000-0000-00000D000000}"/>
    <cellStyle name="Millares 16 2 3 6 2" xfId="15422" xr:uid="{8667CAE1-90D4-4362-B789-168B26E04A20}"/>
    <cellStyle name="Millares 16 2 3 7" xfId="4887" xr:uid="{00000000-0005-0000-0000-00000D000000}"/>
    <cellStyle name="Millares 16 2 3 7 2" xfId="17359" xr:uid="{9B75CBDA-DD3B-431E-9D34-EAFA74CFA55F}"/>
    <cellStyle name="Millares 16 2 3 8" xfId="6827" xr:uid="{00000000-0005-0000-0000-00000D000000}"/>
    <cellStyle name="Millares 16 2 3 8 2" xfId="19298" xr:uid="{15EE455A-FD8F-4582-AE75-499E8C9FF983}"/>
    <cellStyle name="Millares 16 2 3 9" xfId="8852" xr:uid="{00000000-0005-0000-0000-00000D000000}"/>
    <cellStyle name="Millares 16 2 3 9 2" xfId="21321" xr:uid="{F4AB1797-1258-4EC8-9D8D-B81E2F0C44E3}"/>
    <cellStyle name="Millares 16 2 4" xfId="1327" xr:uid="{00000000-0005-0000-0000-00000D000000}"/>
    <cellStyle name="Millares 16 2 4 10" xfId="27554" xr:uid="{9C4C5079-3404-4782-9BC8-9AEC13285F0F}"/>
    <cellStyle name="Millares 16 2 4 11" xfId="28389" xr:uid="{C1B82E30-CFA4-4CDB-82DB-1F908D274870}"/>
    <cellStyle name="Millares 16 2 4 12" xfId="29274" xr:uid="{9608BF96-4579-437C-8F9A-DAD005875713}"/>
    <cellStyle name="Millares 16 2 4 13" xfId="31996" xr:uid="{CE927C95-A510-423B-BC6C-2B2475BDFD7F}"/>
    <cellStyle name="Millares 16 2 4 14" xfId="33154" xr:uid="{FE7CA7D6-71B6-4649-9797-A4B2E9AD0AE9}"/>
    <cellStyle name="Millares 16 2 4 2" xfId="3251" xr:uid="{00000000-0005-0000-0000-00000D000000}"/>
    <cellStyle name="Millares 16 2 4 2 2" xfId="15724" xr:uid="{B9691ED4-242A-4DBE-B3AE-B07828140396}"/>
    <cellStyle name="Millares 16 2 4 3" xfId="5203" xr:uid="{00000000-0005-0000-0000-00000D000000}"/>
    <cellStyle name="Millares 16 2 4 3 2" xfId="17674" xr:uid="{A2CE7BA3-0867-44BA-8AF0-AD262599190F}"/>
    <cellStyle name="Millares 16 2 4 4" xfId="7132" xr:uid="{00000000-0005-0000-0000-00000D000000}"/>
    <cellStyle name="Millares 16 2 4 4 2" xfId="19603" xr:uid="{5074AB3E-5B1C-4E7E-B8DA-1B886E684390}"/>
    <cellStyle name="Millares 16 2 4 5" xfId="9142" xr:uid="{00000000-0005-0000-0000-00000D000000}"/>
    <cellStyle name="Millares 16 2 4 5 2" xfId="21611" xr:uid="{104C3C91-A933-443B-8B73-A4A5FBE4B947}"/>
    <cellStyle name="Millares 16 2 4 6" xfId="12746" xr:uid="{382A976A-37B5-4846-B09B-9099264715E3}"/>
    <cellStyle name="Millares 16 2 4 6 2" xfId="24579" xr:uid="{48FA8D4F-C747-4251-9311-1FF193916225}"/>
    <cellStyle name="Millares 16 2 4 7" xfId="13803" xr:uid="{A511F84F-175B-4C4F-9BA5-FFAB595A4275}"/>
    <cellStyle name="Millares 16 2 4 8" xfId="25270" xr:uid="{B9A40D91-213A-4CAC-AB70-BBCF5ECF38F4}"/>
    <cellStyle name="Millares 16 2 4 9" xfId="26256" xr:uid="{5753E6B9-260C-40D0-99FF-2681948E78CE}"/>
    <cellStyle name="Millares 16 2 5" xfId="1807" xr:uid="{00000000-0005-0000-0000-00000D000000}"/>
    <cellStyle name="Millares 16 2 5 2" xfId="3731" xr:uid="{00000000-0005-0000-0000-00000D000000}"/>
    <cellStyle name="Millares 16 2 5 2 2" xfId="16204" xr:uid="{7B0534AD-D7E1-4143-98C7-9215B1154A67}"/>
    <cellStyle name="Millares 16 2 5 3" xfId="5682" xr:uid="{00000000-0005-0000-0000-00000D000000}"/>
    <cellStyle name="Millares 16 2 5 3 2" xfId="18154" xr:uid="{CAED7965-8993-4FB7-96B7-BEB8725ECAED}"/>
    <cellStyle name="Millares 16 2 5 4" xfId="7612" xr:uid="{00000000-0005-0000-0000-00000D000000}"/>
    <cellStyle name="Millares 16 2 5 4 2" xfId="20083" xr:uid="{D7B3E806-9D13-4789-93A1-5C38990A027C}"/>
    <cellStyle name="Millares 16 2 5 5" xfId="9620" xr:uid="{00000000-0005-0000-0000-00000D000000}"/>
    <cellStyle name="Millares 16 2 5 5 2" xfId="22089" xr:uid="{8C4B29E3-9A1D-4116-8CA4-4B0ED1DE7FF9}"/>
    <cellStyle name="Millares 16 2 5 6" xfId="14283" xr:uid="{E39166A7-F7AB-4CAE-B4C0-19CDBB070E17}"/>
    <cellStyle name="Millares 16 2 5 7" xfId="29350" xr:uid="{8D18AB1E-5BCA-41EC-BBF4-AA4C7845DBE8}"/>
    <cellStyle name="Millares 16 2 5 8" xfId="32069" xr:uid="{A36BBD45-C84A-43AB-92C2-1CE5D255A892}"/>
    <cellStyle name="Millares 16 2 5 9" xfId="33227" xr:uid="{4D9F141D-CBB3-423A-A8DE-9FEB5C45F551}"/>
    <cellStyle name="Millares 16 2 6" xfId="2289" xr:uid="{00000000-0005-0000-0000-00000D000000}"/>
    <cellStyle name="Millares 16 2 6 2" xfId="4210" xr:uid="{00000000-0005-0000-0000-00000D000000}"/>
    <cellStyle name="Millares 16 2 6 2 2" xfId="16683" xr:uid="{6160DAA9-6090-44B3-875F-348ED159F121}"/>
    <cellStyle name="Millares 16 2 6 3" xfId="6165" xr:uid="{00000000-0005-0000-0000-00000D000000}"/>
    <cellStyle name="Millares 16 2 6 3 2" xfId="18637" xr:uid="{BD0236B0-430D-4B75-AC5A-47DEC55A7D84}"/>
    <cellStyle name="Millares 16 2 6 4" xfId="8091" xr:uid="{00000000-0005-0000-0000-00000D000000}"/>
    <cellStyle name="Millares 16 2 6 4 2" xfId="20562" xr:uid="{EFA618E8-672D-4F71-9215-9F48F5D62F74}"/>
    <cellStyle name="Millares 16 2 6 5" xfId="10097" xr:uid="{00000000-0005-0000-0000-00000D000000}"/>
    <cellStyle name="Millares 16 2 6 5 2" xfId="22566" xr:uid="{56FA71FE-432C-47CD-835B-C2DB45D83691}"/>
    <cellStyle name="Millares 16 2 6 6" xfId="14762" xr:uid="{A91045BF-197A-4171-A601-CB45B4AFDA6D}"/>
    <cellStyle name="Millares 16 2 7" xfId="847" xr:uid="{00000000-0005-0000-0000-00000D000000}"/>
    <cellStyle name="Millares 16 2 7 2" xfId="13323" xr:uid="{E2E6D647-085F-47D1-BE66-20125672AFD5}"/>
    <cellStyle name="Millares 16 2 8" xfId="2771" xr:uid="{00000000-0005-0000-0000-00000D000000}"/>
    <cellStyle name="Millares 16 2 8 2" xfId="15244" xr:uid="{5E64A9C8-30C2-4102-A4A3-84DFDABF856F}"/>
    <cellStyle name="Millares 16 2 9" xfId="4704" xr:uid="{00000000-0005-0000-0000-00000D000000}"/>
    <cellStyle name="Millares 16 2 9 2" xfId="17176" xr:uid="{46979581-09F5-449B-AD82-5540F2E3707C}"/>
    <cellStyle name="Millares 16 20" xfId="12815" xr:uid="{BD863AB8-20A2-421C-A376-FF7F35750044}"/>
    <cellStyle name="Millares 16 21" xfId="24718" xr:uid="{A0940B24-BA82-4B94-A36A-2825F35D4D02}"/>
    <cellStyle name="Millares 16 22" xfId="25323" xr:uid="{A350D56A-5FE5-48C3-A975-1600BD0AF528}"/>
    <cellStyle name="Millares 16 23" xfId="26785" xr:uid="{767EF63C-C457-4D8B-BCE6-5A22FBD2DCC4}"/>
    <cellStyle name="Millares 16 24" xfId="27765" xr:uid="{B6316A4F-ABA6-4CFA-B320-6087FCBF7E86}"/>
    <cellStyle name="Millares 16 25" xfId="28467" xr:uid="{8774F9D6-111D-40D8-86A6-4D3B6434F34F}"/>
    <cellStyle name="Millares 16 26" xfId="31432" xr:uid="{D906F45E-B879-4DD4-B15D-3A3D9557C1F8}"/>
    <cellStyle name="Millares 16 27" xfId="32603" xr:uid="{88D139EF-9756-4FC2-9EC6-EAD56BC8FBED}"/>
    <cellStyle name="Millares 16 3" xfId="116" xr:uid="{00000000-0005-0000-0000-00000D000000}"/>
    <cellStyle name="Millares 16 3 10" xfId="8707" xr:uid="{00000000-0005-0000-0000-00000D000000}"/>
    <cellStyle name="Millares 16 3 10 2" xfId="21176" xr:uid="{5C213F01-43D6-4C4E-BCCD-306CD1B36AAE}"/>
    <cellStyle name="Millares 16 3 11" xfId="10606" xr:uid="{00000000-0005-0000-0000-00000D000000}"/>
    <cellStyle name="Millares 16 3 11 2" xfId="23072" xr:uid="{2593C012-17EF-459C-A0B6-913010246097}"/>
    <cellStyle name="Millares 16 3 12" xfId="11086" xr:uid="{00000000-0005-0000-0000-00000D000000}"/>
    <cellStyle name="Millares 16 3 12 2" xfId="23551" xr:uid="{9682216E-BEDA-4648-8B3D-A404BE2BB437}"/>
    <cellStyle name="Millares 16 3 13" xfId="12227" xr:uid="{998F43CE-6E2A-4601-A600-BF1CD64842B0}"/>
    <cellStyle name="Millares 16 3 13 2" xfId="24061" xr:uid="{F063A31C-DD47-48AC-9DF8-15B729020C75}"/>
    <cellStyle name="Millares 16 3 14" xfId="12866" xr:uid="{82CB409E-5C83-4F47-97CA-139513175015}"/>
    <cellStyle name="Millares 16 3 15" xfId="24769" xr:uid="{D31E792E-8D87-453F-9AE1-8397722D3863}"/>
    <cellStyle name="Millares 16 3 16" xfId="25382" xr:uid="{AFE76139-E198-40AC-8D10-826AA38F1485}"/>
    <cellStyle name="Millares 16 3 17" xfId="26849" xr:uid="{06A57920-F3BB-436E-87C7-E33EACAD0210}"/>
    <cellStyle name="Millares 16 3 18" xfId="27818" xr:uid="{0F37C103-CF60-4ECF-9CD4-45011B6712DE}"/>
    <cellStyle name="Millares 16 3 19" xfId="28526" xr:uid="{2F50B42C-E1E7-4897-82FC-C3A14DBAE338}"/>
    <cellStyle name="Millares 16 3 2" xfId="333" xr:uid="{00000000-0005-0000-0000-00000D000000}"/>
    <cellStyle name="Millares 16 3 2 10" xfId="10784" xr:uid="{00000000-0005-0000-0000-00000D000000}"/>
    <cellStyle name="Millares 16 3 2 10 2" xfId="23250" xr:uid="{58D34777-E1E2-46FD-BAB1-CB7DBA6A1330}"/>
    <cellStyle name="Millares 16 3 2 11" xfId="11264" xr:uid="{00000000-0005-0000-0000-00000D000000}"/>
    <cellStyle name="Millares 16 3 2 11 2" xfId="23729" xr:uid="{A5548660-BEF6-45A8-B274-9401676A5342}"/>
    <cellStyle name="Millares 16 3 2 12" xfId="12405" xr:uid="{212A7A46-11C2-4E04-B519-63D54AB7C716}"/>
    <cellStyle name="Millares 16 3 2 12 2" xfId="24239" xr:uid="{0ADC58D0-66B6-415B-900B-5457EF115256}"/>
    <cellStyle name="Millares 16 3 2 13" xfId="13044" xr:uid="{108341B2-E651-4E09-B824-36AEC5360F06}"/>
    <cellStyle name="Millares 16 3 2 14" xfId="24947" xr:uid="{B102F2A7-51A3-4B83-8A06-FFC7448CA1BE}"/>
    <cellStyle name="Millares 16 3 2 15" xfId="25575" xr:uid="{05149EC4-B92E-4E84-83D8-82958CDE4F41}"/>
    <cellStyle name="Millares 16 3 2 16" xfId="27038" xr:uid="{DAC49FBE-E2B2-4A67-ACB0-D8E3A87B3FA5}"/>
    <cellStyle name="Millares 16 3 2 17" xfId="27997" xr:uid="{1B41160F-8521-4BFE-931E-0514BD795D36}"/>
    <cellStyle name="Millares 16 3 2 18" xfId="28717" xr:uid="{80BEC476-779F-4C3E-997C-CD2131592BB8}"/>
    <cellStyle name="Millares 16 3 2 19" xfId="31661" xr:uid="{10622BC0-3E1A-4CB3-BAB9-5A5563392EB7}"/>
    <cellStyle name="Millares 16 3 2 2" xfId="1529" xr:uid="{00000000-0005-0000-0000-00000D000000}"/>
    <cellStyle name="Millares 16 3 2 2 2" xfId="3453" xr:uid="{00000000-0005-0000-0000-00000D000000}"/>
    <cellStyle name="Millares 16 3 2 2 2 2" xfId="15926" xr:uid="{6AD52F8F-FEDC-41CD-AA49-5055FC9F2AF4}"/>
    <cellStyle name="Millares 16 3 2 2 3" xfId="5404" xr:uid="{00000000-0005-0000-0000-00000D000000}"/>
    <cellStyle name="Millares 16 3 2 2 3 2" xfId="17876" xr:uid="{59F3AAEC-6F4C-4111-B1C5-E847978B3110}"/>
    <cellStyle name="Millares 16 3 2 2 4" xfId="7334" xr:uid="{00000000-0005-0000-0000-00000D000000}"/>
    <cellStyle name="Millares 16 3 2 2 4 2" xfId="19805" xr:uid="{FC32700C-C05B-45B6-8479-F1F8557B7E63}"/>
    <cellStyle name="Millares 16 3 2 2 5" xfId="9344" xr:uid="{00000000-0005-0000-0000-00000D000000}"/>
    <cellStyle name="Millares 16 3 2 2 5 2" xfId="21813" xr:uid="{8A705B5E-96F3-45E4-911C-883788F4A24A}"/>
    <cellStyle name="Millares 16 3 2 2 6" xfId="14005" xr:uid="{35D9934A-7CFD-4AA3-B37A-924649427970}"/>
    <cellStyle name="Millares 16 3 2 2 7" xfId="29552" xr:uid="{C1850CF0-80B0-4C7F-ADB5-FF95782B7DDD}"/>
    <cellStyle name="Millares 16 3 2 2 8" xfId="32271" xr:uid="{B6A52522-2104-4726-9B7B-EC99E51C28CC}"/>
    <cellStyle name="Millares 16 3 2 2 9" xfId="33429" xr:uid="{D10AFEC1-8456-4EC1-AE3D-1F21E4B7FFBC}"/>
    <cellStyle name="Millares 16 3 2 20" xfId="32832" xr:uid="{A018C0AE-1D51-4B0A-A1FE-3B23461D5DC4}"/>
    <cellStyle name="Millares 16 3 2 3" xfId="2009" xr:uid="{00000000-0005-0000-0000-00000D000000}"/>
    <cellStyle name="Millares 16 3 2 3 2" xfId="3933" xr:uid="{00000000-0005-0000-0000-00000D000000}"/>
    <cellStyle name="Millares 16 3 2 3 2 2" xfId="16406" xr:uid="{4FCEF94E-70FA-45C9-ABA1-BAB9BB0314DD}"/>
    <cellStyle name="Millares 16 3 2 3 3" xfId="5884" xr:uid="{00000000-0005-0000-0000-00000D000000}"/>
    <cellStyle name="Millares 16 3 2 3 3 2" xfId="18356" xr:uid="{298BC578-CB8D-49F6-8EA3-C36B86FB53A9}"/>
    <cellStyle name="Millares 16 3 2 3 4" xfId="7814" xr:uid="{00000000-0005-0000-0000-00000D000000}"/>
    <cellStyle name="Millares 16 3 2 3 4 2" xfId="20285" xr:uid="{DF9F3E52-B2AC-4D00-9D72-173FB02D6E87}"/>
    <cellStyle name="Millares 16 3 2 3 5" xfId="9822" xr:uid="{00000000-0005-0000-0000-00000D000000}"/>
    <cellStyle name="Millares 16 3 2 3 5 2" xfId="22291" xr:uid="{A3B27E51-1362-4212-9657-51716D1FE89F}"/>
    <cellStyle name="Millares 16 3 2 3 6" xfId="14485" xr:uid="{DF7CE9D4-1E3D-44AA-BC83-835D7560CD06}"/>
    <cellStyle name="Millares 16 3 2 4" xfId="2491" xr:uid="{00000000-0005-0000-0000-00000D000000}"/>
    <cellStyle name="Millares 16 3 2 4 2" xfId="4412" xr:uid="{00000000-0005-0000-0000-00000D000000}"/>
    <cellStyle name="Millares 16 3 2 4 2 2" xfId="16885" xr:uid="{24DB9620-09B0-42AC-9882-67DD209D65A8}"/>
    <cellStyle name="Millares 16 3 2 4 3" xfId="6367" xr:uid="{00000000-0005-0000-0000-00000D000000}"/>
    <cellStyle name="Millares 16 3 2 4 3 2" xfId="18839" xr:uid="{724A8A57-B09C-4696-BBCE-D14F4D5E26AB}"/>
    <cellStyle name="Millares 16 3 2 4 4" xfId="8293" xr:uid="{00000000-0005-0000-0000-00000D000000}"/>
    <cellStyle name="Millares 16 3 2 4 4 2" xfId="20764" xr:uid="{4DEA29F2-BFE5-4998-AB0B-A19A4D505494}"/>
    <cellStyle name="Millares 16 3 2 4 5" xfId="10299" xr:uid="{00000000-0005-0000-0000-00000D000000}"/>
    <cellStyle name="Millares 16 3 2 4 5 2" xfId="22768" xr:uid="{7419CE73-1FF9-4FF8-8F76-47DA6391559E}"/>
    <cellStyle name="Millares 16 3 2 4 6" xfId="14964" xr:uid="{57D854D8-94CA-47F9-BF53-A2DD70010936}"/>
    <cellStyle name="Millares 16 3 2 5" xfId="1049" xr:uid="{00000000-0005-0000-0000-00000D000000}"/>
    <cellStyle name="Millares 16 3 2 5 2" xfId="13525" xr:uid="{C59A139D-BF88-48E1-8A15-0BCF1E21B311}"/>
    <cellStyle name="Millares 16 3 2 6" xfId="2973" xr:uid="{00000000-0005-0000-0000-00000D000000}"/>
    <cellStyle name="Millares 16 3 2 6 2" xfId="15446" xr:uid="{BBAEDE55-2089-41A4-8401-CB31F4574E51}"/>
    <cellStyle name="Millares 16 3 2 7" xfId="4911" xr:uid="{00000000-0005-0000-0000-00000D000000}"/>
    <cellStyle name="Millares 16 3 2 7 2" xfId="17383" xr:uid="{D70BDFA7-EE39-4D71-A5EA-3006F30BB1A5}"/>
    <cellStyle name="Millares 16 3 2 8" xfId="6851" xr:uid="{00000000-0005-0000-0000-00000D000000}"/>
    <cellStyle name="Millares 16 3 2 8 2" xfId="19322" xr:uid="{6E4D0DF5-F485-4212-B635-9E6DE22D7806}"/>
    <cellStyle name="Millares 16 3 2 9" xfId="8875" xr:uid="{00000000-0005-0000-0000-00000D000000}"/>
    <cellStyle name="Millares 16 3 2 9 2" xfId="21344" xr:uid="{F6B9E490-7D16-4F5F-9D16-43A668696DBC}"/>
    <cellStyle name="Millares 16 3 20" xfId="31483" xr:uid="{BE120DE3-E7F7-4C5C-92A6-8C05CBB8BD5F}"/>
    <cellStyle name="Millares 16 3 21" xfId="32654" xr:uid="{2D2F3D61-9020-4CB3-9243-EDB744DE3CA2}"/>
    <cellStyle name="Millares 16 3 3" xfId="1351" xr:uid="{00000000-0005-0000-0000-00000D000000}"/>
    <cellStyle name="Millares 16 3 3 2" xfId="3275" xr:uid="{00000000-0005-0000-0000-00000D000000}"/>
    <cellStyle name="Millares 16 3 3 2 2" xfId="15748" xr:uid="{1559E441-87C1-49EC-AB00-A362D2B2319F}"/>
    <cellStyle name="Millares 16 3 3 3" xfId="5227" xr:uid="{00000000-0005-0000-0000-00000D000000}"/>
    <cellStyle name="Millares 16 3 3 3 2" xfId="17698" xr:uid="{A89457F0-652B-4A20-872E-83B9EF8943DE}"/>
    <cellStyle name="Millares 16 3 3 4" xfId="7156" xr:uid="{00000000-0005-0000-0000-00000D000000}"/>
    <cellStyle name="Millares 16 3 3 4 2" xfId="19627" xr:uid="{EA9EEBC6-6EA3-40E7-A3E5-9FE4D0B097FE}"/>
    <cellStyle name="Millares 16 3 3 5" xfId="9166" xr:uid="{00000000-0005-0000-0000-00000D000000}"/>
    <cellStyle name="Millares 16 3 3 5 2" xfId="21635" xr:uid="{8DE98879-7971-46C5-93B6-C9565316C228}"/>
    <cellStyle name="Millares 16 3 3 6" xfId="13827" xr:uid="{B15AF442-C765-4344-8D87-38D9F550E7BF}"/>
    <cellStyle name="Millares 16 3 3 7" xfId="29374" xr:uid="{AE35B4F8-7EA9-4FC8-A0E4-A04151FBE37A}"/>
    <cellStyle name="Millares 16 3 3 8" xfId="32093" xr:uid="{06CCFFBB-C36D-4F62-A5C8-35B58FCCF18D}"/>
    <cellStyle name="Millares 16 3 3 9" xfId="33251" xr:uid="{284B857D-89A8-4E31-85DE-8D2DA01F1964}"/>
    <cellStyle name="Millares 16 3 4" xfId="1831" xr:uid="{00000000-0005-0000-0000-00000D000000}"/>
    <cellStyle name="Millares 16 3 4 2" xfId="3755" xr:uid="{00000000-0005-0000-0000-00000D000000}"/>
    <cellStyle name="Millares 16 3 4 2 2" xfId="16228" xr:uid="{A4136724-9115-4E05-B756-FB31052F1A35}"/>
    <cellStyle name="Millares 16 3 4 3" xfId="5706" xr:uid="{00000000-0005-0000-0000-00000D000000}"/>
    <cellStyle name="Millares 16 3 4 3 2" xfId="18178" xr:uid="{E7B5C7F6-C609-4B7C-AB4F-3D4E73546C05}"/>
    <cellStyle name="Millares 16 3 4 4" xfId="7636" xr:uid="{00000000-0005-0000-0000-00000D000000}"/>
    <cellStyle name="Millares 16 3 4 4 2" xfId="20107" xr:uid="{35085F4C-F395-4651-AA6B-260DE842E23B}"/>
    <cellStyle name="Millares 16 3 4 5" xfId="9644" xr:uid="{00000000-0005-0000-0000-00000D000000}"/>
    <cellStyle name="Millares 16 3 4 5 2" xfId="22113" xr:uid="{58456F60-50B8-4F41-BFFF-8F7ED712B664}"/>
    <cellStyle name="Millares 16 3 4 6" xfId="14307" xr:uid="{09CB2E6B-7715-4B1D-83D6-5ECADF86E8C2}"/>
    <cellStyle name="Millares 16 3 5" xfId="2313" xr:uid="{00000000-0005-0000-0000-00000D000000}"/>
    <cellStyle name="Millares 16 3 5 2" xfId="4234" xr:uid="{00000000-0005-0000-0000-00000D000000}"/>
    <cellStyle name="Millares 16 3 5 2 2" xfId="16707" xr:uid="{62551F9F-CF51-46E6-A776-FF8C1D0BDD45}"/>
    <cellStyle name="Millares 16 3 5 3" xfId="6189" xr:uid="{00000000-0005-0000-0000-00000D000000}"/>
    <cellStyle name="Millares 16 3 5 3 2" xfId="18661" xr:uid="{84B8A6CB-69BE-49EB-A766-8EA238F24720}"/>
    <cellStyle name="Millares 16 3 5 4" xfId="8115" xr:uid="{00000000-0005-0000-0000-00000D000000}"/>
    <cellStyle name="Millares 16 3 5 4 2" xfId="20586" xr:uid="{EFC00166-5E76-4097-9039-E05E8439CFBD}"/>
    <cellStyle name="Millares 16 3 5 5" xfId="10121" xr:uid="{00000000-0005-0000-0000-00000D000000}"/>
    <cellStyle name="Millares 16 3 5 5 2" xfId="22590" xr:uid="{D734F1FF-3E65-433D-A8A5-4EC2AF8AC8E1}"/>
    <cellStyle name="Millares 16 3 5 6" xfId="14786" xr:uid="{BE646F1C-703E-49F2-B584-5E8C6DA6F3ED}"/>
    <cellStyle name="Millares 16 3 6" xfId="871" xr:uid="{00000000-0005-0000-0000-00000D000000}"/>
    <cellStyle name="Millares 16 3 6 2" xfId="13347" xr:uid="{47847CB7-2B07-46A7-BAD7-A48596B707AD}"/>
    <cellStyle name="Millares 16 3 7" xfId="2795" xr:uid="{00000000-0005-0000-0000-00000D000000}"/>
    <cellStyle name="Millares 16 3 7 2" xfId="15268" xr:uid="{0DABDAA1-4FEC-44C4-B89B-642C9C7C26F4}"/>
    <cellStyle name="Millares 16 3 8" xfId="4728" xr:uid="{00000000-0005-0000-0000-00000D000000}"/>
    <cellStyle name="Millares 16 3 8 2" xfId="17200" xr:uid="{358E744D-AC04-42B6-963E-1031D207E679}"/>
    <cellStyle name="Millares 16 3 9" xfId="6673" xr:uid="{00000000-0005-0000-0000-00000D000000}"/>
    <cellStyle name="Millares 16 3 9 2" xfId="19144" xr:uid="{EF9C4461-F318-4407-A513-CD28A37B43A8}"/>
    <cellStyle name="Millares 16 4" xfId="210" xr:uid="{00000000-0005-0000-0000-00000D000000}"/>
    <cellStyle name="Millares 16 4 10" xfId="8763" xr:uid="{00000000-0005-0000-0000-00000D000000}"/>
    <cellStyle name="Millares 16 4 10 2" xfId="21232" xr:uid="{96C6E4BB-FE09-4BF0-A3D5-CF4A91721926}"/>
    <cellStyle name="Millares 16 4 11" xfId="10668" xr:uid="{00000000-0005-0000-0000-00000D000000}"/>
    <cellStyle name="Millares 16 4 11 2" xfId="23134" xr:uid="{E9CC9001-58DB-45E0-9313-AC07649526F1}"/>
    <cellStyle name="Millares 16 4 12" xfId="11148" xr:uid="{00000000-0005-0000-0000-00000D000000}"/>
    <cellStyle name="Millares 16 4 12 2" xfId="23613" xr:uid="{8544A77D-5793-4C6E-981D-8E91836A814C}"/>
    <cellStyle name="Millares 16 4 13" xfId="12289" xr:uid="{0B64EF35-6133-4EEE-B716-4D9FB18C9BB6}"/>
    <cellStyle name="Millares 16 4 13 2" xfId="24123" xr:uid="{13F4EAA7-766F-4B17-8A1A-597A12D083BA}"/>
    <cellStyle name="Millares 16 4 14" xfId="12928" xr:uid="{C143F922-F745-4624-9D5C-2DD8D750A879}"/>
    <cellStyle name="Millares 16 4 15" xfId="24831" xr:uid="{C766CB4D-B532-4139-AC28-EE5E68903A80}"/>
    <cellStyle name="Millares 16 4 16" xfId="25455" xr:uid="{0EB59D23-530B-4C87-A673-6FC680E9C6A8}"/>
    <cellStyle name="Millares 16 4 17" xfId="26921" xr:uid="{8C062E66-66F8-4653-94CF-60158D46E04D}"/>
    <cellStyle name="Millares 16 4 18" xfId="27881" xr:uid="{E3B5D495-EB74-42B0-BAB9-0B745BA981F1}"/>
    <cellStyle name="Millares 16 4 19" xfId="28598" xr:uid="{9EB6512D-0E28-403F-87AC-9B2982C12032}"/>
    <cellStyle name="Millares 16 4 2" xfId="395" xr:uid="{00000000-0005-0000-0000-00000D000000}"/>
    <cellStyle name="Millares 16 4 2 10" xfId="10846" xr:uid="{00000000-0005-0000-0000-00000D000000}"/>
    <cellStyle name="Millares 16 4 2 10 2" xfId="23312" xr:uid="{6AE9DD01-DD9F-4003-9FB7-2DFD106C0F99}"/>
    <cellStyle name="Millares 16 4 2 11" xfId="11326" xr:uid="{00000000-0005-0000-0000-00000D000000}"/>
    <cellStyle name="Millares 16 4 2 11 2" xfId="23791" xr:uid="{F4F54375-98B7-4B7E-BC23-D8A7D2140B1A}"/>
    <cellStyle name="Millares 16 4 2 12" xfId="12467" xr:uid="{C262E667-40FF-4090-B81B-84515AD605B2}"/>
    <cellStyle name="Millares 16 4 2 12 2" xfId="24301" xr:uid="{719DA0DF-9333-45DA-BC1D-E3A85BF59FE1}"/>
    <cellStyle name="Millares 16 4 2 13" xfId="13106" xr:uid="{4E92F84A-FD11-4F3F-B681-628E9003826D}"/>
    <cellStyle name="Millares 16 4 2 14" xfId="25009" xr:uid="{527DAC6D-2B6D-44FC-8381-EF238E8852EE}"/>
    <cellStyle name="Millares 16 4 2 15" xfId="25637" xr:uid="{B160F605-D4A3-43EB-9DA9-60501C090B1D}"/>
    <cellStyle name="Millares 16 4 2 16" xfId="27100" xr:uid="{17F6EC55-CFA2-4217-BA5C-22D6F7A9B10F}"/>
    <cellStyle name="Millares 16 4 2 17" xfId="28059" xr:uid="{7903F718-9565-4F00-A1C1-C0BE4D582563}"/>
    <cellStyle name="Millares 16 4 2 18" xfId="28779" xr:uid="{DE114D85-8F8E-40D5-A127-AC9A4D711BEA}"/>
    <cellStyle name="Millares 16 4 2 19" xfId="31723" xr:uid="{FA14BA9B-0A97-4F8D-B40E-51EDC9346D98}"/>
    <cellStyle name="Millares 16 4 2 2" xfId="1591" xr:uid="{00000000-0005-0000-0000-00000D000000}"/>
    <cellStyle name="Millares 16 4 2 2 2" xfId="3515" xr:uid="{00000000-0005-0000-0000-00000D000000}"/>
    <cellStyle name="Millares 16 4 2 2 2 2" xfId="15988" xr:uid="{F2F8D5A8-8A27-4577-A835-ED8878FB1F1C}"/>
    <cellStyle name="Millares 16 4 2 2 3" xfId="5466" xr:uid="{00000000-0005-0000-0000-00000D000000}"/>
    <cellStyle name="Millares 16 4 2 2 3 2" xfId="17938" xr:uid="{EF7E9D09-012E-4CCE-B2FF-1443B41CB98F}"/>
    <cellStyle name="Millares 16 4 2 2 4" xfId="7396" xr:uid="{00000000-0005-0000-0000-00000D000000}"/>
    <cellStyle name="Millares 16 4 2 2 4 2" xfId="19867" xr:uid="{35D4B71E-12FF-4564-956D-C5D238BBE5C6}"/>
    <cellStyle name="Millares 16 4 2 2 5" xfId="9406" xr:uid="{00000000-0005-0000-0000-00000D000000}"/>
    <cellStyle name="Millares 16 4 2 2 5 2" xfId="21875" xr:uid="{ED5BACC0-3982-4A02-932A-F8C88C7F08B5}"/>
    <cellStyle name="Millares 16 4 2 2 6" xfId="14067" xr:uid="{DF994C6D-9CF9-4246-B6F2-B656402D0F5F}"/>
    <cellStyle name="Millares 16 4 2 2 7" xfId="29614" xr:uid="{5E2F9147-E5DB-4A3A-AF32-C6FF18E6B72F}"/>
    <cellStyle name="Millares 16 4 2 2 8" xfId="32333" xr:uid="{6468CC8A-69A0-4880-BBA8-3EC84457B0C5}"/>
    <cellStyle name="Millares 16 4 2 2 9" xfId="33491" xr:uid="{4A4CF877-3234-421A-B8E1-E624DFD73CC5}"/>
    <cellStyle name="Millares 16 4 2 20" xfId="32894" xr:uid="{84818B56-8BCD-42BC-A5CB-543068938BD1}"/>
    <cellStyle name="Millares 16 4 2 3" xfId="2071" xr:uid="{00000000-0005-0000-0000-00000D000000}"/>
    <cellStyle name="Millares 16 4 2 3 2" xfId="3995" xr:uid="{00000000-0005-0000-0000-00000D000000}"/>
    <cellStyle name="Millares 16 4 2 3 2 2" xfId="16468" xr:uid="{1404C890-6562-4D66-A905-443B88F12DF9}"/>
    <cellStyle name="Millares 16 4 2 3 3" xfId="5946" xr:uid="{00000000-0005-0000-0000-00000D000000}"/>
    <cellStyle name="Millares 16 4 2 3 3 2" xfId="18418" xr:uid="{5C607C76-86C0-42F0-8284-E803572661AB}"/>
    <cellStyle name="Millares 16 4 2 3 4" xfId="7876" xr:uid="{00000000-0005-0000-0000-00000D000000}"/>
    <cellStyle name="Millares 16 4 2 3 4 2" xfId="20347" xr:uid="{72076345-6A89-48DF-A6AF-2F204DA3F928}"/>
    <cellStyle name="Millares 16 4 2 3 5" xfId="9884" xr:uid="{00000000-0005-0000-0000-00000D000000}"/>
    <cellStyle name="Millares 16 4 2 3 5 2" xfId="22353" xr:uid="{4395638D-66D8-435D-AE03-A95F1DE11082}"/>
    <cellStyle name="Millares 16 4 2 3 6" xfId="14547" xr:uid="{2FE92BD7-5227-41AC-B2C7-9B790C7DE00A}"/>
    <cellStyle name="Millares 16 4 2 4" xfId="2553" xr:uid="{00000000-0005-0000-0000-00000D000000}"/>
    <cellStyle name="Millares 16 4 2 4 2" xfId="4474" xr:uid="{00000000-0005-0000-0000-00000D000000}"/>
    <cellStyle name="Millares 16 4 2 4 2 2" xfId="16947" xr:uid="{A9E231BC-C0B0-48FD-9FAC-F64C88D6BD85}"/>
    <cellStyle name="Millares 16 4 2 4 3" xfId="6429" xr:uid="{00000000-0005-0000-0000-00000D000000}"/>
    <cellStyle name="Millares 16 4 2 4 3 2" xfId="18901" xr:uid="{6B82EDAB-5266-4A1B-A4D1-5357164324A5}"/>
    <cellStyle name="Millares 16 4 2 4 4" xfId="8355" xr:uid="{00000000-0005-0000-0000-00000D000000}"/>
    <cellStyle name="Millares 16 4 2 4 4 2" xfId="20826" xr:uid="{6523996B-946B-4BEB-BA1F-73D7F22C26E8}"/>
    <cellStyle name="Millares 16 4 2 4 5" xfId="10361" xr:uid="{00000000-0005-0000-0000-00000D000000}"/>
    <cellStyle name="Millares 16 4 2 4 5 2" xfId="22830" xr:uid="{5D4CFAE8-8183-42E4-8F1F-09C2F604D0D4}"/>
    <cellStyle name="Millares 16 4 2 4 6" xfId="15026" xr:uid="{985EC629-CD81-4F2F-BB27-D63EBC92A996}"/>
    <cellStyle name="Millares 16 4 2 5" xfId="1111" xr:uid="{00000000-0005-0000-0000-00000D000000}"/>
    <cellStyle name="Millares 16 4 2 5 2" xfId="13587" xr:uid="{44D63975-CB76-45C6-86B5-D3C28DB65A86}"/>
    <cellStyle name="Millares 16 4 2 6" xfId="3035" xr:uid="{00000000-0005-0000-0000-00000D000000}"/>
    <cellStyle name="Millares 16 4 2 6 2" xfId="15508" xr:uid="{0EAAF48A-5961-4754-9710-B044F9A72773}"/>
    <cellStyle name="Millares 16 4 2 7" xfId="4973" xr:uid="{00000000-0005-0000-0000-00000D000000}"/>
    <cellStyle name="Millares 16 4 2 7 2" xfId="17445" xr:uid="{F44D500A-C1A9-402B-A0FF-57FCFC1111FE}"/>
    <cellStyle name="Millares 16 4 2 8" xfId="6913" xr:uid="{00000000-0005-0000-0000-00000D000000}"/>
    <cellStyle name="Millares 16 4 2 8 2" xfId="19384" xr:uid="{A875D6EC-841B-4769-9659-D1422F083486}"/>
    <cellStyle name="Millares 16 4 2 9" xfId="8932" xr:uid="{00000000-0005-0000-0000-00000D000000}"/>
    <cellStyle name="Millares 16 4 2 9 2" xfId="21401" xr:uid="{C2203260-AD8B-4136-B931-37A02623381F}"/>
    <cellStyle name="Millares 16 4 20" xfId="31545" xr:uid="{4C6D7835-88C2-4382-9BD5-820EB30B535C}"/>
    <cellStyle name="Millares 16 4 21" xfId="32716" xr:uid="{30C1FCD7-7584-40D7-BDD0-DB4E5F6ED8B9}"/>
    <cellStyle name="Millares 16 4 3" xfId="1413" xr:uid="{00000000-0005-0000-0000-00000D000000}"/>
    <cellStyle name="Millares 16 4 3 2" xfId="3337" xr:uid="{00000000-0005-0000-0000-00000D000000}"/>
    <cellStyle name="Millares 16 4 3 2 2" xfId="15810" xr:uid="{5F382E47-1D83-4575-AF4D-2BD20B290A18}"/>
    <cellStyle name="Millares 16 4 3 3" xfId="5289" xr:uid="{00000000-0005-0000-0000-00000D000000}"/>
    <cellStyle name="Millares 16 4 3 3 2" xfId="17760" xr:uid="{B9451ECF-6B33-4DB6-A3ED-294B4C43374D}"/>
    <cellStyle name="Millares 16 4 3 4" xfId="7218" xr:uid="{00000000-0005-0000-0000-00000D000000}"/>
    <cellStyle name="Millares 16 4 3 4 2" xfId="19689" xr:uid="{399BA7A6-77F7-44DE-AC76-30FB9B37E698}"/>
    <cellStyle name="Millares 16 4 3 5" xfId="9228" xr:uid="{00000000-0005-0000-0000-00000D000000}"/>
    <cellStyle name="Millares 16 4 3 5 2" xfId="21697" xr:uid="{C060A2FE-124C-400C-98D6-98CA271CC74A}"/>
    <cellStyle name="Millares 16 4 3 6" xfId="13889" xr:uid="{DD569F9B-7DA8-4185-9D17-7C05F9F7F684}"/>
    <cellStyle name="Millares 16 4 3 7" xfId="29436" xr:uid="{E26EFC8E-F38F-4052-971E-CC904E9DB646}"/>
    <cellStyle name="Millares 16 4 3 8" xfId="32155" xr:uid="{D728B781-97B0-40CB-ACB3-5D73AE4F2EE9}"/>
    <cellStyle name="Millares 16 4 3 9" xfId="33313" xr:uid="{D2C0CC07-1098-4C6B-8672-9F66B4DFA9E5}"/>
    <cellStyle name="Millares 16 4 4" xfId="1893" xr:uid="{00000000-0005-0000-0000-00000D000000}"/>
    <cellStyle name="Millares 16 4 4 2" xfId="3817" xr:uid="{00000000-0005-0000-0000-00000D000000}"/>
    <cellStyle name="Millares 16 4 4 2 2" xfId="16290" xr:uid="{66F76A47-414B-464B-9ED9-12E31B012ECF}"/>
    <cellStyle name="Millares 16 4 4 3" xfId="5768" xr:uid="{00000000-0005-0000-0000-00000D000000}"/>
    <cellStyle name="Millares 16 4 4 3 2" xfId="18240" xr:uid="{308861F3-6A62-47F3-A154-CA21A431EF6C}"/>
    <cellStyle name="Millares 16 4 4 4" xfId="7698" xr:uid="{00000000-0005-0000-0000-00000D000000}"/>
    <cellStyle name="Millares 16 4 4 4 2" xfId="20169" xr:uid="{018D9F7D-67E6-4040-B578-4DCCB144366C}"/>
    <cellStyle name="Millares 16 4 4 5" xfId="9706" xr:uid="{00000000-0005-0000-0000-00000D000000}"/>
    <cellStyle name="Millares 16 4 4 5 2" xfId="22175" xr:uid="{B85C9A04-979B-41E8-9D2D-772674884A7D}"/>
    <cellStyle name="Millares 16 4 4 6" xfId="14369" xr:uid="{6846BFCC-3B32-4E80-8273-34B8F2523D22}"/>
    <cellStyle name="Millares 16 4 5" xfId="2375" xr:uid="{00000000-0005-0000-0000-00000D000000}"/>
    <cellStyle name="Millares 16 4 5 2" xfId="4296" xr:uid="{00000000-0005-0000-0000-00000D000000}"/>
    <cellStyle name="Millares 16 4 5 2 2" xfId="16769" xr:uid="{A8C8D122-60FB-4B4C-A02C-BB9CE5FCEECA}"/>
    <cellStyle name="Millares 16 4 5 3" xfId="6251" xr:uid="{00000000-0005-0000-0000-00000D000000}"/>
    <cellStyle name="Millares 16 4 5 3 2" xfId="18723" xr:uid="{C119FF0F-CC9D-423A-8FEC-FAE305AED991}"/>
    <cellStyle name="Millares 16 4 5 4" xfId="8177" xr:uid="{00000000-0005-0000-0000-00000D000000}"/>
    <cellStyle name="Millares 16 4 5 4 2" xfId="20648" xr:uid="{0A462372-1DCF-4507-9C3C-3A7A1C1F5D24}"/>
    <cellStyle name="Millares 16 4 5 5" xfId="10183" xr:uid="{00000000-0005-0000-0000-00000D000000}"/>
    <cellStyle name="Millares 16 4 5 5 2" xfId="22652" xr:uid="{A74436B4-D80B-4CC5-A7ED-FE821F97E7A8}"/>
    <cellStyle name="Millares 16 4 5 6" xfId="14848" xr:uid="{6D4CD757-8FC7-48BA-88E3-F107FE5B68C6}"/>
    <cellStyle name="Millares 16 4 6" xfId="933" xr:uid="{00000000-0005-0000-0000-00000D000000}"/>
    <cellStyle name="Millares 16 4 6 2" xfId="13409" xr:uid="{C9732DE0-C70A-4C05-99FD-427B0ABE69B3}"/>
    <cellStyle name="Millares 16 4 7" xfId="2857" xr:uid="{00000000-0005-0000-0000-00000D000000}"/>
    <cellStyle name="Millares 16 4 7 2" xfId="15330" xr:uid="{B4056F5D-78CD-49E3-9BC7-356992FD3E7F}"/>
    <cellStyle name="Millares 16 4 8" xfId="4795" xr:uid="{00000000-0005-0000-0000-00000D000000}"/>
    <cellStyle name="Millares 16 4 8 2" xfId="17267" xr:uid="{EA19C171-7025-4957-ADBC-CB10426A3324}"/>
    <cellStyle name="Millares 16 4 9" xfId="6735" xr:uid="{00000000-0005-0000-0000-00000D000000}"/>
    <cellStyle name="Millares 16 4 9 2" xfId="19206" xr:uid="{DDFF98CA-D4FC-415D-8827-6441F83EB86B}"/>
    <cellStyle name="Millares 16 5" xfId="239" xr:uid="{00000000-0005-0000-0000-00000D000000}"/>
    <cellStyle name="Millares 16 5 10" xfId="8791" xr:uid="{00000000-0005-0000-0000-00000D000000}"/>
    <cellStyle name="Millares 16 5 10 2" xfId="21260" xr:uid="{FE29A935-9936-4FE3-B4E1-DB99115DA2F2}"/>
    <cellStyle name="Millares 16 5 11" xfId="10697" xr:uid="{00000000-0005-0000-0000-00000D000000}"/>
    <cellStyle name="Millares 16 5 11 2" xfId="23163" xr:uid="{1A94A8C7-5C4D-40AC-B2FD-619D1E14AAE9}"/>
    <cellStyle name="Millares 16 5 12" xfId="11177" xr:uid="{00000000-0005-0000-0000-00000D000000}"/>
    <cellStyle name="Millares 16 5 12 2" xfId="23642" xr:uid="{08EB23D6-D9E3-424E-A219-FC7940B6E69E}"/>
    <cellStyle name="Millares 16 5 13" xfId="12318" xr:uid="{30839A4E-2517-48E3-81F1-9EFA6C94FE1E}"/>
    <cellStyle name="Millares 16 5 13 2" xfId="24152" xr:uid="{47D2677C-1A4B-4520-9733-50E4A1D1C6CA}"/>
    <cellStyle name="Millares 16 5 14" xfId="12957" xr:uid="{D5C04465-5549-410B-9EA2-C6935D64FBA5}"/>
    <cellStyle name="Millares 16 5 15" xfId="24860" xr:uid="{6F976675-A6A7-4CBC-A24D-8F05AAD6DC4D}"/>
    <cellStyle name="Millares 16 5 16" xfId="25484" xr:uid="{FB93610B-5098-453D-8DD2-B5CD76C9A90E}"/>
    <cellStyle name="Millares 16 5 17" xfId="26950" xr:uid="{8E200923-0A9B-4FF6-8C0B-A56D3E13F236}"/>
    <cellStyle name="Millares 16 5 18" xfId="27910" xr:uid="{202355DA-0577-4BB7-9B69-85F66FB4AD2A}"/>
    <cellStyle name="Millares 16 5 19" xfId="28627" xr:uid="{99BF0741-70B1-4FA6-A972-E06EF6DA32B6}"/>
    <cellStyle name="Millares 16 5 2" xfId="424" xr:uid="{00000000-0005-0000-0000-00000D000000}"/>
    <cellStyle name="Millares 16 5 2 10" xfId="10875" xr:uid="{00000000-0005-0000-0000-00000D000000}"/>
    <cellStyle name="Millares 16 5 2 10 2" xfId="23341" xr:uid="{19192F75-780F-4034-B850-F2F50ABBD7FA}"/>
    <cellStyle name="Millares 16 5 2 11" xfId="11355" xr:uid="{00000000-0005-0000-0000-00000D000000}"/>
    <cellStyle name="Millares 16 5 2 11 2" xfId="23820" xr:uid="{41DF9373-139F-4A83-B784-25E1EA546F38}"/>
    <cellStyle name="Millares 16 5 2 12" xfId="12496" xr:uid="{65B33D81-1859-4D07-A83C-53BE18EF36A2}"/>
    <cellStyle name="Millares 16 5 2 12 2" xfId="24330" xr:uid="{4EDC4419-8E73-47CD-ADE7-0FC41F8042E0}"/>
    <cellStyle name="Millares 16 5 2 13" xfId="13135" xr:uid="{7651AF0C-5438-4C0B-909A-CDF0E42BBFCC}"/>
    <cellStyle name="Millares 16 5 2 14" xfId="25038" xr:uid="{D035D592-FFF1-4809-9276-88E14338C78B}"/>
    <cellStyle name="Millares 16 5 2 15" xfId="25666" xr:uid="{35BDA08A-B96C-47D3-B6D5-D1EF0F4AA8FF}"/>
    <cellStyle name="Millares 16 5 2 16" xfId="27129" xr:uid="{A3AA0817-1881-420B-BB00-21A394FF6ACF}"/>
    <cellStyle name="Millares 16 5 2 17" xfId="28088" xr:uid="{CA505181-9877-4A06-BAFA-780D46098F54}"/>
    <cellStyle name="Millares 16 5 2 18" xfId="28808" xr:uid="{39AA7CF5-74DE-47EF-8EAD-068DAFFC5481}"/>
    <cellStyle name="Millares 16 5 2 19" xfId="31752" xr:uid="{747A7ED7-EBE7-499F-9E3C-7E3138EFD4DA}"/>
    <cellStyle name="Millares 16 5 2 2" xfId="1620" xr:uid="{00000000-0005-0000-0000-00000D000000}"/>
    <cellStyle name="Millares 16 5 2 2 2" xfId="3544" xr:uid="{00000000-0005-0000-0000-00000D000000}"/>
    <cellStyle name="Millares 16 5 2 2 2 2" xfId="16017" xr:uid="{7AEDC56F-9C14-4EEC-98E5-011E85C1879A}"/>
    <cellStyle name="Millares 16 5 2 2 3" xfId="5495" xr:uid="{00000000-0005-0000-0000-00000D000000}"/>
    <cellStyle name="Millares 16 5 2 2 3 2" xfId="17967" xr:uid="{916E2097-F5B1-49ED-9AE3-4CDDE6472687}"/>
    <cellStyle name="Millares 16 5 2 2 4" xfId="7425" xr:uid="{00000000-0005-0000-0000-00000D000000}"/>
    <cellStyle name="Millares 16 5 2 2 4 2" xfId="19896" xr:uid="{94E7F384-37BE-49BE-B522-65F29CFBFB21}"/>
    <cellStyle name="Millares 16 5 2 2 5" xfId="9435" xr:uid="{00000000-0005-0000-0000-00000D000000}"/>
    <cellStyle name="Millares 16 5 2 2 5 2" xfId="21904" xr:uid="{B159F12B-3408-4904-AE1F-B95B541808AA}"/>
    <cellStyle name="Millares 16 5 2 2 6" xfId="14096" xr:uid="{DA6E9578-80C7-43B9-89AC-EC2D71CE626A}"/>
    <cellStyle name="Millares 16 5 2 2 7" xfId="29643" xr:uid="{076ED996-D511-4DFA-90A8-EC4056F90AE8}"/>
    <cellStyle name="Millares 16 5 2 2 8" xfId="32362" xr:uid="{63DC86D6-F83B-452A-A363-CC8BB0C83057}"/>
    <cellStyle name="Millares 16 5 2 2 9" xfId="33520" xr:uid="{5B60E5C6-3405-48BE-AAB4-F63643CC7264}"/>
    <cellStyle name="Millares 16 5 2 20" xfId="32923" xr:uid="{40F676EE-C3D1-4BD7-9C04-4AD73BC64EF4}"/>
    <cellStyle name="Millares 16 5 2 3" xfId="2100" xr:uid="{00000000-0005-0000-0000-00000D000000}"/>
    <cellStyle name="Millares 16 5 2 3 2" xfId="4024" xr:uid="{00000000-0005-0000-0000-00000D000000}"/>
    <cellStyle name="Millares 16 5 2 3 2 2" xfId="16497" xr:uid="{F880E022-23B4-4C67-8371-A92750F2C7A5}"/>
    <cellStyle name="Millares 16 5 2 3 3" xfId="5975" xr:uid="{00000000-0005-0000-0000-00000D000000}"/>
    <cellStyle name="Millares 16 5 2 3 3 2" xfId="18447" xr:uid="{160B974D-6AD2-42C8-AD6C-B93D048BB772}"/>
    <cellStyle name="Millares 16 5 2 3 4" xfId="7905" xr:uid="{00000000-0005-0000-0000-00000D000000}"/>
    <cellStyle name="Millares 16 5 2 3 4 2" xfId="20376" xr:uid="{B5148AA9-888F-4BD0-AD2C-0ED08121B546}"/>
    <cellStyle name="Millares 16 5 2 3 5" xfId="9913" xr:uid="{00000000-0005-0000-0000-00000D000000}"/>
    <cellStyle name="Millares 16 5 2 3 5 2" xfId="22382" xr:uid="{6744F1E0-CBBB-4CAC-9027-B92C59937807}"/>
    <cellStyle name="Millares 16 5 2 3 6" xfId="14576" xr:uid="{A9E732DD-816C-41AE-9B7D-5F47EBFC0D71}"/>
    <cellStyle name="Millares 16 5 2 4" xfId="2582" xr:uid="{00000000-0005-0000-0000-00000D000000}"/>
    <cellStyle name="Millares 16 5 2 4 2" xfId="4503" xr:uid="{00000000-0005-0000-0000-00000D000000}"/>
    <cellStyle name="Millares 16 5 2 4 2 2" xfId="16976" xr:uid="{BDCB5754-CF19-4415-A518-A22ECDACFE33}"/>
    <cellStyle name="Millares 16 5 2 4 3" xfId="6458" xr:uid="{00000000-0005-0000-0000-00000D000000}"/>
    <cellStyle name="Millares 16 5 2 4 3 2" xfId="18930" xr:uid="{78B8287D-5068-4DEC-A70B-DA3284E49B06}"/>
    <cellStyle name="Millares 16 5 2 4 4" xfId="8384" xr:uid="{00000000-0005-0000-0000-00000D000000}"/>
    <cellStyle name="Millares 16 5 2 4 4 2" xfId="20855" xr:uid="{CEC681CE-A4B4-4C1B-80C3-F2A5950DF59D}"/>
    <cellStyle name="Millares 16 5 2 4 5" xfId="10390" xr:uid="{00000000-0005-0000-0000-00000D000000}"/>
    <cellStyle name="Millares 16 5 2 4 5 2" xfId="22859" xr:uid="{7613224C-19DD-4D0C-BBEE-753D0FF5A5A4}"/>
    <cellStyle name="Millares 16 5 2 4 6" xfId="15055" xr:uid="{66B74445-86BD-4CBE-A8EE-D5BDE60C24C8}"/>
    <cellStyle name="Millares 16 5 2 5" xfId="1140" xr:uid="{00000000-0005-0000-0000-00000D000000}"/>
    <cellStyle name="Millares 16 5 2 5 2" xfId="13616" xr:uid="{B6D10A19-7F2D-4305-9653-89D11B1DF6B6}"/>
    <cellStyle name="Millares 16 5 2 6" xfId="3064" xr:uid="{00000000-0005-0000-0000-00000D000000}"/>
    <cellStyle name="Millares 16 5 2 6 2" xfId="15537" xr:uid="{61597597-E03F-49C1-A554-3C57DEA89F31}"/>
    <cellStyle name="Millares 16 5 2 7" xfId="5002" xr:uid="{00000000-0005-0000-0000-00000D000000}"/>
    <cellStyle name="Millares 16 5 2 7 2" xfId="17474" xr:uid="{2F12B941-52F7-49FF-B622-D0933F942AEC}"/>
    <cellStyle name="Millares 16 5 2 8" xfId="6942" xr:uid="{00000000-0005-0000-0000-00000D000000}"/>
    <cellStyle name="Millares 16 5 2 8 2" xfId="19413" xr:uid="{91BAEE77-B2C1-4097-A628-3BF0B2072233}"/>
    <cellStyle name="Millares 16 5 2 9" xfId="8961" xr:uid="{00000000-0005-0000-0000-00000D000000}"/>
    <cellStyle name="Millares 16 5 2 9 2" xfId="21430" xr:uid="{88515C75-670E-4755-90F7-0D88B5EEFB6A}"/>
    <cellStyle name="Millares 16 5 20" xfId="31574" xr:uid="{F4557C2A-61D7-434B-B50D-FBD01ABA398F}"/>
    <cellStyle name="Millares 16 5 21" xfId="32745" xr:uid="{FD8020E1-4646-4A13-B475-560E91DEC599}"/>
    <cellStyle name="Millares 16 5 3" xfId="1442" xr:uid="{00000000-0005-0000-0000-00000D000000}"/>
    <cellStyle name="Millares 16 5 3 2" xfId="3366" xr:uid="{00000000-0005-0000-0000-00000D000000}"/>
    <cellStyle name="Millares 16 5 3 2 2" xfId="15839" xr:uid="{23A16613-5F12-4C59-8B06-4873FC4A0288}"/>
    <cellStyle name="Millares 16 5 3 3" xfId="5318" xr:uid="{00000000-0005-0000-0000-00000D000000}"/>
    <cellStyle name="Millares 16 5 3 3 2" xfId="17789" xr:uid="{2E7DF0D3-96CF-45A0-8BB8-BE0C87F2243E}"/>
    <cellStyle name="Millares 16 5 3 4" xfId="7247" xr:uid="{00000000-0005-0000-0000-00000D000000}"/>
    <cellStyle name="Millares 16 5 3 4 2" xfId="19718" xr:uid="{1BA05DF8-E33D-4779-88CA-475858A1FC47}"/>
    <cellStyle name="Millares 16 5 3 5" xfId="9257" xr:uid="{00000000-0005-0000-0000-00000D000000}"/>
    <cellStyle name="Millares 16 5 3 5 2" xfId="21726" xr:uid="{6A6C5691-CC6B-495C-8671-D05E08A587F8}"/>
    <cellStyle name="Millares 16 5 3 6" xfId="13918" xr:uid="{F1840C16-248E-4DDD-B290-9DC90644E197}"/>
    <cellStyle name="Millares 16 5 3 7" xfId="29465" xr:uid="{0A15AA4F-3258-4420-A475-0B6FEC901DE7}"/>
    <cellStyle name="Millares 16 5 3 8" xfId="32184" xr:uid="{D161A50D-8FE3-4B04-BF75-43062D8B46B7}"/>
    <cellStyle name="Millares 16 5 3 9" xfId="33342" xr:uid="{497F2AB5-4ADE-4F7A-BB86-E6336428CB5F}"/>
    <cellStyle name="Millares 16 5 4" xfId="1922" xr:uid="{00000000-0005-0000-0000-00000D000000}"/>
    <cellStyle name="Millares 16 5 4 2" xfId="3846" xr:uid="{00000000-0005-0000-0000-00000D000000}"/>
    <cellStyle name="Millares 16 5 4 2 2" xfId="16319" xr:uid="{8E245B0B-F6F0-4275-AD15-42967F7762FF}"/>
    <cellStyle name="Millares 16 5 4 3" xfId="5797" xr:uid="{00000000-0005-0000-0000-00000D000000}"/>
    <cellStyle name="Millares 16 5 4 3 2" xfId="18269" xr:uid="{4AC9FB08-B2A5-4BCC-9F6F-3720EE057F92}"/>
    <cellStyle name="Millares 16 5 4 4" xfId="7727" xr:uid="{00000000-0005-0000-0000-00000D000000}"/>
    <cellStyle name="Millares 16 5 4 4 2" xfId="20198" xr:uid="{448A311A-9AE9-4B70-94C7-E7E847669DBC}"/>
    <cellStyle name="Millares 16 5 4 5" xfId="9735" xr:uid="{00000000-0005-0000-0000-00000D000000}"/>
    <cellStyle name="Millares 16 5 4 5 2" xfId="22204" xr:uid="{A80FFEE8-4BE5-41C6-8E0B-BD73B9B6249A}"/>
    <cellStyle name="Millares 16 5 4 6" xfId="14398" xr:uid="{64AFDA38-F7D6-40FE-A00F-A636A9081168}"/>
    <cellStyle name="Millares 16 5 5" xfId="2404" xr:uid="{00000000-0005-0000-0000-00000D000000}"/>
    <cellStyle name="Millares 16 5 5 2" xfId="4325" xr:uid="{00000000-0005-0000-0000-00000D000000}"/>
    <cellStyle name="Millares 16 5 5 2 2" xfId="16798" xr:uid="{BD23D242-5515-4337-B186-7FCC3BEE995B}"/>
    <cellStyle name="Millares 16 5 5 3" xfId="6280" xr:uid="{00000000-0005-0000-0000-00000D000000}"/>
    <cellStyle name="Millares 16 5 5 3 2" xfId="18752" xr:uid="{11F27BBA-DD9E-45B2-BC29-984E74D018D5}"/>
    <cellStyle name="Millares 16 5 5 4" xfId="8206" xr:uid="{00000000-0005-0000-0000-00000D000000}"/>
    <cellStyle name="Millares 16 5 5 4 2" xfId="20677" xr:uid="{C81395D6-C28E-48B0-BAFE-C9FFB24EC08C}"/>
    <cellStyle name="Millares 16 5 5 5" xfId="10212" xr:uid="{00000000-0005-0000-0000-00000D000000}"/>
    <cellStyle name="Millares 16 5 5 5 2" xfId="22681" xr:uid="{65363EC2-943D-4F7E-B624-252775FFECAA}"/>
    <cellStyle name="Millares 16 5 5 6" xfId="14877" xr:uid="{929FFA33-9CCE-4BEC-AE3E-C4B76C25234C}"/>
    <cellStyle name="Millares 16 5 6" xfId="962" xr:uid="{00000000-0005-0000-0000-00000D000000}"/>
    <cellStyle name="Millares 16 5 6 2" xfId="13438" xr:uid="{D5226E24-78A5-4104-B900-38A7D6DCFE2C}"/>
    <cellStyle name="Millares 16 5 7" xfId="2886" xr:uid="{00000000-0005-0000-0000-00000D000000}"/>
    <cellStyle name="Millares 16 5 7 2" xfId="15359" xr:uid="{08DAC249-147E-4E62-B0DD-DD79CEBD9473}"/>
    <cellStyle name="Millares 16 5 8" xfId="4824" xr:uid="{00000000-0005-0000-0000-00000D000000}"/>
    <cellStyle name="Millares 16 5 8 2" xfId="17296" xr:uid="{FBC1352E-A223-4329-A88A-AFCAE8BA5AA8}"/>
    <cellStyle name="Millares 16 5 9" xfId="6764" xr:uid="{00000000-0005-0000-0000-00000D000000}"/>
    <cellStyle name="Millares 16 5 9 2" xfId="19235" xr:uid="{093EF74D-41EE-40AB-A806-46EF6936B174}"/>
    <cellStyle name="Millares 16 6" xfId="282" xr:uid="{00000000-0005-0000-0000-00000D000000}"/>
    <cellStyle name="Millares 16 6 10" xfId="10733" xr:uid="{00000000-0005-0000-0000-00000D000000}"/>
    <cellStyle name="Millares 16 6 10 2" xfId="23199" xr:uid="{5BD29904-53F3-42C6-BE6A-928BE6413B8A}"/>
    <cellStyle name="Millares 16 6 11" xfId="11213" xr:uid="{00000000-0005-0000-0000-00000D000000}"/>
    <cellStyle name="Millares 16 6 11 2" xfId="23678" xr:uid="{1894ADF3-AD17-4F4F-AF04-092EE6438C61}"/>
    <cellStyle name="Millares 16 6 12" xfId="12354" xr:uid="{3D2123F8-5905-4DF3-A9A4-39D1DD64C109}"/>
    <cellStyle name="Millares 16 6 12 2" xfId="24188" xr:uid="{015D6846-5F1C-4094-A6E2-9BB3DF5ADD84}"/>
    <cellStyle name="Millares 16 6 13" xfId="12993" xr:uid="{19E45AF3-00F1-4549-A203-0F50C752B7C6}"/>
    <cellStyle name="Millares 16 6 14" xfId="24896" xr:uid="{FCDA92E9-3347-4A41-8449-2DCC6758562F}"/>
    <cellStyle name="Millares 16 6 15" xfId="25524" xr:uid="{1ADD77AB-7C9D-4C1F-9AFB-72C1A44A43BD}"/>
    <cellStyle name="Millares 16 6 16" xfId="26987" xr:uid="{D7A7878D-D28F-4AD4-B02A-07432A46E8B3}"/>
    <cellStyle name="Millares 16 6 17" xfId="27946" xr:uid="{8787406D-E3A9-43FB-9701-60A0F465C656}"/>
    <cellStyle name="Millares 16 6 18" xfId="28666" xr:uid="{6D5D91E8-6A4A-4B5F-9CA5-70C82771F464}"/>
    <cellStyle name="Millares 16 6 19" xfId="31610" xr:uid="{F9ED3997-7873-4FBE-A328-8888AD1C1595}"/>
    <cellStyle name="Millares 16 6 2" xfId="1478" xr:uid="{00000000-0005-0000-0000-00000D000000}"/>
    <cellStyle name="Millares 16 6 2 2" xfId="3402" xr:uid="{00000000-0005-0000-0000-00000D000000}"/>
    <cellStyle name="Millares 16 6 2 2 2" xfId="15875" xr:uid="{18FDDEE9-97A0-4188-A0C0-C2037F268DC5}"/>
    <cellStyle name="Millares 16 6 2 3" xfId="5354" xr:uid="{00000000-0005-0000-0000-00000D000000}"/>
    <cellStyle name="Millares 16 6 2 3 2" xfId="17825" xr:uid="{A0134C8C-73F1-41A6-951C-2F632A7EAB67}"/>
    <cellStyle name="Millares 16 6 2 4" xfId="7283" xr:uid="{00000000-0005-0000-0000-00000D000000}"/>
    <cellStyle name="Millares 16 6 2 4 2" xfId="19754" xr:uid="{2CB8EB02-830B-41D6-9A96-D9CF16D58E3F}"/>
    <cellStyle name="Millares 16 6 2 5" xfId="9293" xr:uid="{00000000-0005-0000-0000-00000D000000}"/>
    <cellStyle name="Millares 16 6 2 5 2" xfId="21762" xr:uid="{B58E814F-DE0D-46BC-A502-DDD44DF11E45}"/>
    <cellStyle name="Millares 16 6 2 6" xfId="13954" xr:uid="{5F4713DA-03F3-4078-BD5F-04EA2076AA26}"/>
    <cellStyle name="Millares 16 6 2 7" xfId="29501" xr:uid="{F1BC8344-2FCB-4CAB-9406-8EBC47C538F8}"/>
    <cellStyle name="Millares 16 6 2 8" xfId="32220" xr:uid="{1726984E-DB7D-430F-9F9A-4CC5E76333DE}"/>
    <cellStyle name="Millares 16 6 2 9" xfId="33378" xr:uid="{7587739D-ABA9-46E5-86F3-77616BBED1F1}"/>
    <cellStyle name="Millares 16 6 20" xfId="32781" xr:uid="{EC5EB7D4-81A5-479F-9B00-974F72D7B2B6}"/>
    <cellStyle name="Millares 16 6 3" xfId="1958" xr:uid="{00000000-0005-0000-0000-00000D000000}"/>
    <cellStyle name="Millares 16 6 3 2" xfId="3882" xr:uid="{00000000-0005-0000-0000-00000D000000}"/>
    <cellStyle name="Millares 16 6 3 2 2" xfId="16355" xr:uid="{6C8FEE2E-A098-4C7C-86D6-D60BB50A90A0}"/>
    <cellStyle name="Millares 16 6 3 3" xfId="5833" xr:uid="{00000000-0005-0000-0000-00000D000000}"/>
    <cellStyle name="Millares 16 6 3 3 2" xfId="18305" xr:uid="{62018056-21F1-4D1B-8D25-DA1BD8B2D42F}"/>
    <cellStyle name="Millares 16 6 3 4" xfId="7763" xr:uid="{00000000-0005-0000-0000-00000D000000}"/>
    <cellStyle name="Millares 16 6 3 4 2" xfId="20234" xr:uid="{8FA5D066-E697-4322-BD43-7E59118A85CD}"/>
    <cellStyle name="Millares 16 6 3 5" xfId="9771" xr:uid="{00000000-0005-0000-0000-00000D000000}"/>
    <cellStyle name="Millares 16 6 3 5 2" xfId="22240" xr:uid="{0ACB8BC2-49FA-4AAF-83B9-6C78E23CBAA1}"/>
    <cellStyle name="Millares 16 6 3 6" xfId="14434" xr:uid="{556F9136-4AB7-4877-8C98-9F2E24D70009}"/>
    <cellStyle name="Millares 16 6 4" xfId="2440" xr:uid="{00000000-0005-0000-0000-00000D000000}"/>
    <cellStyle name="Millares 16 6 4 2" xfId="4361" xr:uid="{00000000-0005-0000-0000-00000D000000}"/>
    <cellStyle name="Millares 16 6 4 2 2" xfId="16834" xr:uid="{7856CB5E-1ACD-4F69-A604-AD83C60A2AB6}"/>
    <cellStyle name="Millares 16 6 4 3" xfId="6316" xr:uid="{00000000-0005-0000-0000-00000D000000}"/>
    <cellStyle name="Millares 16 6 4 3 2" xfId="18788" xr:uid="{9A3B39C3-83F0-4DC8-AD53-4E4C332276F1}"/>
    <cellStyle name="Millares 16 6 4 4" xfId="8242" xr:uid="{00000000-0005-0000-0000-00000D000000}"/>
    <cellStyle name="Millares 16 6 4 4 2" xfId="20713" xr:uid="{B3896F2F-20FC-4CBA-94AA-B5A1005C89FA}"/>
    <cellStyle name="Millares 16 6 4 5" xfId="10248" xr:uid="{00000000-0005-0000-0000-00000D000000}"/>
    <cellStyle name="Millares 16 6 4 5 2" xfId="22717" xr:uid="{C0F8F95F-B12E-4FD9-929D-BB1B95DAD42E}"/>
    <cellStyle name="Millares 16 6 4 6" xfId="14913" xr:uid="{832084B8-1BF6-4C24-84F5-9073133B583D}"/>
    <cellStyle name="Millares 16 6 5" xfId="998" xr:uid="{00000000-0005-0000-0000-00000D000000}"/>
    <cellStyle name="Millares 16 6 5 2" xfId="13474" xr:uid="{49FD7259-9341-4F79-A689-A7DB007BDB2E}"/>
    <cellStyle name="Millares 16 6 6" xfId="2922" xr:uid="{00000000-0005-0000-0000-00000D000000}"/>
    <cellStyle name="Millares 16 6 6 2" xfId="15395" xr:uid="{54CE47CD-7A7D-41DB-8543-63F217748673}"/>
    <cellStyle name="Millares 16 6 7" xfId="4860" xr:uid="{00000000-0005-0000-0000-00000D000000}"/>
    <cellStyle name="Millares 16 6 7 2" xfId="17332" xr:uid="{5C0AEAB0-A68A-49AC-8C3B-53935EE6BDA6}"/>
    <cellStyle name="Millares 16 6 8" xfId="6800" xr:uid="{00000000-0005-0000-0000-00000D000000}"/>
    <cellStyle name="Millares 16 6 8 2" xfId="19271" xr:uid="{D3839425-9C92-4EEC-8B03-7E34F8E26824}"/>
    <cellStyle name="Millares 16 6 9" xfId="8827" xr:uid="{00000000-0005-0000-0000-00000D000000}"/>
    <cellStyle name="Millares 16 6 9 2" xfId="21296" xr:uid="{078FCF12-9AEE-4791-B773-35E5147710DD}"/>
    <cellStyle name="Millares 16 7" xfId="697" xr:uid="{0F19C72A-E996-4B71-BED8-4A2BB999F9A8}"/>
    <cellStyle name="Millares 16 7 10" xfId="10967" xr:uid="{0F19C72A-E996-4B71-BED8-4A2BB999F9A8}"/>
    <cellStyle name="Millares 16 7 10 2" xfId="23433" xr:uid="{EC63C043-6899-4563-A039-A78C86058240}"/>
    <cellStyle name="Millares 16 7 11" xfId="11447" xr:uid="{0F19C72A-E996-4B71-BED8-4A2BB999F9A8}"/>
    <cellStyle name="Millares 16 7 11 2" xfId="23912" xr:uid="{E0168AA2-D9A2-400E-9FD6-FD06A85B6104}"/>
    <cellStyle name="Millares 16 7 12" xfId="12591" xr:uid="{7A290773-BFFF-43AE-8CD3-F825D7FF723E}"/>
    <cellStyle name="Millares 16 7 12 2" xfId="24425" xr:uid="{2EB56669-9979-4162-B0A8-279FF638EC8A}"/>
    <cellStyle name="Millares 16 7 13" xfId="13228" xr:uid="{B09B811E-D77A-4DA2-B12F-FC0E02BACCD5}"/>
    <cellStyle name="Millares 16 7 14" xfId="25130" xr:uid="{CE93BE20-6E90-4CBB-825A-D2AAE14F222D}"/>
    <cellStyle name="Millares 16 7 15" xfId="25832" xr:uid="{F71E377B-BF73-420C-A275-9CA0428677B1}"/>
    <cellStyle name="Millares 16 7 16" xfId="27255" xr:uid="{A4252CD4-F8DD-42F7-A8E2-116ACE500492}"/>
    <cellStyle name="Millares 16 7 17" xfId="28198" xr:uid="{BF040BB0-0B12-4331-A476-7496DB3D429C}"/>
    <cellStyle name="Millares 16 7 18" xfId="28949" xr:uid="{96D38FF9-B749-4416-80F0-1510418EF9DA}"/>
    <cellStyle name="Millares 16 7 19" xfId="31845" xr:uid="{460AB3B4-9EE8-4FE7-BC03-9FAD3EE760CC}"/>
    <cellStyle name="Millares 16 7 2" xfId="1712" xr:uid="{0F19C72A-E996-4B71-BED8-4A2BB999F9A8}"/>
    <cellStyle name="Millares 16 7 2 2" xfId="3636" xr:uid="{0F19C72A-E996-4B71-BED8-4A2BB999F9A8}"/>
    <cellStyle name="Millares 16 7 2 2 2" xfId="16109" xr:uid="{A46CAFD2-757D-4129-9C7E-E0F5A89ECCC8}"/>
    <cellStyle name="Millares 16 7 2 3" xfId="5587" xr:uid="{0F19C72A-E996-4B71-BED8-4A2BB999F9A8}"/>
    <cellStyle name="Millares 16 7 2 3 2" xfId="18059" xr:uid="{59F63F50-3B5E-422C-A5B3-53FD38E085F0}"/>
    <cellStyle name="Millares 16 7 2 4" xfId="7517" xr:uid="{0F19C72A-E996-4B71-BED8-4A2BB999F9A8}"/>
    <cellStyle name="Millares 16 7 2 4 2" xfId="19988" xr:uid="{F92D94EC-E0D8-43AF-B124-1B2A2D02AAE6}"/>
    <cellStyle name="Millares 16 7 2 5" xfId="9525" xr:uid="{0F19C72A-E996-4B71-BED8-4A2BB999F9A8}"/>
    <cellStyle name="Millares 16 7 2 5 2" xfId="21994" xr:uid="{C328C65E-D782-4EF0-9B0E-A1A2A2CE1449}"/>
    <cellStyle name="Millares 16 7 2 6" xfId="14188" xr:uid="{F08328F9-8A68-4861-8257-B845AA742D1A}"/>
    <cellStyle name="Millares 16 7 2 7" xfId="29764" xr:uid="{665C7D56-BDAE-408B-A3E4-C553775FECCA}"/>
    <cellStyle name="Millares 16 7 2 8" xfId="32455" xr:uid="{FAE51EF7-4964-4AB6-9550-A8DF73AD1937}"/>
    <cellStyle name="Millares 16 7 2 9" xfId="33613" xr:uid="{A1B0BB5D-BA31-4651-9C51-A4C43B9A5B7C}"/>
    <cellStyle name="Millares 16 7 20" xfId="33015" xr:uid="{8C06CE02-355E-4FC4-BC30-995329A2FD8B}"/>
    <cellStyle name="Millares 16 7 3" xfId="2192" xr:uid="{0F19C72A-E996-4B71-BED8-4A2BB999F9A8}"/>
    <cellStyle name="Millares 16 7 3 2" xfId="4116" xr:uid="{0F19C72A-E996-4B71-BED8-4A2BB999F9A8}"/>
    <cellStyle name="Millares 16 7 3 2 2" xfId="16589" xr:uid="{DCB31D35-8BB1-4A89-A15E-7FBB984227D4}"/>
    <cellStyle name="Millares 16 7 3 3" xfId="6067" xr:uid="{0F19C72A-E996-4B71-BED8-4A2BB999F9A8}"/>
    <cellStyle name="Millares 16 7 3 3 2" xfId="18539" xr:uid="{01A08832-E10A-452A-B09A-CF537A9F8098}"/>
    <cellStyle name="Millares 16 7 3 4" xfId="7997" xr:uid="{0F19C72A-E996-4B71-BED8-4A2BB999F9A8}"/>
    <cellStyle name="Millares 16 7 3 4 2" xfId="20468" xr:uid="{87FBCDDC-158D-4721-8AFD-E8A13F43DC4C}"/>
    <cellStyle name="Millares 16 7 3 5" xfId="10003" xr:uid="{0F19C72A-E996-4B71-BED8-4A2BB999F9A8}"/>
    <cellStyle name="Millares 16 7 3 5 2" xfId="22472" xr:uid="{F636FB55-2037-44EB-AD5E-3EE8B301B71E}"/>
    <cellStyle name="Millares 16 7 3 6" xfId="14668" xr:uid="{256652FF-FDDD-44B0-B206-52F8D735DF13}"/>
    <cellStyle name="Millares 16 7 4" xfId="2675" xr:uid="{0F19C72A-E996-4B71-BED8-4A2BB999F9A8}"/>
    <cellStyle name="Millares 16 7 4 2" xfId="4596" xr:uid="{0F19C72A-E996-4B71-BED8-4A2BB999F9A8}"/>
    <cellStyle name="Millares 16 7 4 2 2" xfId="17069" xr:uid="{B76BACDE-3F63-4440-B29F-11353349D06B}"/>
    <cellStyle name="Millares 16 7 4 3" xfId="6551" xr:uid="{0F19C72A-E996-4B71-BED8-4A2BB999F9A8}"/>
    <cellStyle name="Millares 16 7 4 3 2" xfId="19023" xr:uid="{870BAC4C-6F49-4333-834B-5AF4A58C382E}"/>
    <cellStyle name="Millares 16 7 4 4" xfId="8477" xr:uid="{0F19C72A-E996-4B71-BED8-4A2BB999F9A8}"/>
    <cellStyle name="Millares 16 7 4 4 2" xfId="20948" xr:uid="{EA3FF43B-01DE-49D2-A9E1-38BC6AA927C4}"/>
    <cellStyle name="Millares 16 7 4 5" xfId="10482" xr:uid="{0F19C72A-E996-4B71-BED8-4A2BB999F9A8}"/>
    <cellStyle name="Millares 16 7 4 5 2" xfId="22951" xr:uid="{19339485-2C13-4DD9-8880-B00DBC8BFCBB}"/>
    <cellStyle name="Millares 16 7 4 6" xfId="15148" xr:uid="{26FFAC23-3112-46C7-96DD-0A5B009E5F56}"/>
    <cellStyle name="Millares 16 7 5" xfId="1233" xr:uid="{0F19C72A-E996-4B71-BED8-4A2BB999F9A8}"/>
    <cellStyle name="Millares 16 7 5 2" xfId="13709" xr:uid="{F797A498-055E-4F41-BC87-2F26353752CB}"/>
    <cellStyle name="Millares 16 7 6" xfId="3157" xr:uid="{0F19C72A-E996-4B71-BED8-4A2BB999F9A8}"/>
    <cellStyle name="Millares 16 7 6 2" xfId="15630" xr:uid="{363B764D-FE42-429B-B149-C54F28C8BDBA}"/>
    <cellStyle name="Millares 16 7 7" xfId="5104" xr:uid="{0F19C72A-E996-4B71-BED8-4A2BB999F9A8}"/>
    <cellStyle name="Millares 16 7 7 2" xfId="17575" xr:uid="{ECD84C85-50BA-4AC3-9123-3261AB844DD2}"/>
    <cellStyle name="Millares 16 7 8" xfId="7038" xr:uid="{0F19C72A-E996-4B71-BED8-4A2BB999F9A8}"/>
    <cellStyle name="Millares 16 7 8 2" xfId="19509" xr:uid="{69ABC96F-2785-4FE1-8ED5-65AFB7698783}"/>
    <cellStyle name="Millares 16 7 9" xfId="9050" xr:uid="{0F19C72A-E996-4B71-BED8-4A2BB999F9A8}"/>
    <cellStyle name="Millares 16 7 9 2" xfId="21519" xr:uid="{F3C9619F-CA2D-4D80-88CD-7EDCD7CC8C27}"/>
    <cellStyle name="Millares 16 8" xfId="1300" xr:uid="{00000000-0005-0000-0000-00000D000000}"/>
    <cellStyle name="Millares 16 8 2" xfId="3224" xr:uid="{00000000-0005-0000-0000-00000D000000}"/>
    <cellStyle name="Millares 16 8 2 2" xfId="15697" xr:uid="{4D1AE396-3BF9-461C-A377-7F335B569A93}"/>
    <cellStyle name="Millares 16 8 3" xfId="5176" xr:uid="{00000000-0005-0000-0000-00000D000000}"/>
    <cellStyle name="Millares 16 8 3 2" xfId="17647" xr:uid="{2A81801C-4A72-4059-A41D-9BE767567509}"/>
    <cellStyle name="Millares 16 8 4" xfId="7105" xr:uid="{00000000-0005-0000-0000-00000D000000}"/>
    <cellStyle name="Millares 16 8 4 2" xfId="19576" xr:uid="{3A2BD672-FB76-41DE-8C44-F3FC7EE8EA3B}"/>
    <cellStyle name="Millares 16 8 5" xfId="9115" xr:uid="{00000000-0005-0000-0000-00000D000000}"/>
    <cellStyle name="Millares 16 8 5 2" xfId="21584" xr:uid="{4E4BFFDC-CB4A-4265-AE73-8D617EFB9BBF}"/>
    <cellStyle name="Millares 16 8 6" xfId="11991" xr:uid="{00000000-0005-0000-0000-000043010000}"/>
    <cellStyle name="Millares 16 8 7" xfId="13776" xr:uid="{69CE983B-0544-47F1-AD6C-72B35DBA5455}"/>
    <cellStyle name="Millares 16 9" xfId="1780" xr:uid="{00000000-0005-0000-0000-00000D000000}"/>
    <cellStyle name="Millares 16 9 10" xfId="27512" xr:uid="{018229D4-8BF6-49E6-B040-B78A7F2FC835}"/>
    <cellStyle name="Millares 16 9 11" xfId="28347" xr:uid="{3BC37B89-697E-42D4-BD04-B20779531DFB}"/>
    <cellStyle name="Millares 16 9 12" xfId="29232" xr:uid="{6D6F3ED9-5C03-4D0A-B5D3-F7B917D0B292}"/>
    <cellStyle name="Millares 16 9 13" xfId="31954" xr:uid="{37BDFBF7-B4E4-44D6-9048-29C9BBDDF24F}"/>
    <cellStyle name="Millares 16 9 14" xfId="33112" xr:uid="{35162B31-E627-4971-83CC-ED18A63ED391}"/>
    <cellStyle name="Millares 16 9 2" xfId="3704" xr:uid="{00000000-0005-0000-0000-00000D000000}"/>
    <cellStyle name="Millares 16 9 2 2" xfId="16177" xr:uid="{D4155BCE-0869-4967-8A8E-02CA476AE87D}"/>
    <cellStyle name="Millares 16 9 3" xfId="5655" xr:uid="{00000000-0005-0000-0000-00000D000000}"/>
    <cellStyle name="Millares 16 9 3 2" xfId="18127" xr:uid="{E8A3EEBA-E8FD-4B28-A090-C564CAD6ACD4}"/>
    <cellStyle name="Millares 16 9 4" xfId="7585" xr:uid="{00000000-0005-0000-0000-00000D000000}"/>
    <cellStyle name="Millares 16 9 4 2" xfId="20056" xr:uid="{2794094E-0513-45BA-A60C-0E8A6A190402}"/>
    <cellStyle name="Millares 16 9 5" xfId="9593" xr:uid="{00000000-0005-0000-0000-00000D000000}"/>
    <cellStyle name="Millares 16 9 5 2" xfId="22062" xr:uid="{D2D965C7-3E9C-485A-921B-EDED80D1AEC2}"/>
    <cellStyle name="Millares 16 9 6" xfId="12704" xr:uid="{3B10B2C7-9DFD-4D25-AC5A-2F6C59BFA186}"/>
    <cellStyle name="Millares 16 9 6 2" xfId="24537" xr:uid="{28D600BB-97C7-4797-A6B1-23570B0A26B0}"/>
    <cellStyle name="Millares 16 9 7" xfId="14256" xr:uid="{213B05B9-740C-485A-80B6-8E2118AB11BB}"/>
    <cellStyle name="Millares 16 9 8" xfId="25228" xr:uid="{03178A30-C81C-4156-B0A3-555523A83176}"/>
    <cellStyle name="Millares 16 9 9" xfId="26214" xr:uid="{8EB6395F-A7DD-4E37-A9C3-FD739F5DA673}"/>
    <cellStyle name="Millares 160" xfId="26510" xr:uid="{DF683AF3-7A24-44C8-B821-2E946489E3CB}"/>
    <cellStyle name="Millares 161" xfId="26007" xr:uid="{3CC683DB-9584-4397-839E-C134BE55089B}"/>
    <cellStyle name="Millares 162" xfId="26632" xr:uid="{FA7469BE-0556-4079-A3A8-EB42A72C2A72}"/>
    <cellStyle name="Millares 163" xfId="25690" xr:uid="{72B06C42-C7F5-4D57-A2D9-45D4C60D6FBD}"/>
    <cellStyle name="Millares 164" xfId="26733" xr:uid="{686BAAD3-5578-4EB2-AB0F-45FFCF5D6105}"/>
    <cellStyle name="Millares 165" xfId="26751" xr:uid="{6061C987-301B-424C-AC02-F210F6AFD8C5}"/>
    <cellStyle name="Millares 166" xfId="26765" xr:uid="{86B8E41B-9B2B-4BDF-B395-2C1DD6CA5766}"/>
    <cellStyle name="Millares 167" xfId="26696" xr:uid="{8F4DC92B-41A3-4663-9DE8-1F64D0110950}"/>
    <cellStyle name="Millares 168" xfId="26701" xr:uid="{7BC0F626-E4A4-4F61-86A1-1BC9DE3AB1D2}"/>
    <cellStyle name="Millares 169" xfId="25918" xr:uid="{6E9F365B-B477-4399-AB6D-B8FED8120D74}"/>
    <cellStyle name="Millares 17" xfId="29" xr:uid="{00000000-0005-0000-0000-00000E000000}"/>
    <cellStyle name="Millares 17 10" xfId="2263" xr:uid="{00000000-0005-0000-0000-00000E000000}"/>
    <cellStyle name="Millares 17 10 2" xfId="4184" xr:uid="{00000000-0005-0000-0000-00000E000000}"/>
    <cellStyle name="Millares 17 10 2 2" xfId="16657" xr:uid="{E71C74D1-D464-43C0-A4A7-EC2397457290}"/>
    <cellStyle name="Millares 17 10 3" xfId="6139" xr:uid="{00000000-0005-0000-0000-00000E000000}"/>
    <cellStyle name="Millares 17 10 3 2" xfId="18611" xr:uid="{DECC2EC5-3C0C-4007-8326-785745B99051}"/>
    <cellStyle name="Millares 17 10 4" xfId="8065" xr:uid="{00000000-0005-0000-0000-00000E000000}"/>
    <cellStyle name="Millares 17 10 4 2" xfId="20536" xr:uid="{25CCE6AD-F0AF-4413-B9FF-CC00C3DA1293}"/>
    <cellStyle name="Millares 17 10 5" xfId="10071" xr:uid="{00000000-0005-0000-0000-00000E000000}"/>
    <cellStyle name="Millares 17 10 5 2" xfId="22540" xr:uid="{D274A1A6-ADAD-4DC4-BC51-EAE256712E73}"/>
    <cellStyle name="Millares 17 10 6" xfId="14736" xr:uid="{99BC3673-A22F-478C-9E49-EBF1BF5CB3DD}"/>
    <cellStyle name="Millares 17 10 7" xfId="29324" xr:uid="{8CA7DA25-50E1-4E9D-AFE3-E19ACC5718CD}"/>
    <cellStyle name="Millares 17 10 8" xfId="32043" xr:uid="{EE4D6C0D-1283-4BDE-940C-924D108C7526}"/>
    <cellStyle name="Millares 17 10 9" xfId="33201" xr:uid="{F3D877CD-A68E-4B4C-8EB3-B810CCDD4ED7}"/>
    <cellStyle name="Millares 17 11" xfId="821" xr:uid="{00000000-0005-0000-0000-00000E000000}"/>
    <cellStyle name="Millares 17 11 2" xfId="13297" xr:uid="{3A9150D0-471B-4A06-B400-678D55C45976}"/>
    <cellStyle name="Millares 17 12" xfId="2745" xr:uid="{00000000-0005-0000-0000-00000E000000}"/>
    <cellStyle name="Millares 17 12 2" xfId="15218" xr:uid="{B65E5E38-4556-49E8-A27D-387F24E0A0DB}"/>
    <cellStyle name="Millares 17 13" xfId="4674" xr:uid="{00000000-0005-0000-0000-00000E000000}"/>
    <cellStyle name="Millares 17 13 2" xfId="17146" xr:uid="{E368A183-8986-499B-8F48-D4CEAE92059C}"/>
    <cellStyle name="Millares 17 14" xfId="6622" xr:uid="{00000000-0005-0000-0000-00000E000000}"/>
    <cellStyle name="Millares 17 14 2" xfId="19093" xr:uid="{B9CD12BD-AF77-4259-B1F3-D237C4B35161}"/>
    <cellStyle name="Millares 17 15" xfId="8608" xr:uid="{C80E0EBC-B696-4B32-898F-7C7E5B11360C}"/>
    <cellStyle name="Millares 17 15 2" xfId="21077" xr:uid="{9AD7AD8A-EA29-4D87-AA62-E2E974ED278A}"/>
    <cellStyle name="Millares 17 16" xfId="8574" xr:uid="{00000000-0005-0000-0000-00000E000000}"/>
    <cellStyle name="Millares 17 16 2" xfId="21043" xr:uid="{A03E865E-4464-4B40-A223-1D95B4923AAD}"/>
    <cellStyle name="Millares 17 17" xfId="10556" xr:uid="{00000000-0005-0000-0000-00000E000000}"/>
    <cellStyle name="Millares 17 17 2" xfId="23022" xr:uid="{0C16D714-5207-4CD3-BD92-9C1D424982E7}"/>
    <cellStyle name="Millares 17 18" xfId="11036" xr:uid="{00000000-0005-0000-0000-00000E000000}"/>
    <cellStyle name="Millares 17 18 2" xfId="23501" xr:uid="{4CDDF501-7730-423E-BF33-C5FEC7596A16}"/>
    <cellStyle name="Millares 17 19" xfId="12177" xr:uid="{E464FE65-A720-4A7E-8925-346EFB41EB27}"/>
    <cellStyle name="Millares 17 19 2" xfId="24011" xr:uid="{9ECF5FA8-80BF-482A-B2C0-7A6C0B949814}"/>
    <cellStyle name="Millares 17 2" xfId="87" xr:uid="{00000000-0005-0000-0000-00000E000000}"/>
    <cellStyle name="Millares 17 2 10" xfId="4689" xr:uid="{4578DDD5-0144-4BE7-9D79-87AD6C8A41A5}"/>
    <cellStyle name="Millares 17 2 10 2" xfId="17161" xr:uid="{5C7E6595-91F8-4B77-86B4-FE56110DCD3E}"/>
    <cellStyle name="Millares 17 2 11" xfId="6650" xr:uid="{00000000-0005-0000-0000-00000E000000}"/>
    <cellStyle name="Millares 17 2 11 2" xfId="19121" xr:uid="{82774BC9-8809-4614-B0D3-9A6077B96437}"/>
    <cellStyle name="Millares 17 2 12" xfId="8544" xr:uid="{4578DDD5-0144-4BE7-9D79-87AD6C8A41A5}"/>
    <cellStyle name="Millares 17 2 12 2" xfId="21015" xr:uid="{AAECA6B4-20F5-448F-B559-D43742F4EE12}"/>
    <cellStyle name="Millares 17 2 13" xfId="8651" xr:uid="{4578DDD5-0144-4BE7-9D79-87AD6C8A41A5}"/>
    <cellStyle name="Millares 17 2 13 2" xfId="21120" xr:uid="{58F08BCA-A21C-48FE-A407-141998D29757}"/>
    <cellStyle name="Millares 17 2 14" xfId="8685" xr:uid="{00000000-0005-0000-0000-00000E000000}"/>
    <cellStyle name="Millares 17 2 14 2" xfId="21154" xr:uid="{A0C4A2E5-2BD3-4B50-B946-F91B679BF60B}"/>
    <cellStyle name="Millares 17 2 15" xfId="10583" xr:uid="{00000000-0005-0000-0000-00000E000000}"/>
    <cellStyle name="Millares 17 2 15 2" xfId="23049" xr:uid="{7E407DEC-17AF-406F-8E09-CDBB0D158E6F}"/>
    <cellStyle name="Millares 17 2 16" xfId="11063" xr:uid="{00000000-0005-0000-0000-00000E000000}"/>
    <cellStyle name="Millares 17 2 16 2" xfId="23528" xr:uid="{70F49A7D-2426-4D80-A827-3700571B508F}"/>
    <cellStyle name="Millares 17 2 17" xfId="12204" xr:uid="{CD7CF1F9-FD28-4009-9794-94EB4953DABF}"/>
    <cellStyle name="Millares 17 2 17 2" xfId="24038" xr:uid="{2EFD149A-73EB-4143-8E54-0546A7785F0A}"/>
    <cellStyle name="Millares 17 2 18" xfId="12843" xr:uid="{C1FE4BE7-E57E-4734-8692-6B6C352B8A52}"/>
    <cellStyle name="Millares 17 2 19" xfId="24746" xr:uid="{388F6571-C025-497F-851D-65C7F24BE189}"/>
    <cellStyle name="Millares 17 2 2" xfId="145" xr:uid="{00000000-0005-0000-0000-00000E000000}"/>
    <cellStyle name="Millares 17 2 2 10" xfId="8732" xr:uid="{00000000-0005-0000-0000-00000E000000}"/>
    <cellStyle name="Millares 17 2 2 10 2" xfId="21201" xr:uid="{86FE808C-E243-4A77-8801-F4D1933349B3}"/>
    <cellStyle name="Millares 17 2 2 11" xfId="10635" xr:uid="{00000000-0005-0000-0000-00000E000000}"/>
    <cellStyle name="Millares 17 2 2 11 2" xfId="23101" xr:uid="{D66A2242-F212-4753-9A68-C17361FE01FF}"/>
    <cellStyle name="Millares 17 2 2 12" xfId="11115" xr:uid="{00000000-0005-0000-0000-00000E000000}"/>
    <cellStyle name="Millares 17 2 2 12 2" xfId="23580" xr:uid="{7B4F0940-935B-48D7-8BA1-474E4790EB9D}"/>
    <cellStyle name="Millares 17 2 2 13" xfId="12256" xr:uid="{D3428C98-B1FE-4B75-8A9D-0471B217C2E6}"/>
    <cellStyle name="Millares 17 2 2 13 2" xfId="24090" xr:uid="{9448390F-752F-4DC5-AD3E-FBB2ECDC4C76}"/>
    <cellStyle name="Millares 17 2 2 14" xfId="12895" xr:uid="{3C8972D8-0B2A-41C2-AF59-068592C530B0}"/>
    <cellStyle name="Millares 17 2 2 15" xfId="24798" xr:uid="{04292B04-589C-421D-B7A3-1D5707C4A935}"/>
    <cellStyle name="Millares 17 2 2 16" xfId="25411" xr:uid="{F17F77D5-BA2B-4C66-AA02-0B09D0709B87}"/>
    <cellStyle name="Millares 17 2 2 17" xfId="26878" xr:uid="{B4BAC301-B255-4DE1-BFC5-8935DFFAF7FA}"/>
    <cellStyle name="Millares 17 2 2 18" xfId="27847" xr:uid="{45E1E2BB-A9BD-4181-AC35-16629B4D40D5}"/>
    <cellStyle name="Millares 17 2 2 19" xfId="28555" xr:uid="{D0E4E330-26C6-4193-8A64-5831D8E9FA3A}"/>
    <cellStyle name="Millares 17 2 2 2" xfId="362" xr:uid="{00000000-0005-0000-0000-00000E000000}"/>
    <cellStyle name="Millares 17 2 2 2 10" xfId="10813" xr:uid="{00000000-0005-0000-0000-00000E000000}"/>
    <cellStyle name="Millares 17 2 2 2 10 2" xfId="23279" xr:uid="{41578EF6-C5AB-42AA-AD52-06D6EF3575AD}"/>
    <cellStyle name="Millares 17 2 2 2 11" xfId="11293" xr:uid="{00000000-0005-0000-0000-00000E000000}"/>
    <cellStyle name="Millares 17 2 2 2 11 2" xfId="23758" xr:uid="{62E46560-9835-4B7F-8F28-58B8D049C601}"/>
    <cellStyle name="Millares 17 2 2 2 12" xfId="12434" xr:uid="{71966FE9-6331-4411-AC2C-1FBC3D7B278C}"/>
    <cellStyle name="Millares 17 2 2 2 12 2" xfId="24268" xr:uid="{A4A401F4-AE8A-4DCA-A9A2-02750D7EB16C}"/>
    <cellStyle name="Millares 17 2 2 2 13" xfId="13073" xr:uid="{F8ECF0A3-3459-424A-90D9-888C9162AF4E}"/>
    <cellStyle name="Millares 17 2 2 2 14" xfId="24976" xr:uid="{699500FA-7F13-4AFA-A0BD-4D285548E9EC}"/>
    <cellStyle name="Millares 17 2 2 2 15" xfId="25604" xr:uid="{3640F053-54A6-4B13-8544-F7DD35749762}"/>
    <cellStyle name="Millares 17 2 2 2 16" xfId="27067" xr:uid="{07C23258-380B-44E4-85D7-C4C2A6C47017}"/>
    <cellStyle name="Millares 17 2 2 2 17" xfId="28026" xr:uid="{8BF37E5F-C7B6-42E2-9443-669A1396CDDA}"/>
    <cellStyle name="Millares 17 2 2 2 18" xfId="28746" xr:uid="{B55A726D-F0B7-4BCC-AFB5-E2A41D45F9E6}"/>
    <cellStyle name="Millares 17 2 2 2 19" xfId="31690" xr:uid="{8FBD72B9-50D6-4F0E-9FC4-654294C51CCF}"/>
    <cellStyle name="Millares 17 2 2 2 2" xfId="1558" xr:uid="{00000000-0005-0000-0000-00000E000000}"/>
    <cellStyle name="Millares 17 2 2 2 2 2" xfId="3482" xr:uid="{00000000-0005-0000-0000-00000E000000}"/>
    <cellStyle name="Millares 17 2 2 2 2 2 2" xfId="15955" xr:uid="{BCB82E42-B54C-4022-8C84-14EA0DE739AD}"/>
    <cellStyle name="Millares 17 2 2 2 2 3" xfId="5433" xr:uid="{00000000-0005-0000-0000-00000E000000}"/>
    <cellStyle name="Millares 17 2 2 2 2 3 2" xfId="17905" xr:uid="{E7B0F306-243E-4770-B9B7-6DB52A22FB02}"/>
    <cellStyle name="Millares 17 2 2 2 2 4" xfId="7363" xr:uid="{00000000-0005-0000-0000-00000E000000}"/>
    <cellStyle name="Millares 17 2 2 2 2 4 2" xfId="19834" xr:uid="{A16A90BE-0417-4C68-BAD7-1ECF18717E39}"/>
    <cellStyle name="Millares 17 2 2 2 2 5" xfId="9373" xr:uid="{00000000-0005-0000-0000-00000E000000}"/>
    <cellStyle name="Millares 17 2 2 2 2 5 2" xfId="21842" xr:uid="{CDF92398-A5FD-41D7-B7C4-FF7D37D1EE02}"/>
    <cellStyle name="Millares 17 2 2 2 2 6" xfId="14034" xr:uid="{EDA2DC4F-0060-4FF0-BA01-36991AECF8D8}"/>
    <cellStyle name="Millares 17 2 2 2 2 7" xfId="29581" xr:uid="{79B8CFD9-88D3-4F27-972D-AA3521A7D3CA}"/>
    <cellStyle name="Millares 17 2 2 2 2 8" xfId="32300" xr:uid="{EB17BF00-1CA3-46ED-9E9D-91A1E9A46FB9}"/>
    <cellStyle name="Millares 17 2 2 2 2 9" xfId="33458" xr:uid="{E3CC3221-DBD6-465F-A12E-26E6174B09D9}"/>
    <cellStyle name="Millares 17 2 2 2 20" xfId="32861" xr:uid="{A82EFAD6-AF03-4957-A207-64072BE65640}"/>
    <cellStyle name="Millares 17 2 2 2 3" xfId="2038" xr:uid="{00000000-0005-0000-0000-00000E000000}"/>
    <cellStyle name="Millares 17 2 2 2 3 2" xfId="3962" xr:uid="{00000000-0005-0000-0000-00000E000000}"/>
    <cellStyle name="Millares 17 2 2 2 3 2 2" xfId="16435" xr:uid="{36A72C44-5C86-442F-9648-48FACA7CDF3C}"/>
    <cellStyle name="Millares 17 2 2 2 3 3" xfId="5913" xr:uid="{00000000-0005-0000-0000-00000E000000}"/>
    <cellStyle name="Millares 17 2 2 2 3 3 2" xfId="18385" xr:uid="{8C11AB14-3350-4138-9807-60969996A059}"/>
    <cellStyle name="Millares 17 2 2 2 3 4" xfId="7843" xr:uid="{00000000-0005-0000-0000-00000E000000}"/>
    <cellStyle name="Millares 17 2 2 2 3 4 2" xfId="20314" xr:uid="{A2FC8304-569B-428F-BB27-01294685093F}"/>
    <cellStyle name="Millares 17 2 2 2 3 5" xfId="9851" xr:uid="{00000000-0005-0000-0000-00000E000000}"/>
    <cellStyle name="Millares 17 2 2 2 3 5 2" xfId="22320" xr:uid="{190DA4F5-1267-4667-81EC-9A7ABE357AA6}"/>
    <cellStyle name="Millares 17 2 2 2 3 6" xfId="14514" xr:uid="{0FB56CF6-E4E4-4E14-B813-BBA8E1E1FFDA}"/>
    <cellStyle name="Millares 17 2 2 2 4" xfId="2520" xr:uid="{00000000-0005-0000-0000-00000E000000}"/>
    <cellStyle name="Millares 17 2 2 2 4 2" xfId="4441" xr:uid="{00000000-0005-0000-0000-00000E000000}"/>
    <cellStyle name="Millares 17 2 2 2 4 2 2" xfId="16914" xr:uid="{64EF0EF8-A826-4896-BB53-423455EC858F}"/>
    <cellStyle name="Millares 17 2 2 2 4 3" xfId="6396" xr:uid="{00000000-0005-0000-0000-00000E000000}"/>
    <cellStyle name="Millares 17 2 2 2 4 3 2" xfId="18868" xr:uid="{03258BDD-8F47-4AA1-ABE5-CD1D59564570}"/>
    <cellStyle name="Millares 17 2 2 2 4 4" xfId="8322" xr:uid="{00000000-0005-0000-0000-00000E000000}"/>
    <cellStyle name="Millares 17 2 2 2 4 4 2" xfId="20793" xr:uid="{F6C1885B-6048-458F-8842-F5A3A9D928C5}"/>
    <cellStyle name="Millares 17 2 2 2 4 5" xfId="10328" xr:uid="{00000000-0005-0000-0000-00000E000000}"/>
    <cellStyle name="Millares 17 2 2 2 4 5 2" xfId="22797" xr:uid="{EA107E21-4937-414C-A9F7-D108582D3138}"/>
    <cellStyle name="Millares 17 2 2 2 4 6" xfId="14993" xr:uid="{5733FFA4-1FD5-4787-8328-468F77336C68}"/>
    <cellStyle name="Millares 17 2 2 2 5" xfId="1078" xr:uid="{00000000-0005-0000-0000-00000E000000}"/>
    <cellStyle name="Millares 17 2 2 2 5 2" xfId="13554" xr:uid="{C0A9467D-81E7-4C64-866A-42C877A52F8D}"/>
    <cellStyle name="Millares 17 2 2 2 6" xfId="3002" xr:uid="{00000000-0005-0000-0000-00000E000000}"/>
    <cellStyle name="Millares 17 2 2 2 6 2" xfId="15475" xr:uid="{FD648927-A95E-4B38-B212-17033EC115F3}"/>
    <cellStyle name="Millares 17 2 2 2 7" xfId="4940" xr:uid="{00000000-0005-0000-0000-00000E000000}"/>
    <cellStyle name="Millares 17 2 2 2 7 2" xfId="17412" xr:uid="{C4265E1C-7EFB-4108-8AD0-1E0D49ABAAB8}"/>
    <cellStyle name="Millares 17 2 2 2 8" xfId="6880" xr:uid="{00000000-0005-0000-0000-00000E000000}"/>
    <cellStyle name="Millares 17 2 2 2 8 2" xfId="19351" xr:uid="{F3628B57-3C1F-4C01-9C13-5980FFD3E6DD}"/>
    <cellStyle name="Millares 17 2 2 2 9" xfId="8901" xr:uid="{00000000-0005-0000-0000-00000E000000}"/>
    <cellStyle name="Millares 17 2 2 2 9 2" xfId="21370" xr:uid="{A929C03F-23E2-4BE3-850A-6D51CA226EB1}"/>
    <cellStyle name="Millares 17 2 2 20" xfId="31512" xr:uid="{F1E64187-2B5F-4694-8C71-613B2FAC30B7}"/>
    <cellStyle name="Millares 17 2 2 21" xfId="32683" xr:uid="{9A0D9D95-4345-4248-9A0B-2DB0E414584F}"/>
    <cellStyle name="Millares 17 2 2 3" xfId="1380" xr:uid="{00000000-0005-0000-0000-00000E000000}"/>
    <cellStyle name="Millares 17 2 2 3 2" xfId="3304" xr:uid="{00000000-0005-0000-0000-00000E000000}"/>
    <cellStyle name="Millares 17 2 2 3 2 2" xfId="15777" xr:uid="{70573AA9-8281-40B9-88D5-DD8ECD50F2E2}"/>
    <cellStyle name="Millares 17 2 2 3 3" xfId="5256" xr:uid="{00000000-0005-0000-0000-00000E000000}"/>
    <cellStyle name="Millares 17 2 2 3 3 2" xfId="17727" xr:uid="{56A5CA7F-E4BB-40A7-BDE2-CC2A71CF7F47}"/>
    <cellStyle name="Millares 17 2 2 3 4" xfId="7185" xr:uid="{00000000-0005-0000-0000-00000E000000}"/>
    <cellStyle name="Millares 17 2 2 3 4 2" xfId="19656" xr:uid="{3C18B436-E8EB-4828-91C4-A73395205FBE}"/>
    <cellStyle name="Millares 17 2 2 3 5" xfId="9195" xr:uid="{00000000-0005-0000-0000-00000E000000}"/>
    <cellStyle name="Millares 17 2 2 3 5 2" xfId="21664" xr:uid="{19CC65E1-6434-49EE-B778-3E325889C7C0}"/>
    <cellStyle name="Millares 17 2 2 3 6" xfId="13856" xr:uid="{B9663039-8DDA-4A24-B0EA-2CE789F3AF69}"/>
    <cellStyle name="Millares 17 2 2 3 7" xfId="29403" xr:uid="{045B930E-21BF-4D38-9117-CB0598D603BB}"/>
    <cellStyle name="Millares 17 2 2 3 8" xfId="32122" xr:uid="{6BDFBEEA-76AE-4FE4-A7AB-EA05C60263D0}"/>
    <cellStyle name="Millares 17 2 2 3 9" xfId="33280" xr:uid="{E6FA9CDC-A1A5-457B-9753-822CC5E9A299}"/>
    <cellStyle name="Millares 17 2 2 4" xfId="1860" xr:uid="{00000000-0005-0000-0000-00000E000000}"/>
    <cellStyle name="Millares 17 2 2 4 2" xfId="3784" xr:uid="{00000000-0005-0000-0000-00000E000000}"/>
    <cellStyle name="Millares 17 2 2 4 2 2" xfId="16257" xr:uid="{C174F56B-0057-43D7-927E-4CAB62A941B4}"/>
    <cellStyle name="Millares 17 2 2 4 3" xfId="5735" xr:uid="{00000000-0005-0000-0000-00000E000000}"/>
    <cellStyle name="Millares 17 2 2 4 3 2" xfId="18207" xr:uid="{C5F20314-5DC7-4BAB-8268-C086E9088A93}"/>
    <cellStyle name="Millares 17 2 2 4 4" xfId="7665" xr:uid="{00000000-0005-0000-0000-00000E000000}"/>
    <cellStyle name="Millares 17 2 2 4 4 2" xfId="20136" xr:uid="{E2F49772-B9D0-4458-8E42-0E4B3F02110F}"/>
    <cellStyle name="Millares 17 2 2 4 5" xfId="9673" xr:uid="{00000000-0005-0000-0000-00000E000000}"/>
    <cellStyle name="Millares 17 2 2 4 5 2" xfId="22142" xr:uid="{25215B51-D1F0-4544-9894-92F27671E9CD}"/>
    <cellStyle name="Millares 17 2 2 4 6" xfId="14336" xr:uid="{B46F394B-6980-499E-A9BD-43B95C7C6613}"/>
    <cellStyle name="Millares 17 2 2 5" xfId="2342" xr:uid="{00000000-0005-0000-0000-00000E000000}"/>
    <cellStyle name="Millares 17 2 2 5 2" xfId="4263" xr:uid="{00000000-0005-0000-0000-00000E000000}"/>
    <cellStyle name="Millares 17 2 2 5 2 2" xfId="16736" xr:uid="{45051A82-A54D-418E-A95B-4073FC044132}"/>
    <cellStyle name="Millares 17 2 2 5 3" xfId="6218" xr:uid="{00000000-0005-0000-0000-00000E000000}"/>
    <cellStyle name="Millares 17 2 2 5 3 2" xfId="18690" xr:uid="{8A44176C-3515-4AFB-A27F-ED944D14A591}"/>
    <cellStyle name="Millares 17 2 2 5 4" xfId="8144" xr:uid="{00000000-0005-0000-0000-00000E000000}"/>
    <cellStyle name="Millares 17 2 2 5 4 2" xfId="20615" xr:uid="{A56F37DE-FF11-4172-91E5-0E99D781A635}"/>
    <cellStyle name="Millares 17 2 2 5 5" xfId="10150" xr:uid="{00000000-0005-0000-0000-00000E000000}"/>
    <cellStyle name="Millares 17 2 2 5 5 2" xfId="22619" xr:uid="{D1B172C9-6A57-48C7-8914-5B709252A066}"/>
    <cellStyle name="Millares 17 2 2 5 6" xfId="14815" xr:uid="{4F4A166A-79FE-4F7F-82DE-5CA608EABCBB}"/>
    <cellStyle name="Millares 17 2 2 6" xfId="900" xr:uid="{00000000-0005-0000-0000-00000E000000}"/>
    <cellStyle name="Millares 17 2 2 6 2" xfId="13376" xr:uid="{FA09C88E-E37A-4E26-94C6-4D26A89CCB17}"/>
    <cellStyle name="Millares 17 2 2 7" xfId="2824" xr:uid="{00000000-0005-0000-0000-00000E000000}"/>
    <cellStyle name="Millares 17 2 2 7 2" xfId="15297" xr:uid="{212A4DAC-61A0-4A7C-8CDD-2730AC3FC39F}"/>
    <cellStyle name="Millares 17 2 2 8" xfId="4757" xr:uid="{00000000-0005-0000-0000-00000E000000}"/>
    <cellStyle name="Millares 17 2 2 8 2" xfId="17229" xr:uid="{3560C054-7D9D-41C2-8384-60783426A3D9}"/>
    <cellStyle name="Millares 17 2 2 9" xfId="6702" xr:uid="{00000000-0005-0000-0000-00000E000000}"/>
    <cellStyle name="Millares 17 2 2 9 2" xfId="19173" xr:uid="{795E9CE1-16FA-4DFD-853D-297E58031E40}"/>
    <cellStyle name="Millares 17 2 20" xfId="25357" xr:uid="{5381606E-6674-46AC-86E0-376CB6B419B3}"/>
    <cellStyle name="Millares 17 2 21" xfId="26825" xr:uid="{49BDBB06-83B5-455A-BD0B-DB8471110BC7}"/>
    <cellStyle name="Millares 17 2 22" xfId="27795" xr:uid="{FF4F19A8-5F1B-4D25-8E85-E0E69B30E185}"/>
    <cellStyle name="Millares 17 2 23" xfId="28501" xr:uid="{8AC08500-2863-4EA9-9791-384100363C18}"/>
    <cellStyle name="Millares 17 2 24" xfId="31460" xr:uid="{D19A31C8-3653-4D5F-BE79-780A2E18C20C}"/>
    <cellStyle name="Millares 17 2 25" xfId="32631" xr:uid="{78F27867-A2EA-4A07-B947-0EA4BE490110}"/>
    <cellStyle name="Millares 17 2 3" xfId="310" xr:uid="{00000000-0005-0000-0000-00000E000000}"/>
    <cellStyle name="Millares 17 2 3 10" xfId="10761" xr:uid="{00000000-0005-0000-0000-00000E000000}"/>
    <cellStyle name="Millares 17 2 3 10 2" xfId="23227" xr:uid="{2E00BAE2-2E81-4A99-A823-4AD1DACA9BB4}"/>
    <cellStyle name="Millares 17 2 3 11" xfId="11241" xr:uid="{00000000-0005-0000-0000-00000E000000}"/>
    <cellStyle name="Millares 17 2 3 11 2" xfId="23706" xr:uid="{3EEA4AA6-D2EB-45E5-86D9-628D7F5AED88}"/>
    <cellStyle name="Millares 17 2 3 12" xfId="12382" xr:uid="{19D058CB-2816-4763-9C11-12A584157DC5}"/>
    <cellStyle name="Millares 17 2 3 12 2" xfId="24216" xr:uid="{75D4BA77-F9B6-4CF9-BEFA-224A7CC3C680}"/>
    <cellStyle name="Millares 17 2 3 13" xfId="13021" xr:uid="{A3094F7A-3E65-498C-B7B2-AA2997C0A6DC}"/>
    <cellStyle name="Millares 17 2 3 14" xfId="24924" xr:uid="{0B527907-0E99-41C5-8F20-8D70554B743B}"/>
    <cellStyle name="Millares 17 2 3 15" xfId="25552" xr:uid="{A521939F-B46D-46D8-A9A3-7DD2A7C81FBD}"/>
    <cellStyle name="Millares 17 2 3 16" xfId="27015" xr:uid="{968A31BB-5EA5-4D95-8901-2435586AB1EE}"/>
    <cellStyle name="Millares 17 2 3 17" xfId="27974" xr:uid="{121A0BCF-29F2-41B2-A9C8-86BECB758C86}"/>
    <cellStyle name="Millares 17 2 3 18" xfId="28694" xr:uid="{A2B79FDE-F328-4994-91D7-E92EDB2BD94A}"/>
    <cellStyle name="Millares 17 2 3 19" xfId="31638" xr:uid="{CD2F7DEF-56DB-4850-BE28-6EE7371C6764}"/>
    <cellStyle name="Millares 17 2 3 2" xfId="1506" xr:uid="{00000000-0005-0000-0000-00000E000000}"/>
    <cellStyle name="Millares 17 2 3 2 2" xfId="3430" xr:uid="{00000000-0005-0000-0000-00000E000000}"/>
    <cellStyle name="Millares 17 2 3 2 2 2" xfId="15903" xr:uid="{3E6307E3-4311-410D-B7B0-10386184EA22}"/>
    <cellStyle name="Millares 17 2 3 2 3" xfId="5381" xr:uid="{00000000-0005-0000-0000-00000E000000}"/>
    <cellStyle name="Millares 17 2 3 2 3 2" xfId="17853" xr:uid="{04EEF2F3-DEA2-49A6-8166-3A0D32DF3E29}"/>
    <cellStyle name="Millares 17 2 3 2 4" xfId="7311" xr:uid="{00000000-0005-0000-0000-00000E000000}"/>
    <cellStyle name="Millares 17 2 3 2 4 2" xfId="19782" xr:uid="{76FB69D3-051F-4AE5-B354-586C00359C26}"/>
    <cellStyle name="Millares 17 2 3 2 5" xfId="9321" xr:uid="{00000000-0005-0000-0000-00000E000000}"/>
    <cellStyle name="Millares 17 2 3 2 5 2" xfId="21790" xr:uid="{449C2E5E-35C9-4AE3-B4DD-3733F26CECFC}"/>
    <cellStyle name="Millares 17 2 3 2 6" xfId="13982" xr:uid="{29AD0968-5880-4F48-8799-019F8C33899B}"/>
    <cellStyle name="Millares 17 2 3 2 7" xfId="29529" xr:uid="{965BE88C-61B6-451F-906F-82B856461DF6}"/>
    <cellStyle name="Millares 17 2 3 2 8" xfId="32248" xr:uid="{D598AB07-0E84-4EC2-B1F7-6690FBBF6469}"/>
    <cellStyle name="Millares 17 2 3 2 9" xfId="33406" xr:uid="{54FB6202-D0A9-460A-B60C-75FD0F6F041D}"/>
    <cellStyle name="Millares 17 2 3 20" xfId="32809" xr:uid="{03C2459E-A166-4A07-8DC1-0181F04EB3B5}"/>
    <cellStyle name="Millares 17 2 3 3" xfId="1986" xr:uid="{00000000-0005-0000-0000-00000E000000}"/>
    <cellStyle name="Millares 17 2 3 3 2" xfId="3910" xr:uid="{00000000-0005-0000-0000-00000E000000}"/>
    <cellStyle name="Millares 17 2 3 3 2 2" xfId="16383" xr:uid="{7419373F-817D-4AFF-8FA0-A9B4C3EFA460}"/>
    <cellStyle name="Millares 17 2 3 3 3" xfId="5861" xr:uid="{00000000-0005-0000-0000-00000E000000}"/>
    <cellStyle name="Millares 17 2 3 3 3 2" xfId="18333" xr:uid="{B68034C3-4C2B-4B55-A675-C891787DEED7}"/>
    <cellStyle name="Millares 17 2 3 3 4" xfId="7791" xr:uid="{00000000-0005-0000-0000-00000E000000}"/>
    <cellStyle name="Millares 17 2 3 3 4 2" xfId="20262" xr:uid="{8BB32736-7E71-4204-BE75-2FCD8CDC313D}"/>
    <cellStyle name="Millares 17 2 3 3 5" xfId="9799" xr:uid="{00000000-0005-0000-0000-00000E000000}"/>
    <cellStyle name="Millares 17 2 3 3 5 2" xfId="22268" xr:uid="{4F9A04DE-9CC6-4AA0-8238-024752301FCE}"/>
    <cellStyle name="Millares 17 2 3 3 6" xfId="14462" xr:uid="{2E1444D5-9D18-4498-B947-67EB6AED485C}"/>
    <cellStyle name="Millares 17 2 3 4" xfId="2468" xr:uid="{00000000-0005-0000-0000-00000E000000}"/>
    <cellStyle name="Millares 17 2 3 4 2" xfId="4389" xr:uid="{00000000-0005-0000-0000-00000E000000}"/>
    <cellStyle name="Millares 17 2 3 4 2 2" xfId="16862" xr:uid="{A5C26F73-D109-4165-AD04-B510E3583D3E}"/>
    <cellStyle name="Millares 17 2 3 4 3" xfId="6344" xr:uid="{00000000-0005-0000-0000-00000E000000}"/>
    <cellStyle name="Millares 17 2 3 4 3 2" xfId="18816" xr:uid="{1B335B5F-5A75-442E-8760-0D960B78938A}"/>
    <cellStyle name="Millares 17 2 3 4 4" xfId="8270" xr:uid="{00000000-0005-0000-0000-00000E000000}"/>
    <cellStyle name="Millares 17 2 3 4 4 2" xfId="20741" xr:uid="{C5BC74DD-E166-4B02-AF6F-AC362B9993FA}"/>
    <cellStyle name="Millares 17 2 3 4 5" xfId="10276" xr:uid="{00000000-0005-0000-0000-00000E000000}"/>
    <cellStyle name="Millares 17 2 3 4 5 2" xfId="22745" xr:uid="{4D2C73ED-4D68-4D09-A5BF-5686DB620278}"/>
    <cellStyle name="Millares 17 2 3 4 6" xfId="14941" xr:uid="{1C27C46B-63A1-4815-BDFC-02A01A04BDAA}"/>
    <cellStyle name="Millares 17 2 3 5" xfId="1026" xr:uid="{00000000-0005-0000-0000-00000E000000}"/>
    <cellStyle name="Millares 17 2 3 5 2" xfId="13502" xr:uid="{01F54071-64FD-4D0B-B6D9-C2B8ED80321C}"/>
    <cellStyle name="Millares 17 2 3 6" xfId="2950" xr:uid="{00000000-0005-0000-0000-00000E000000}"/>
    <cellStyle name="Millares 17 2 3 6 2" xfId="15423" xr:uid="{541A4BC7-8178-44C3-AA4B-41C84793070E}"/>
    <cellStyle name="Millares 17 2 3 7" xfId="4888" xr:uid="{00000000-0005-0000-0000-00000E000000}"/>
    <cellStyle name="Millares 17 2 3 7 2" xfId="17360" xr:uid="{C2EEE310-8B93-4115-989B-7F25C5B71507}"/>
    <cellStyle name="Millares 17 2 3 8" xfId="6828" xr:uid="{00000000-0005-0000-0000-00000E000000}"/>
    <cellStyle name="Millares 17 2 3 8 2" xfId="19299" xr:uid="{306E6A07-E723-4813-B0E7-177524806BC6}"/>
    <cellStyle name="Millares 17 2 3 9" xfId="8853" xr:uid="{00000000-0005-0000-0000-00000E000000}"/>
    <cellStyle name="Millares 17 2 3 9 2" xfId="21322" xr:uid="{5AB6F30B-0AA5-4D51-B7C2-7553ED17AB57}"/>
    <cellStyle name="Millares 17 2 4" xfId="1328" xr:uid="{00000000-0005-0000-0000-00000E000000}"/>
    <cellStyle name="Millares 17 2 4 10" xfId="27564" xr:uid="{7D2D388E-4ACE-40FC-8688-BCD20F1F7ABE}"/>
    <cellStyle name="Millares 17 2 4 11" xfId="28399" xr:uid="{3FE10A65-FB7F-40B0-8EA8-0CEDA1A1F783}"/>
    <cellStyle name="Millares 17 2 4 12" xfId="29284" xr:uid="{032C819F-957E-4F57-921C-5F7644653C04}"/>
    <cellStyle name="Millares 17 2 4 13" xfId="32006" xr:uid="{5F55BE01-C3A7-4096-B3FF-9FC1720280E9}"/>
    <cellStyle name="Millares 17 2 4 14" xfId="33164" xr:uid="{FDF47018-71CB-415D-89D6-7C268CAC391F}"/>
    <cellStyle name="Millares 17 2 4 2" xfId="3252" xr:uid="{00000000-0005-0000-0000-00000E000000}"/>
    <cellStyle name="Millares 17 2 4 2 2" xfId="15725" xr:uid="{DEC2B144-DCAD-4E93-B392-4FECCCEDDB0E}"/>
    <cellStyle name="Millares 17 2 4 3" xfId="5204" xr:uid="{00000000-0005-0000-0000-00000E000000}"/>
    <cellStyle name="Millares 17 2 4 3 2" xfId="17675" xr:uid="{5607BAC9-EB21-45B9-8143-B4C611425337}"/>
    <cellStyle name="Millares 17 2 4 4" xfId="7133" xr:uid="{00000000-0005-0000-0000-00000E000000}"/>
    <cellStyle name="Millares 17 2 4 4 2" xfId="19604" xr:uid="{91399A0E-9388-4DA6-8F71-C6A0B75CFDFA}"/>
    <cellStyle name="Millares 17 2 4 5" xfId="9143" xr:uid="{00000000-0005-0000-0000-00000E000000}"/>
    <cellStyle name="Millares 17 2 4 5 2" xfId="21612" xr:uid="{79A1B0D5-8EC3-407A-88DC-20BF702C51E7}"/>
    <cellStyle name="Millares 17 2 4 6" xfId="12756" xr:uid="{3ACE43E2-7456-46CF-A67F-906CBE16F7B4}"/>
    <cellStyle name="Millares 17 2 4 6 2" xfId="24589" xr:uid="{F9A28818-8C9B-4794-8ADD-B6010A46458E}"/>
    <cellStyle name="Millares 17 2 4 7" xfId="13804" xr:uid="{5B164CE0-536E-4C45-A982-011AC8E66EA6}"/>
    <cellStyle name="Millares 17 2 4 8" xfId="25280" xr:uid="{DC554E1C-53DF-497D-A4E5-C5A1E5E84DDA}"/>
    <cellStyle name="Millares 17 2 4 9" xfId="26266" xr:uid="{AE1AF38F-E7D6-4365-94EF-09282628B6B4}"/>
    <cellStyle name="Millares 17 2 5" xfId="1808" xr:uid="{00000000-0005-0000-0000-00000E000000}"/>
    <cellStyle name="Millares 17 2 5 2" xfId="3732" xr:uid="{00000000-0005-0000-0000-00000E000000}"/>
    <cellStyle name="Millares 17 2 5 2 2" xfId="16205" xr:uid="{EC03748C-68E8-4ECD-A33F-C7B53D82E04F}"/>
    <cellStyle name="Millares 17 2 5 3" xfId="5683" xr:uid="{00000000-0005-0000-0000-00000E000000}"/>
    <cellStyle name="Millares 17 2 5 3 2" xfId="18155" xr:uid="{ADDBA286-6A75-496A-AB94-09036BA73A4D}"/>
    <cellStyle name="Millares 17 2 5 4" xfId="7613" xr:uid="{00000000-0005-0000-0000-00000E000000}"/>
    <cellStyle name="Millares 17 2 5 4 2" xfId="20084" xr:uid="{C2C1D345-4E6D-4402-BC60-12D99EE2DBC6}"/>
    <cellStyle name="Millares 17 2 5 5" xfId="9621" xr:uid="{00000000-0005-0000-0000-00000E000000}"/>
    <cellStyle name="Millares 17 2 5 5 2" xfId="22090" xr:uid="{6F74B506-9AC9-4322-B819-296EDC61319F}"/>
    <cellStyle name="Millares 17 2 5 6" xfId="14284" xr:uid="{9D135063-3FBD-4BC1-B63D-F0B6CFADF3F7}"/>
    <cellStyle name="Millares 17 2 5 7" xfId="29351" xr:uid="{976E2EEC-FDBE-4DD7-A07B-54B3C5C26AEF}"/>
    <cellStyle name="Millares 17 2 5 8" xfId="32070" xr:uid="{339061F3-1C82-41EA-B812-A2963C82EE96}"/>
    <cellStyle name="Millares 17 2 5 9" xfId="33228" xr:uid="{677B1017-3670-4AB4-AFA6-D1AE0986B22D}"/>
    <cellStyle name="Millares 17 2 6" xfId="2290" xr:uid="{00000000-0005-0000-0000-00000E000000}"/>
    <cellStyle name="Millares 17 2 6 2" xfId="4211" xr:uid="{00000000-0005-0000-0000-00000E000000}"/>
    <cellStyle name="Millares 17 2 6 2 2" xfId="16684" xr:uid="{77240877-8A7C-406F-8BC1-84A4AB43B65D}"/>
    <cellStyle name="Millares 17 2 6 3" xfId="6166" xr:uid="{00000000-0005-0000-0000-00000E000000}"/>
    <cellStyle name="Millares 17 2 6 3 2" xfId="18638" xr:uid="{C45AE065-E18D-4BC5-8BB1-D36A5C8B93ED}"/>
    <cellStyle name="Millares 17 2 6 4" xfId="8092" xr:uid="{00000000-0005-0000-0000-00000E000000}"/>
    <cellStyle name="Millares 17 2 6 4 2" xfId="20563" xr:uid="{2B9000D4-C470-49C3-95D4-F70DEDD4BA5D}"/>
    <cellStyle name="Millares 17 2 6 5" xfId="10098" xr:uid="{00000000-0005-0000-0000-00000E000000}"/>
    <cellStyle name="Millares 17 2 6 5 2" xfId="22567" xr:uid="{488A94BD-E790-42F3-B8FD-95EE86045576}"/>
    <cellStyle name="Millares 17 2 6 6" xfId="14763" xr:uid="{732B319B-6D83-48F1-9D6A-EF0D20888B6D}"/>
    <cellStyle name="Millares 17 2 7" xfId="848" xr:uid="{00000000-0005-0000-0000-00000E000000}"/>
    <cellStyle name="Millares 17 2 7 2" xfId="13324" xr:uid="{D8BD737E-20BC-47D9-AE56-C677FEE2B159}"/>
    <cellStyle name="Millares 17 2 8" xfId="2772" xr:uid="{00000000-0005-0000-0000-00000E000000}"/>
    <cellStyle name="Millares 17 2 8 2" xfId="15245" xr:uid="{F6670C8D-CD7F-483A-B0C9-461B350CE9F6}"/>
    <cellStyle name="Millares 17 2 9" xfId="4705" xr:uid="{00000000-0005-0000-0000-00000E000000}"/>
    <cellStyle name="Millares 17 2 9 2" xfId="17177" xr:uid="{F586BEE4-5D39-492D-B8B2-1651B232BFCF}"/>
    <cellStyle name="Millares 17 20" xfId="12816" xr:uid="{6E74DB8E-8008-4DDE-A385-347E4E6EDBE7}"/>
    <cellStyle name="Millares 17 21" xfId="24719" xr:uid="{8BCC8F49-B42F-4783-94C7-E31C2781D19D}"/>
    <cellStyle name="Millares 17 22" xfId="25324" xr:uid="{7F8DB9A7-1633-47D8-AA1C-165B6D1B2003}"/>
    <cellStyle name="Millares 17 23" xfId="26786" xr:uid="{07581797-DD54-40ED-AE02-61605BB1BFFD}"/>
    <cellStyle name="Millares 17 24" xfId="27766" xr:uid="{B5401B38-AFD5-4924-AE6D-7E85F6148C0D}"/>
    <cellStyle name="Millares 17 25" xfId="28468" xr:uid="{CB8B0FD4-BA3D-4872-8CC2-7801ED2F7E0D}"/>
    <cellStyle name="Millares 17 26" xfId="31433" xr:uid="{6FDFF41D-9502-4D2A-81C4-2C59CFA847EA}"/>
    <cellStyle name="Millares 17 27" xfId="32604" xr:uid="{C8396984-2AF9-43F5-B141-77D4F927BCEB}"/>
    <cellStyle name="Millares 17 3" xfId="117" xr:uid="{00000000-0005-0000-0000-00000E000000}"/>
    <cellStyle name="Millares 17 3 10" xfId="8708" xr:uid="{00000000-0005-0000-0000-00000E000000}"/>
    <cellStyle name="Millares 17 3 10 2" xfId="21177" xr:uid="{CEF07C5E-07C5-49AE-9EB3-FCD00D3B7F3E}"/>
    <cellStyle name="Millares 17 3 11" xfId="10607" xr:uid="{00000000-0005-0000-0000-00000E000000}"/>
    <cellStyle name="Millares 17 3 11 2" xfId="23073" xr:uid="{12BA5E5F-C59B-40E1-AF15-3334E34EAD75}"/>
    <cellStyle name="Millares 17 3 12" xfId="11087" xr:uid="{00000000-0005-0000-0000-00000E000000}"/>
    <cellStyle name="Millares 17 3 12 2" xfId="23552" xr:uid="{4BAC2062-951A-4FF3-9471-95B1BC9223F4}"/>
    <cellStyle name="Millares 17 3 13" xfId="12228" xr:uid="{8B135739-CF61-433E-86BC-625E073AA097}"/>
    <cellStyle name="Millares 17 3 13 2" xfId="24062" xr:uid="{4FD82ED3-A664-4A9F-A273-6BA219C91A8E}"/>
    <cellStyle name="Millares 17 3 14" xfId="12867" xr:uid="{841C7DAB-5EAB-46D2-BAB4-ADA662CAF82A}"/>
    <cellStyle name="Millares 17 3 15" xfId="24770" xr:uid="{63D32270-E80C-4F90-BB0B-5C3924B2E384}"/>
    <cellStyle name="Millares 17 3 16" xfId="25383" xr:uid="{1E54D260-04F6-4AD6-B6B5-E7D940A35B34}"/>
    <cellStyle name="Millares 17 3 17" xfId="26850" xr:uid="{081A6C30-F47D-4BA2-A505-98877A65029B}"/>
    <cellStyle name="Millares 17 3 18" xfId="27819" xr:uid="{36569889-9BB5-48CC-8071-9FAF104436D6}"/>
    <cellStyle name="Millares 17 3 19" xfId="28527" xr:uid="{66AB1DC0-63F0-43A3-8DEE-2598856C00B2}"/>
    <cellStyle name="Millares 17 3 2" xfId="334" xr:uid="{00000000-0005-0000-0000-00000E000000}"/>
    <cellStyle name="Millares 17 3 2 10" xfId="10785" xr:uid="{00000000-0005-0000-0000-00000E000000}"/>
    <cellStyle name="Millares 17 3 2 10 2" xfId="23251" xr:uid="{BB45138E-D0A7-4BE6-BA75-41AB96C2EEDA}"/>
    <cellStyle name="Millares 17 3 2 11" xfId="11265" xr:uid="{00000000-0005-0000-0000-00000E000000}"/>
    <cellStyle name="Millares 17 3 2 11 2" xfId="23730" xr:uid="{117960C5-9C58-4667-9FFF-3B3EDF4D8356}"/>
    <cellStyle name="Millares 17 3 2 12" xfId="12406" xr:uid="{76ECDC80-0043-47BD-B1FF-0C0258AAA3D1}"/>
    <cellStyle name="Millares 17 3 2 12 2" xfId="24240" xr:uid="{A333E9D9-0D12-46BD-B051-D47175D26921}"/>
    <cellStyle name="Millares 17 3 2 13" xfId="13045" xr:uid="{55B29233-D1B7-4A6E-8276-077ACFF2DF14}"/>
    <cellStyle name="Millares 17 3 2 14" xfId="24948" xr:uid="{C195B3F3-AA28-4C7C-9C52-F10B458BD3E3}"/>
    <cellStyle name="Millares 17 3 2 15" xfId="25576" xr:uid="{51E2085D-6919-46DF-8BAE-1A3E6A1F1BE2}"/>
    <cellStyle name="Millares 17 3 2 16" xfId="27039" xr:uid="{81097FD5-48E6-446D-AAD6-CF89B4351607}"/>
    <cellStyle name="Millares 17 3 2 17" xfId="27998" xr:uid="{1D369F5C-2C1F-4427-BFE2-A8409EACB7DF}"/>
    <cellStyle name="Millares 17 3 2 18" xfId="28718" xr:uid="{BF1BDE5B-A03F-4FAE-9061-0897411D25AD}"/>
    <cellStyle name="Millares 17 3 2 19" xfId="31662" xr:uid="{C4F6AB9A-A4B5-4F9D-8972-38894735247F}"/>
    <cellStyle name="Millares 17 3 2 2" xfId="1530" xr:uid="{00000000-0005-0000-0000-00000E000000}"/>
    <cellStyle name="Millares 17 3 2 2 2" xfId="3454" xr:uid="{00000000-0005-0000-0000-00000E000000}"/>
    <cellStyle name="Millares 17 3 2 2 2 2" xfId="15927" xr:uid="{C038BF4B-1F95-4478-A71B-7CFD723616E2}"/>
    <cellStyle name="Millares 17 3 2 2 3" xfId="5405" xr:uid="{00000000-0005-0000-0000-00000E000000}"/>
    <cellStyle name="Millares 17 3 2 2 3 2" xfId="17877" xr:uid="{9EF3F6E8-2587-4B88-8D1C-9F77A135B612}"/>
    <cellStyle name="Millares 17 3 2 2 4" xfId="7335" xr:uid="{00000000-0005-0000-0000-00000E000000}"/>
    <cellStyle name="Millares 17 3 2 2 4 2" xfId="19806" xr:uid="{B544AAD3-C028-4FC2-9491-6268DD10DF28}"/>
    <cellStyle name="Millares 17 3 2 2 5" xfId="9345" xr:uid="{00000000-0005-0000-0000-00000E000000}"/>
    <cellStyle name="Millares 17 3 2 2 5 2" xfId="21814" xr:uid="{167B72B6-4106-41E2-9824-957C914112DE}"/>
    <cellStyle name="Millares 17 3 2 2 6" xfId="14006" xr:uid="{428A0129-8D6F-4625-BD16-FB83EBE81EE0}"/>
    <cellStyle name="Millares 17 3 2 2 7" xfId="29553" xr:uid="{FCE7E10D-417F-478E-A0C2-6E90AD038ECA}"/>
    <cellStyle name="Millares 17 3 2 2 8" xfId="32272" xr:uid="{A501491D-3107-4336-9753-31768F8DBD48}"/>
    <cellStyle name="Millares 17 3 2 2 9" xfId="33430" xr:uid="{80B3D3C8-36E8-468E-9070-B8CA75D1546B}"/>
    <cellStyle name="Millares 17 3 2 20" xfId="32833" xr:uid="{DAF6E2B8-0A48-4439-95BD-928699768464}"/>
    <cellStyle name="Millares 17 3 2 3" xfId="2010" xr:uid="{00000000-0005-0000-0000-00000E000000}"/>
    <cellStyle name="Millares 17 3 2 3 2" xfId="3934" xr:uid="{00000000-0005-0000-0000-00000E000000}"/>
    <cellStyle name="Millares 17 3 2 3 2 2" xfId="16407" xr:uid="{3998994A-E498-4FEE-9482-9856F7DA296B}"/>
    <cellStyle name="Millares 17 3 2 3 3" xfId="5885" xr:uid="{00000000-0005-0000-0000-00000E000000}"/>
    <cellStyle name="Millares 17 3 2 3 3 2" xfId="18357" xr:uid="{F7793781-4D1A-45C4-9B5D-CD0DF5279F71}"/>
    <cellStyle name="Millares 17 3 2 3 4" xfId="7815" xr:uid="{00000000-0005-0000-0000-00000E000000}"/>
    <cellStyle name="Millares 17 3 2 3 4 2" xfId="20286" xr:uid="{805A10A9-5392-410C-967D-B64894CF7480}"/>
    <cellStyle name="Millares 17 3 2 3 5" xfId="9823" xr:uid="{00000000-0005-0000-0000-00000E000000}"/>
    <cellStyle name="Millares 17 3 2 3 5 2" xfId="22292" xr:uid="{7FB8BDFB-B2C8-4D07-836D-AC62B24AD406}"/>
    <cellStyle name="Millares 17 3 2 3 6" xfId="14486" xr:uid="{B03568E4-DDA3-45E3-9E30-058E8F573E2F}"/>
    <cellStyle name="Millares 17 3 2 4" xfId="2492" xr:uid="{00000000-0005-0000-0000-00000E000000}"/>
    <cellStyle name="Millares 17 3 2 4 2" xfId="4413" xr:uid="{00000000-0005-0000-0000-00000E000000}"/>
    <cellStyle name="Millares 17 3 2 4 2 2" xfId="16886" xr:uid="{DFE6E7E0-C6D4-451E-BBAF-B2A4F5025EB2}"/>
    <cellStyle name="Millares 17 3 2 4 3" xfId="6368" xr:uid="{00000000-0005-0000-0000-00000E000000}"/>
    <cellStyle name="Millares 17 3 2 4 3 2" xfId="18840" xr:uid="{19A32A90-DEF5-4563-87CE-362A5261A612}"/>
    <cellStyle name="Millares 17 3 2 4 4" xfId="8294" xr:uid="{00000000-0005-0000-0000-00000E000000}"/>
    <cellStyle name="Millares 17 3 2 4 4 2" xfId="20765" xr:uid="{69B5EE37-666A-438B-B539-73C09CBCEE42}"/>
    <cellStyle name="Millares 17 3 2 4 5" xfId="10300" xr:uid="{00000000-0005-0000-0000-00000E000000}"/>
    <cellStyle name="Millares 17 3 2 4 5 2" xfId="22769" xr:uid="{64610B40-BEC3-4170-8852-201355C36305}"/>
    <cellStyle name="Millares 17 3 2 4 6" xfId="14965" xr:uid="{42CD0F17-1344-49CD-B6B9-4D1795B8C5D5}"/>
    <cellStyle name="Millares 17 3 2 5" xfId="1050" xr:uid="{00000000-0005-0000-0000-00000E000000}"/>
    <cellStyle name="Millares 17 3 2 5 2" xfId="13526" xr:uid="{AC77DD02-9493-492A-B208-982DAA2FCDF8}"/>
    <cellStyle name="Millares 17 3 2 6" xfId="2974" xr:uid="{00000000-0005-0000-0000-00000E000000}"/>
    <cellStyle name="Millares 17 3 2 6 2" xfId="15447" xr:uid="{4C52965B-C017-422C-9EC2-F9ABBC225175}"/>
    <cellStyle name="Millares 17 3 2 7" xfId="4912" xr:uid="{00000000-0005-0000-0000-00000E000000}"/>
    <cellStyle name="Millares 17 3 2 7 2" xfId="17384" xr:uid="{0C6C75E6-5BA0-49F5-ADDF-77D30EA9C5B6}"/>
    <cellStyle name="Millares 17 3 2 8" xfId="6852" xr:uid="{00000000-0005-0000-0000-00000E000000}"/>
    <cellStyle name="Millares 17 3 2 8 2" xfId="19323" xr:uid="{DE3F35D9-EC4F-4A65-992B-875740D8D9F7}"/>
    <cellStyle name="Millares 17 3 2 9" xfId="8876" xr:uid="{00000000-0005-0000-0000-00000E000000}"/>
    <cellStyle name="Millares 17 3 2 9 2" xfId="21345" xr:uid="{148E6771-5B80-475B-9D60-05F6D15EA167}"/>
    <cellStyle name="Millares 17 3 20" xfId="31484" xr:uid="{1356D073-7526-4672-9B14-E9F6CF297D53}"/>
    <cellStyle name="Millares 17 3 21" xfId="32655" xr:uid="{80DAA378-8FBC-4E53-9E2C-83317061CFEB}"/>
    <cellStyle name="Millares 17 3 3" xfId="1352" xr:uid="{00000000-0005-0000-0000-00000E000000}"/>
    <cellStyle name="Millares 17 3 3 2" xfId="3276" xr:uid="{00000000-0005-0000-0000-00000E000000}"/>
    <cellStyle name="Millares 17 3 3 2 2" xfId="15749" xr:uid="{460F1A6F-D2CF-49AE-8DDF-45667B325CFE}"/>
    <cellStyle name="Millares 17 3 3 3" xfId="5228" xr:uid="{00000000-0005-0000-0000-00000E000000}"/>
    <cellStyle name="Millares 17 3 3 3 2" xfId="17699" xr:uid="{75F31EDE-8926-4CFE-8313-92E78D1F21D4}"/>
    <cellStyle name="Millares 17 3 3 4" xfId="7157" xr:uid="{00000000-0005-0000-0000-00000E000000}"/>
    <cellStyle name="Millares 17 3 3 4 2" xfId="19628" xr:uid="{7AA6FCFF-8DE8-4510-8167-2BA72D12467E}"/>
    <cellStyle name="Millares 17 3 3 5" xfId="9167" xr:uid="{00000000-0005-0000-0000-00000E000000}"/>
    <cellStyle name="Millares 17 3 3 5 2" xfId="21636" xr:uid="{586AF13A-30CB-4ADB-A576-75D5EEDCD21D}"/>
    <cellStyle name="Millares 17 3 3 6" xfId="13828" xr:uid="{2E8D7F23-A0A8-4089-A9CB-86064904FFB1}"/>
    <cellStyle name="Millares 17 3 3 7" xfId="29375" xr:uid="{EAC2B641-7D02-4905-BB85-6742204ACE52}"/>
    <cellStyle name="Millares 17 3 3 8" xfId="32094" xr:uid="{A0C173CD-89D3-4911-9C38-A2B4820F583E}"/>
    <cellStyle name="Millares 17 3 3 9" xfId="33252" xr:uid="{B770D2F3-FCB7-4E79-B99D-0870A906361E}"/>
    <cellStyle name="Millares 17 3 4" xfId="1832" xr:uid="{00000000-0005-0000-0000-00000E000000}"/>
    <cellStyle name="Millares 17 3 4 2" xfId="3756" xr:uid="{00000000-0005-0000-0000-00000E000000}"/>
    <cellStyle name="Millares 17 3 4 2 2" xfId="16229" xr:uid="{18CE0126-1627-4E4C-8577-9ACD887E18BF}"/>
    <cellStyle name="Millares 17 3 4 3" xfId="5707" xr:uid="{00000000-0005-0000-0000-00000E000000}"/>
    <cellStyle name="Millares 17 3 4 3 2" xfId="18179" xr:uid="{99CC7E25-EF87-48E7-B296-19477181F89F}"/>
    <cellStyle name="Millares 17 3 4 4" xfId="7637" xr:uid="{00000000-0005-0000-0000-00000E000000}"/>
    <cellStyle name="Millares 17 3 4 4 2" xfId="20108" xr:uid="{522D71D0-8C4B-47B0-912E-D62BC088B794}"/>
    <cellStyle name="Millares 17 3 4 5" xfId="9645" xr:uid="{00000000-0005-0000-0000-00000E000000}"/>
    <cellStyle name="Millares 17 3 4 5 2" xfId="22114" xr:uid="{20B0459F-D76F-4527-8A93-C86485341308}"/>
    <cellStyle name="Millares 17 3 4 6" xfId="14308" xr:uid="{51974C47-F3FB-4F51-9DE2-DB73C506FEA4}"/>
    <cellStyle name="Millares 17 3 5" xfId="2314" xr:uid="{00000000-0005-0000-0000-00000E000000}"/>
    <cellStyle name="Millares 17 3 5 2" xfId="4235" xr:uid="{00000000-0005-0000-0000-00000E000000}"/>
    <cellStyle name="Millares 17 3 5 2 2" xfId="16708" xr:uid="{5357C18B-BAA3-4169-874A-84D42290B449}"/>
    <cellStyle name="Millares 17 3 5 3" xfId="6190" xr:uid="{00000000-0005-0000-0000-00000E000000}"/>
    <cellStyle name="Millares 17 3 5 3 2" xfId="18662" xr:uid="{33D35BED-AF9C-4058-B803-6B5B063C745A}"/>
    <cellStyle name="Millares 17 3 5 4" xfId="8116" xr:uid="{00000000-0005-0000-0000-00000E000000}"/>
    <cellStyle name="Millares 17 3 5 4 2" xfId="20587" xr:uid="{7C1B936C-4C49-4069-8928-3F5685ED5553}"/>
    <cellStyle name="Millares 17 3 5 5" xfId="10122" xr:uid="{00000000-0005-0000-0000-00000E000000}"/>
    <cellStyle name="Millares 17 3 5 5 2" xfId="22591" xr:uid="{9F4E314F-37AB-4CC7-A64F-B63B40A3C60F}"/>
    <cellStyle name="Millares 17 3 5 6" xfId="14787" xr:uid="{7EBED670-A62D-4EBB-A634-671C4B13BB49}"/>
    <cellStyle name="Millares 17 3 6" xfId="872" xr:uid="{00000000-0005-0000-0000-00000E000000}"/>
    <cellStyle name="Millares 17 3 6 2" xfId="13348" xr:uid="{4CA25C51-DB98-473E-88CB-C7010650130F}"/>
    <cellStyle name="Millares 17 3 7" xfId="2796" xr:uid="{00000000-0005-0000-0000-00000E000000}"/>
    <cellStyle name="Millares 17 3 7 2" xfId="15269" xr:uid="{A236DBAD-E693-4C63-A2C3-CFF5EBCF397D}"/>
    <cellStyle name="Millares 17 3 8" xfId="4729" xr:uid="{00000000-0005-0000-0000-00000E000000}"/>
    <cellStyle name="Millares 17 3 8 2" xfId="17201" xr:uid="{F92E9EA5-EE1A-41A0-828E-4528476A34DA}"/>
    <cellStyle name="Millares 17 3 9" xfId="6674" xr:uid="{00000000-0005-0000-0000-00000E000000}"/>
    <cellStyle name="Millares 17 3 9 2" xfId="19145" xr:uid="{3E33B50A-79C7-4300-9271-95D6589D098F}"/>
    <cellStyle name="Millares 17 4" xfId="211" xr:uid="{00000000-0005-0000-0000-00000E000000}"/>
    <cellStyle name="Millares 17 4 10" xfId="8764" xr:uid="{00000000-0005-0000-0000-00000E000000}"/>
    <cellStyle name="Millares 17 4 10 2" xfId="21233" xr:uid="{C73A8E9E-D8DF-409A-89ED-3F5119381F19}"/>
    <cellStyle name="Millares 17 4 11" xfId="10669" xr:uid="{00000000-0005-0000-0000-00000E000000}"/>
    <cellStyle name="Millares 17 4 11 2" xfId="23135" xr:uid="{183D4D25-DBC3-4FE9-9726-2C628854E22A}"/>
    <cellStyle name="Millares 17 4 12" xfId="11149" xr:uid="{00000000-0005-0000-0000-00000E000000}"/>
    <cellStyle name="Millares 17 4 12 2" xfId="23614" xr:uid="{0C488AE4-050D-4D9D-83DD-01388D70B89A}"/>
    <cellStyle name="Millares 17 4 13" xfId="12290" xr:uid="{444B8ECD-0A5D-4DB9-A7FE-D1D0131C4217}"/>
    <cellStyle name="Millares 17 4 13 2" xfId="24124" xr:uid="{E4AF7766-99E1-4E91-8ED4-61660CE2DB02}"/>
    <cellStyle name="Millares 17 4 14" xfId="12929" xr:uid="{B3DF2051-52B5-481E-AB83-15B651C2BAF6}"/>
    <cellStyle name="Millares 17 4 15" xfId="24832" xr:uid="{120F5075-CF55-46C9-8D7F-425825F6FCE8}"/>
    <cellStyle name="Millares 17 4 16" xfId="25456" xr:uid="{C187252F-1457-40C1-8CD3-88B89D8ED361}"/>
    <cellStyle name="Millares 17 4 17" xfId="26922" xr:uid="{CAB86A16-6A39-4FED-84C8-860B9D63EA9E}"/>
    <cellStyle name="Millares 17 4 18" xfId="27882" xr:uid="{B9E76828-0699-47C7-AD23-DAB2A28C91AE}"/>
    <cellStyle name="Millares 17 4 19" xfId="28599" xr:uid="{CC18BA99-978E-49F9-B2F3-EEB71040CD40}"/>
    <cellStyle name="Millares 17 4 2" xfId="396" xr:uid="{00000000-0005-0000-0000-00000E000000}"/>
    <cellStyle name="Millares 17 4 2 10" xfId="10847" xr:uid="{00000000-0005-0000-0000-00000E000000}"/>
    <cellStyle name="Millares 17 4 2 10 2" xfId="23313" xr:uid="{1C6BE6FC-7C29-458D-B4FF-13E86DFB6413}"/>
    <cellStyle name="Millares 17 4 2 11" xfId="11327" xr:uid="{00000000-0005-0000-0000-00000E000000}"/>
    <cellStyle name="Millares 17 4 2 11 2" xfId="23792" xr:uid="{2F0CEEA0-9DDC-48FE-B757-1CBB8A60272D}"/>
    <cellStyle name="Millares 17 4 2 12" xfId="12468" xr:uid="{CC0C2C57-65ED-415D-BBF0-AFEB644FC7E6}"/>
    <cellStyle name="Millares 17 4 2 12 2" xfId="24302" xr:uid="{B37E9C67-D1A4-40C3-B240-FED6720367A3}"/>
    <cellStyle name="Millares 17 4 2 13" xfId="13107" xr:uid="{D3669EF8-EFA2-4600-B7A3-2AC5F5A5087F}"/>
    <cellStyle name="Millares 17 4 2 14" xfId="25010" xr:uid="{A9D12908-691D-499F-AE0B-340A164A0C49}"/>
    <cellStyle name="Millares 17 4 2 15" xfId="25638" xr:uid="{89461785-934E-4BB4-B938-75DD32029D4B}"/>
    <cellStyle name="Millares 17 4 2 16" xfId="27101" xr:uid="{9DB8CBFF-67D5-4CA3-9C11-8479077899FE}"/>
    <cellStyle name="Millares 17 4 2 17" xfId="28060" xr:uid="{5CB219AF-6D91-4038-A2F4-0138115CA8AA}"/>
    <cellStyle name="Millares 17 4 2 18" xfId="28780" xr:uid="{DB08E422-781A-4525-B0E9-AC99812BD513}"/>
    <cellStyle name="Millares 17 4 2 19" xfId="31724" xr:uid="{B6B25EB0-8A37-48CD-B65D-18B2272B6062}"/>
    <cellStyle name="Millares 17 4 2 2" xfId="1592" xr:uid="{00000000-0005-0000-0000-00000E000000}"/>
    <cellStyle name="Millares 17 4 2 2 2" xfId="3516" xr:uid="{00000000-0005-0000-0000-00000E000000}"/>
    <cellStyle name="Millares 17 4 2 2 2 2" xfId="15989" xr:uid="{9D643470-1BDB-4289-8094-9D19EB7DF3F5}"/>
    <cellStyle name="Millares 17 4 2 2 3" xfId="5467" xr:uid="{00000000-0005-0000-0000-00000E000000}"/>
    <cellStyle name="Millares 17 4 2 2 3 2" xfId="17939" xr:uid="{5AE4C54B-9C96-4C81-901E-769A22DBF989}"/>
    <cellStyle name="Millares 17 4 2 2 4" xfId="7397" xr:uid="{00000000-0005-0000-0000-00000E000000}"/>
    <cellStyle name="Millares 17 4 2 2 4 2" xfId="19868" xr:uid="{4C06DDDE-4C36-4191-AE76-ACAF2170994B}"/>
    <cellStyle name="Millares 17 4 2 2 5" xfId="9407" xr:uid="{00000000-0005-0000-0000-00000E000000}"/>
    <cellStyle name="Millares 17 4 2 2 5 2" xfId="21876" xr:uid="{BC91B2A6-E6EA-49A2-A9AF-992807B50963}"/>
    <cellStyle name="Millares 17 4 2 2 6" xfId="14068" xr:uid="{851971F4-0BC8-4991-A2A2-8A87B2F6ADF2}"/>
    <cellStyle name="Millares 17 4 2 2 7" xfId="29615" xr:uid="{C156D917-ACF9-48DD-A241-BB586A6B2E3D}"/>
    <cellStyle name="Millares 17 4 2 2 8" xfId="32334" xr:uid="{FAB3FBD9-AAF7-4ABC-81F3-FC5F89421B16}"/>
    <cellStyle name="Millares 17 4 2 2 9" xfId="33492" xr:uid="{6E1DE501-38A1-4351-BB1D-C1140972D641}"/>
    <cellStyle name="Millares 17 4 2 20" xfId="32895" xr:uid="{DA00845D-0DA6-4CD2-8384-C0DCDF9DA4BE}"/>
    <cellStyle name="Millares 17 4 2 3" xfId="2072" xr:uid="{00000000-0005-0000-0000-00000E000000}"/>
    <cellStyle name="Millares 17 4 2 3 2" xfId="3996" xr:uid="{00000000-0005-0000-0000-00000E000000}"/>
    <cellStyle name="Millares 17 4 2 3 2 2" xfId="16469" xr:uid="{0E891503-F5AE-4F28-AFA2-1605C314EA88}"/>
    <cellStyle name="Millares 17 4 2 3 3" xfId="5947" xr:uid="{00000000-0005-0000-0000-00000E000000}"/>
    <cellStyle name="Millares 17 4 2 3 3 2" xfId="18419" xr:uid="{C1AF291C-8CB7-4CAF-B5FE-0A6D75B7462A}"/>
    <cellStyle name="Millares 17 4 2 3 4" xfId="7877" xr:uid="{00000000-0005-0000-0000-00000E000000}"/>
    <cellStyle name="Millares 17 4 2 3 4 2" xfId="20348" xr:uid="{FD1E6900-AC05-4595-89E2-9FE838C683E3}"/>
    <cellStyle name="Millares 17 4 2 3 5" xfId="9885" xr:uid="{00000000-0005-0000-0000-00000E000000}"/>
    <cellStyle name="Millares 17 4 2 3 5 2" xfId="22354" xr:uid="{5ACE2E7A-2339-489E-95CB-6C9288D61C88}"/>
    <cellStyle name="Millares 17 4 2 3 6" xfId="14548" xr:uid="{13E0DCA6-08D6-449C-A110-823BF12AAAF9}"/>
    <cellStyle name="Millares 17 4 2 4" xfId="2554" xr:uid="{00000000-0005-0000-0000-00000E000000}"/>
    <cellStyle name="Millares 17 4 2 4 2" xfId="4475" xr:uid="{00000000-0005-0000-0000-00000E000000}"/>
    <cellStyle name="Millares 17 4 2 4 2 2" xfId="16948" xr:uid="{7563E4BF-0B9A-4C29-A97D-BA8F8D33376D}"/>
    <cellStyle name="Millares 17 4 2 4 3" xfId="6430" xr:uid="{00000000-0005-0000-0000-00000E000000}"/>
    <cellStyle name="Millares 17 4 2 4 3 2" xfId="18902" xr:uid="{4B5DC69E-729A-4180-BA98-7E0F28D36AFE}"/>
    <cellStyle name="Millares 17 4 2 4 4" xfId="8356" xr:uid="{00000000-0005-0000-0000-00000E000000}"/>
    <cellStyle name="Millares 17 4 2 4 4 2" xfId="20827" xr:uid="{61D9B363-B499-44F7-8431-864835D52B57}"/>
    <cellStyle name="Millares 17 4 2 4 5" xfId="10362" xr:uid="{00000000-0005-0000-0000-00000E000000}"/>
    <cellStyle name="Millares 17 4 2 4 5 2" xfId="22831" xr:uid="{B78DA31D-0D33-4662-BEA3-CF4E26CC0DC9}"/>
    <cellStyle name="Millares 17 4 2 4 6" xfId="15027" xr:uid="{D3A424BA-A9AF-48F0-83C0-3DBD8DB06420}"/>
    <cellStyle name="Millares 17 4 2 5" xfId="1112" xr:uid="{00000000-0005-0000-0000-00000E000000}"/>
    <cellStyle name="Millares 17 4 2 5 2" xfId="13588" xr:uid="{FB8877B1-DADF-4C64-89F9-23F127C061C7}"/>
    <cellStyle name="Millares 17 4 2 6" xfId="3036" xr:uid="{00000000-0005-0000-0000-00000E000000}"/>
    <cellStyle name="Millares 17 4 2 6 2" xfId="15509" xr:uid="{F21A60F4-414E-4E0D-9088-0A593787829D}"/>
    <cellStyle name="Millares 17 4 2 7" xfId="4974" xr:uid="{00000000-0005-0000-0000-00000E000000}"/>
    <cellStyle name="Millares 17 4 2 7 2" xfId="17446" xr:uid="{5E0C4E77-F194-4521-929D-F0C1EE9B31D7}"/>
    <cellStyle name="Millares 17 4 2 8" xfId="6914" xr:uid="{00000000-0005-0000-0000-00000E000000}"/>
    <cellStyle name="Millares 17 4 2 8 2" xfId="19385" xr:uid="{04BEF0E1-6420-4AF5-8E2D-0061945CB17A}"/>
    <cellStyle name="Millares 17 4 2 9" xfId="8933" xr:uid="{00000000-0005-0000-0000-00000E000000}"/>
    <cellStyle name="Millares 17 4 2 9 2" xfId="21402" xr:uid="{1CF3D1CF-B31B-436B-AA80-BF3B107854C9}"/>
    <cellStyle name="Millares 17 4 20" xfId="31546" xr:uid="{4779E24D-2612-4FA2-86FA-5771A631C9D1}"/>
    <cellStyle name="Millares 17 4 21" xfId="32717" xr:uid="{1DA19C76-45B8-47C3-97FA-99C77DC06ED7}"/>
    <cellStyle name="Millares 17 4 3" xfId="1414" xr:uid="{00000000-0005-0000-0000-00000E000000}"/>
    <cellStyle name="Millares 17 4 3 2" xfId="3338" xr:uid="{00000000-0005-0000-0000-00000E000000}"/>
    <cellStyle name="Millares 17 4 3 2 2" xfId="15811" xr:uid="{D2CFDE37-0006-4DF7-8CC8-FE9C8DF4BD6E}"/>
    <cellStyle name="Millares 17 4 3 3" xfId="5290" xr:uid="{00000000-0005-0000-0000-00000E000000}"/>
    <cellStyle name="Millares 17 4 3 3 2" xfId="17761" xr:uid="{8BBA4E21-D150-4841-95E8-EC6AD15CBE67}"/>
    <cellStyle name="Millares 17 4 3 4" xfId="7219" xr:uid="{00000000-0005-0000-0000-00000E000000}"/>
    <cellStyle name="Millares 17 4 3 4 2" xfId="19690" xr:uid="{8D35B1D9-FB7A-4341-946F-26829E47A7DF}"/>
    <cellStyle name="Millares 17 4 3 5" xfId="9229" xr:uid="{00000000-0005-0000-0000-00000E000000}"/>
    <cellStyle name="Millares 17 4 3 5 2" xfId="21698" xr:uid="{D6D18D26-DF72-490C-8660-29DE10F40871}"/>
    <cellStyle name="Millares 17 4 3 6" xfId="13890" xr:uid="{58DE23EC-3F5B-41F2-9980-875646765EE5}"/>
    <cellStyle name="Millares 17 4 3 7" xfId="29437" xr:uid="{B59CB295-371D-480B-AD1C-19B8DE74FBD3}"/>
    <cellStyle name="Millares 17 4 3 8" xfId="32156" xr:uid="{DE9176A0-9DB0-4E40-9605-3D65F48B8093}"/>
    <cellStyle name="Millares 17 4 3 9" xfId="33314" xr:uid="{FA7DE2C8-B614-4E79-8FE5-3A303F5D94C4}"/>
    <cellStyle name="Millares 17 4 4" xfId="1894" xr:uid="{00000000-0005-0000-0000-00000E000000}"/>
    <cellStyle name="Millares 17 4 4 2" xfId="3818" xr:uid="{00000000-0005-0000-0000-00000E000000}"/>
    <cellStyle name="Millares 17 4 4 2 2" xfId="16291" xr:uid="{DE17E555-EEAF-4441-981D-32B10A0CDCBB}"/>
    <cellStyle name="Millares 17 4 4 3" xfId="5769" xr:uid="{00000000-0005-0000-0000-00000E000000}"/>
    <cellStyle name="Millares 17 4 4 3 2" xfId="18241" xr:uid="{0277D84F-D39C-4C35-87D1-B694FDF83B39}"/>
    <cellStyle name="Millares 17 4 4 4" xfId="7699" xr:uid="{00000000-0005-0000-0000-00000E000000}"/>
    <cellStyle name="Millares 17 4 4 4 2" xfId="20170" xr:uid="{08BC4B47-D62B-44F7-A6D5-23F87F82FE38}"/>
    <cellStyle name="Millares 17 4 4 5" xfId="9707" xr:uid="{00000000-0005-0000-0000-00000E000000}"/>
    <cellStyle name="Millares 17 4 4 5 2" xfId="22176" xr:uid="{47095AC2-6D58-4E27-BE72-46F6846F8C5F}"/>
    <cellStyle name="Millares 17 4 4 6" xfId="14370" xr:uid="{81186004-D278-4689-977D-B0CF42B0CEDE}"/>
    <cellStyle name="Millares 17 4 5" xfId="2376" xr:uid="{00000000-0005-0000-0000-00000E000000}"/>
    <cellStyle name="Millares 17 4 5 2" xfId="4297" xr:uid="{00000000-0005-0000-0000-00000E000000}"/>
    <cellStyle name="Millares 17 4 5 2 2" xfId="16770" xr:uid="{6291F7CD-C4C7-400C-8E19-2E06B02A1799}"/>
    <cellStyle name="Millares 17 4 5 3" xfId="6252" xr:uid="{00000000-0005-0000-0000-00000E000000}"/>
    <cellStyle name="Millares 17 4 5 3 2" xfId="18724" xr:uid="{24B81DE4-8D8F-4C05-A1F2-F0B04811A8C2}"/>
    <cellStyle name="Millares 17 4 5 4" xfId="8178" xr:uid="{00000000-0005-0000-0000-00000E000000}"/>
    <cellStyle name="Millares 17 4 5 4 2" xfId="20649" xr:uid="{A1784BDA-9406-40FC-80A6-AB95B3DC22D3}"/>
    <cellStyle name="Millares 17 4 5 5" xfId="10184" xr:uid="{00000000-0005-0000-0000-00000E000000}"/>
    <cellStyle name="Millares 17 4 5 5 2" xfId="22653" xr:uid="{EE1A9487-6DD2-4BFD-A812-836A4692504F}"/>
    <cellStyle name="Millares 17 4 5 6" xfId="14849" xr:uid="{4C35E87D-687C-4CFB-A89A-1CA9C4A5D65C}"/>
    <cellStyle name="Millares 17 4 6" xfId="934" xr:uid="{00000000-0005-0000-0000-00000E000000}"/>
    <cellStyle name="Millares 17 4 6 2" xfId="13410" xr:uid="{603374AF-1A34-4397-8A34-D7701B76AAF4}"/>
    <cellStyle name="Millares 17 4 7" xfId="2858" xr:uid="{00000000-0005-0000-0000-00000E000000}"/>
    <cellStyle name="Millares 17 4 7 2" xfId="15331" xr:uid="{A2867DDA-4641-4FB8-A99B-E982487BE186}"/>
    <cellStyle name="Millares 17 4 8" xfId="4796" xr:uid="{00000000-0005-0000-0000-00000E000000}"/>
    <cellStyle name="Millares 17 4 8 2" xfId="17268" xr:uid="{A1604907-90EE-4DCC-8527-2C8EC1C38E63}"/>
    <cellStyle name="Millares 17 4 9" xfId="6736" xr:uid="{00000000-0005-0000-0000-00000E000000}"/>
    <cellStyle name="Millares 17 4 9 2" xfId="19207" xr:uid="{16837CE6-F377-4425-9895-1AAF03A61628}"/>
    <cellStyle name="Millares 17 5" xfId="240" xr:uid="{00000000-0005-0000-0000-00000E000000}"/>
    <cellStyle name="Millares 17 5 10" xfId="8792" xr:uid="{00000000-0005-0000-0000-00000E000000}"/>
    <cellStyle name="Millares 17 5 10 2" xfId="21261" xr:uid="{1A0FCF62-BA9B-4F40-A4AE-102F0855B089}"/>
    <cellStyle name="Millares 17 5 11" xfId="10698" xr:uid="{00000000-0005-0000-0000-00000E000000}"/>
    <cellStyle name="Millares 17 5 11 2" xfId="23164" xr:uid="{40BF5ADF-7A6D-4ED5-824C-437D3BBB5972}"/>
    <cellStyle name="Millares 17 5 12" xfId="11178" xr:uid="{00000000-0005-0000-0000-00000E000000}"/>
    <cellStyle name="Millares 17 5 12 2" xfId="23643" xr:uid="{5000E286-240E-45E4-8665-AC70DA27BB8B}"/>
    <cellStyle name="Millares 17 5 13" xfId="12319" xr:uid="{55A92626-7A31-433B-BD24-7D2F303BA02C}"/>
    <cellStyle name="Millares 17 5 13 2" xfId="24153" xr:uid="{FC3F2400-EA2B-4ED8-8E03-A902B8CEDB28}"/>
    <cellStyle name="Millares 17 5 14" xfId="12958" xr:uid="{D51CD549-4358-4F63-9CAC-472B0F32F690}"/>
    <cellStyle name="Millares 17 5 15" xfId="24861" xr:uid="{FE1D0F66-29AD-4695-ACED-3A57BAAD8AE9}"/>
    <cellStyle name="Millares 17 5 16" xfId="25485" xr:uid="{8A48D046-D1E0-47BF-BED5-4727B2F5C9C9}"/>
    <cellStyle name="Millares 17 5 17" xfId="26951" xr:uid="{83B6364A-5944-4980-B18D-B5361091B363}"/>
    <cellStyle name="Millares 17 5 18" xfId="27911" xr:uid="{0720F3D5-C6D9-4399-B670-0AE478D66D90}"/>
    <cellStyle name="Millares 17 5 19" xfId="28628" xr:uid="{97B09850-CF0C-4856-B71B-89EC22271C78}"/>
    <cellStyle name="Millares 17 5 2" xfId="425" xr:uid="{00000000-0005-0000-0000-00000E000000}"/>
    <cellStyle name="Millares 17 5 2 10" xfId="10876" xr:uid="{00000000-0005-0000-0000-00000E000000}"/>
    <cellStyle name="Millares 17 5 2 10 2" xfId="23342" xr:uid="{64F31055-C222-41BE-8631-06836F0F0FE6}"/>
    <cellStyle name="Millares 17 5 2 11" xfId="11356" xr:uid="{00000000-0005-0000-0000-00000E000000}"/>
    <cellStyle name="Millares 17 5 2 11 2" xfId="23821" xr:uid="{16FCF603-3567-4B0E-BB7F-73A8E4583C17}"/>
    <cellStyle name="Millares 17 5 2 12" xfId="12497" xr:uid="{E8A88D2F-8796-46BF-A76F-F57971EFACA0}"/>
    <cellStyle name="Millares 17 5 2 12 2" xfId="24331" xr:uid="{489327BB-1EDD-4EB9-B3F2-2046D385B477}"/>
    <cellStyle name="Millares 17 5 2 13" xfId="13136" xr:uid="{B67C8D95-66B0-4EAA-A0FA-ED7CE1CEAC2D}"/>
    <cellStyle name="Millares 17 5 2 14" xfId="25039" xr:uid="{6E92D4DA-6D5B-43E6-820D-66A0E05105CE}"/>
    <cellStyle name="Millares 17 5 2 15" xfId="25667" xr:uid="{44C31AD1-3E0C-4E22-9FA4-DED785BDEB8C}"/>
    <cellStyle name="Millares 17 5 2 16" xfId="27130" xr:uid="{61A6B5E2-87F8-43CE-A9B6-753B8276D19F}"/>
    <cellStyle name="Millares 17 5 2 17" xfId="28089" xr:uid="{1DBD4B52-8467-4395-A960-849B587303E1}"/>
    <cellStyle name="Millares 17 5 2 18" xfId="28809" xr:uid="{F0CB9B01-3258-4CDE-B920-15A9AD851C4E}"/>
    <cellStyle name="Millares 17 5 2 19" xfId="31753" xr:uid="{1E9EE07A-EECE-4DFE-B36B-2AFAE922CE8C}"/>
    <cellStyle name="Millares 17 5 2 2" xfId="1621" xr:uid="{00000000-0005-0000-0000-00000E000000}"/>
    <cellStyle name="Millares 17 5 2 2 2" xfId="3545" xr:uid="{00000000-0005-0000-0000-00000E000000}"/>
    <cellStyle name="Millares 17 5 2 2 2 2" xfId="16018" xr:uid="{84CDD2C5-3765-44E8-8657-1CEBFD641FBA}"/>
    <cellStyle name="Millares 17 5 2 2 3" xfId="5496" xr:uid="{00000000-0005-0000-0000-00000E000000}"/>
    <cellStyle name="Millares 17 5 2 2 3 2" xfId="17968" xr:uid="{BD15A39A-2DC5-407C-9B51-80AE1F2B89A6}"/>
    <cellStyle name="Millares 17 5 2 2 4" xfId="7426" xr:uid="{00000000-0005-0000-0000-00000E000000}"/>
    <cellStyle name="Millares 17 5 2 2 4 2" xfId="19897" xr:uid="{4CC53C95-CED0-4E2B-83A1-A1A62E027686}"/>
    <cellStyle name="Millares 17 5 2 2 5" xfId="9436" xr:uid="{00000000-0005-0000-0000-00000E000000}"/>
    <cellStyle name="Millares 17 5 2 2 5 2" xfId="21905" xr:uid="{65F22C79-D05C-48A9-93CB-A861EC41DF93}"/>
    <cellStyle name="Millares 17 5 2 2 6" xfId="14097" xr:uid="{460350A3-6CD0-42F9-8C99-6337DBB47295}"/>
    <cellStyle name="Millares 17 5 2 2 7" xfId="29644" xr:uid="{F7557737-7C47-4BC3-8DB0-CE505C5FF53A}"/>
    <cellStyle name="Millares 17 5 2 2 8" xfId="32363" xr:uid="{8B92E59A-FBFD-45A9-A9B2-12E2A0B3ED4D}"/>
    <cellStyle name="Millares 17 5 2 2 9" xfId="33521" xr:uid="{AABCB094-9C2D-4482-B895-81219207533E}"/>
    <cellStyle name="Millares 17 5 2 20" xfId="32924" xr:uid="{BA69FEEE-9C6B-4098-9A2E-654FFFDB8111}"/>
    <cellStyle name="Millares 17 5 2 3" xfId="2101" xr:uid="{00000000-0005-0000-0000-00000E000000}"/>
    <cellStyle name="Millares 17 5 2 3 2" xfId="4025" xr:uid="{00000000-0005-0000-0000-00000E000000}"/>
    <cellStyle name="Millares 17 5 2 3 2 2" xfId="16498" xr:uid="{9FB1EC0D-B485-4F52-8957-16955ACDDB66}"/>
    <cellStyle name="Millares 17 5 2 3 3" xfId="5976" xr:uid="{00000000-0005-0000-0000-00000E000000}"/>
    <cellStyle name="Millares 17 5 2 3 3 2" xfId="18448" xr:uid="{4256F9C2-2949-4087-9B05-0DD279D4E722}"/>
    <cellStyle name="Millares 17 5 2 3 4" xfId="7906" xr:uid="{00000000-0005-0000-0000-00000E000000}"/>
    <cellStyle name="Millares 17 5 2 3 4 2" xfId="20377" xr:uid="{9260A377-F710-4366-8E66-10533D55250C}"/>
    <cellStyle name="Millares 17 5 2 3 5" xfId="9914" xr:uid="{00000000-0005-0000-0000-00000E000000}"/>
    <cellStyle name="Millares 17 5 2 3 5 2" xfId="22383" xr:uid="{8DB24940-9171-4399-97FB-46537206F3DB}"/>
    <cellStyle name="Millares 17 5 2 3 6" xfId="14577" xr:uid="{541E03D8-6BB4-4F5E-A74B-41BD389AE177}"/>
    <cellStyle name="Millares 17 5 2 4" xfId="2583" xr:uid="{00000000-0005-0000-0000-00000E000000}"/>
    <cellStyle name="Millares 17 5 2 4 2" xfId="4504" xr:uid="{00000000-0005-0000-0000-00000E000000}"/>
    <cellStyle name="Millares 17 5 2 4 2 2" xfId="16977" xr:uid="{07F321D9-458E-424A-9D4F-1946543FFADB}"/>
    <cellStyle name="Millares 17 5 2 4 3" xfId="6459" xr:uid="{00000000-0005-0000-0000-00000E000000}"/>
    <cellStyle name="Millares 17 5 2 4 3 2" xfId="18931" xr:uid="{99984C67-BEF8-4017-BFE2-B25F0446220E}"/>
    <cellStyle name="Millares 17 5 2 4 4" xfId="8385" xr:uid="{00000000-0005-0000-0000-00000E000000}"/>
    <cellStyle name="Millares 17 5 2 4 4 2" xfId="20856" xr:uid="{AD19AB91-39C3-4DB5-9ED7-6841F5606CF8}"/>
    <cellStyle name="Millares 17 5 2 4 5" xfId="10391" xr:uid="{00000000-0005-0000-0000-00000E000000}"/>
    <cellStyle name="Millares 17 5 2 4 5 2" xfId="22860" xr:uid="{7478161D-F4F1-41B2-B161-DDDB11E2F64A}"/>
    <cellStyle name="Millares 17 5 2 4 6" xfId="15056" xr:uid="{9EF13EE1-47C3-4E7E-87F0-99ED669C66B8}"/>
    <cellStyle name="Millares 17 5 2 5" xfId="1141" xr:uid="{00000000-0005-0000-0000-00000E000000}"/>
    <cellStyle name="Millares 17 5 2 5 2" xfId="13617" xr:uid="{FD9E8736-C953-446D-88AC-37403C98D373}"/>
    <cellStyle name="Millares 17 5 2 6" xfId="3065" xr:uid="{00000000-0005-0000-0000-00000E000000}"/>
    <cellStyle name="Millares 17 5 2 6 2" xfId="15538" xr:uid="{8E435FF8-164D-4EA1-BC55-7860531D1257}"/>
    <cellStyle name="Millares 17 5 2 7" xfId="5003" xr:uid="{00000000-0005-0000-0000-00000E000000}"/>
    <cellStyle name="Millares 17 5 2 7 2" xfId="17475" xr:uid="{BE057C13-E5D9-42B1-B4F7-A998154D7C95}"/>
    <cellStyle name="Millares 17 5 2 8" xfId="6943" xr:uid="{00000000-0005-0000-0000-00000E000000}"/>
    <cellStyle name="Millares 17 5 2 8 2" xfId="19414" xr:uid="{FBE537D6-281D-4F36-B338-1F88F13F9564}"/>
    <cellStyle name="Millares 17 5 2 9" xfId="8962" xr:uid="{00000000-0005-0000-0000-00000E000000}"/>
    <cellStyle name="Millares 17 5 2 9 2" xfId="21431" xr:uid="{FB77D611-A9F3-46EB-A53F-9F3747639696}"/>
    <cellStyle name="Millares 17 5 20" xfId="31575" xr:uid="{A7DBA667-28EA-44E4-8D03-37F62DE0F52F}"/>
    <cellStyle name="Millares 17 5 21" xfId="32746" xr:uid="{136B7AC8-D880-4F3B-831D-5EC1099E7AAD}"/>
    <cellStyle name="Millares 17 5 3" xfId="1443" xr:uid="{00000000-0005-0000-0000-00000E000000}"/>
    <cellStyle name="Millares 17 5 3 2" xfId="3367" xr:uid="{00000000-0005-0000-0000-00000E000000}"/>
    <cellStyle name="Millares 17 5 3 2 2" xfId="15840" xr:uid="{8CEA9C23-9B6B-494B-BE37-3C1582261F37}"/>
    <cellStyle name="Millares 17 5 3 3" xfId="5319" xr:uid="{00000000-0005-0000-0000-00000E000000}"/>
    <cellStyle name="Millares 17 5 3 3 2" xfId="17790" xr:uid="{88A917B8-7EFF-46DC-9C42-75789673616E}"/>
    <cellStyle name="Millares 17 5 3 4" xfId="7248" xr:uid="{00000000-0005-0000-0000-00000E000000}"/>
    <cellStyle name="Millares 17 5 3 4 2" xfId="19719" xr:uid="{946FED0B-09D8-4ED5-B60C-F7FB2B41BDD0}"/>
    <cellStyle name="Millares 17 5 3 5" xfId="9258" xr:uid="{00000000-0005-0000-0000-00000E000000}"/>
    <cellStyle name="Millares 17 5 3 5 2" xfId="21727" xr:uid="{789D2A1A-DD03-4BB0-8BD3-DA31CC82631D}"/>
    <cellStyle name="Millares 17 5 3 6" xfId="13919" xr:uid="{55D0B4D9-3977-4F23-9FF0-E9974E1656CA}"/>
    <cellStyle name="Millares 17 5 3 7" xfId="29466" xr:uid="{CE08037E-B970-4160-B474-9526018B0F71}"/>
    <cellStyle name="Millares 17 5 3 8" xfId="32185" xr:uid="{0A7DD5FD-E8C3-45D6-8A3A-3C91B9448CDF}"/>
    <cellStyle name="Millares 17 5 3 9" xfId="33343" xr:uid="{A86B261F-F428-4E76-A767-A5206AD1843B}"/>
    <cellStyle name="Millares 17 5 4" xfId="1923" xr:uid="{00000000-0005-0000-0000-00000E000000}"/>
    <cellStyle name="Millares 17 5 4 2" xfId="3847" xr:uid="{00000000-0005-0000-0000-00000E000000}"/>
    <cellStyle name="Millares 17 5 4 2 2" xfId="16320" xr:uid="{071FE4C3-EEF6-4ABE-9781-581B73080652}"/>
    <cellStyle name="Millares 17 5 4 3" xfId="5798" xr:uid="{00000000-0005-0000-0000-00000E000000}"/>
    <cellStyle name="Millares 17 5 4 3 2" xfId="18270" xr:uid="{7B65C435-934C-4FFB-8F2F-18A7831788D0}"/>
    <cellStyle name="Millares 17 5 4 4" xfId="7728" xr:uid="{00000000-0005-0000-0000-00000E000000}"/>
    <cellStyle name="Millares 17 5 4 4 2" xfId="20199" xr:uid="{E367AABA-8AFB-459C-B7AD-D6E740F7880D}"/>
    <cellStyle name="Millares 17 5 4 5" xfId="9736" xr:uid="{00000000-0005-0000-0000-00000E000000}"/>
    <cellStyle name="Millares 17 5 4 5 2" xfId="22205" xr:uid="{A058A48C-FC44-4CC0-8428-E996B17A542E}"/>
    <cellStyle name="Millares 17 5 4 6" xfId="14399" xr:uid="{A1B45B84-6BA3-4606-A3BE-67AC70F2F37F}"/>
    <cellStyle name="Millares 17 5 5" xfId="2405" xr:uid="{00000000-0005-0000-0000-00000E000000}"/>
    <cellStyle name="Millares 17 5 5 2" xfId="4326" xr:uid="{00000000-0005-0000-0000-00000E000000}"/>
    <cellStyle name="Millares 17 5 5 2 2" xfId="16799" xr:uid="{A0152F4D-52D6-482A-BF2F-505F99443C8E}"/>
    <cellStyle name="Millares 17 5 5 3" xfId="6281" xr:uid="{00000000-0005-0000-0000-00000E000000}"/>
    <cellStyle name="Millares 17 5 5 3 2" xfId="18753" xr:uid="{2F64F8A2-2ED1-4C77-8ECE-FAEC52F4DD04}"/>
    <cellStyle name="Millares 17 5 5 4" xfId="8207" xr:uid="{00000000-0005-0000-0000-00000E000000}"/>
    <cellStyle name="Millares 17 5 5 4 2" xfId="20678" xr:uid="{53C4DAF6-CF9A-437E-AD5C-99AC7DE8128A}"/>
    <cellStyle name="Millares 17 5 5 5" xfId="10213" xr:uid="{00000000-0005-0000-0000-00000E000000}"/>
    <cellStyle name="Millares 17 5 5 5 2" xfId="22682" xr:uid="{67D69177-08E3-47D7-8CFF-AE735B0E0532}"/>
    <cellStyle name="Millares 17 5 5 6" xfId="14878" xr:uid="{0B992AAF-60D1-4B7C-9D6C-309E30C01C56}"/>
    <cellStyle name="Millares 17 5 6" xfId="963" xr:uid="{00000000-0005-0000-0000-00000E000000}"/>
    <cellStyle name="Millares 17 5 6 2" xfId="13439" xr:uid="{D200E51E-71E6-4977-8FA0-44C2596E1DDF}"/>
    <cellStyle name="Millares 17 5 7" xfId="2887" xr:uid="{00000000-0005-0000-0000-00000E000000}"/>
    <cellStyle name="Millares 17 5 7 2" xfId="15360" xr:uid="{EC7EA453-4F5D-4919-99C4-AD44A64A3114}"/>
    <cellStyle name="Millares 17 5 8" xfId="4825" xr:uid="{00000000-0005-0000-0000-00000E000000}"/>
    <cellStyle name="Millares 17 5 8 2" xfId="17297" xr:uid="{D9C3C50A-AE2C-43DB-80E7-C199CA99DCD1}"/>
    <cellStyle name="Millares 17 5 9" xfId="6765" xr:uid="{00000000-0005-0000-0000-00000E000000}"/>
    <cellStyle name="Millares 17 5 9 2" xfId="19236" xr:uid="{06FF6CD6-42CB-4EFA-A576-FEE34F004588}"/>
    <cellStyle name="Millares 17 6" xfId="283" xr:uid="{00000000-0005-0000-0000-00000E000000}"/>
    <cellStyle name="Millares 17 6 10" xfId="10734" xr:uid="{00000000-0005-0000-0000-00000E000000}"/>
    <cellStyle name="Millares 17 6 10 2" xfId="23200" xr:uid="{C5BAD0FB-1AFC-49AD-8CF5-2D6AB8FB9358}"/>
    <cellStyle name="Millares 17 6 11" xfId="11214" xr:uid="{00000000-0005-0000-0000-00000E000000}"/>
    <cellStyle name="Millares 17 6 11 2" xfId="23679" xr:uid="{A2388F54-2C73-497F-AA4D-D905923911F3}"/>
    <cellStyle name="Millares 17 6 12" xfId="12355" xr:uid="{24A19B4F-ED39-4B85-BFB6-2ED3B52371FB}"/>
    <cellStyle name="Millares 17 6 12 2" xfId="24189" xr:uid="{B6BADF3F-FF2F-4869-BAB7-B5452F6FF68D}"/>
    <cellStyle name="Millares 17 6 13" xfId="12994" xr:uid="{C19D7B64-8ED4-422A-9392-AC37972C3E1C}"/>
    <cellStyle name="Millares 17 6 14" xfId="24897" xr:uid="{F92C5D46-1354-47F0-89C0-2FD68A65EEB2}"/>
    <cellStyle name="Millares 17 6 15" xfId="25525" xr:uid="{B2F4CAE7-12DC-4EBC-91C3-533BEDB96A63}"/>
    <cellStyle name="Millares 17 6 16" xfId="26988" xr:uid="{6AC5BE00-95D9-445F-BCCB-15C8D847FCB5}"/>
    <cellStyle name="Millares 17 6 17" xfId="27947" xr:uid="{E801AB43-FE2A-4B30-B149-D1C8BC0B18F8}"/>
    <cellStyle name="Millares 17 6 18" xfId="28667" xr:uid="{10A059D7-DC00-4E3F-AAB0-3BBC3622AAFC}"/>
    <cellStyle name="Millares 17 6 19" xfId="31611" xr:uid="{27826FAC-D3A0-45F4-875C-D88F779F33DC}"/>
    <cellStyle name="Millares 17 6 2" xfId="1479" xr:uid="{00000000-0005-0000-0000-00000E000000}"/>
    <cellStyle name="Millares 17 6 2 2" xfId="3403" xr:uid="{00000000-0005-0000-0000-00000E000000}"/>
    <cellStyle name="Millares 17 6 2 2 2" xfId="15876" xr:uid="{5B99A4C9-452A-4060-9A06-F56CFA35CD23}"/>
    <cellStyle name="Millares 17 6 2 3" xfId="5355" xr:uid="{00000000-0005-0000-0000-00000E000000}"/>
    <cellStyle name="Millares 17 6 2 3 2" xfId="17826" xr:uid="{9193681A-20CF-45D5-B0D5-0843782FD8C8}"/>
    <cellStyle name="Millares 17 6 2 4" xfId="7284" xr:uid="{00000000-0005-0000-0000-00000E000000}"/>
    <cellStyle name="Millares 17 6 2 4 2" xfId="19755" xr:uid="{721BD62A-4323-4D28-8D12-61831B7D67E5}"/>
    <cellStyle name="Millares 17 6 2 5" xfId="9294" xr:uid="{00000000-0005-0000-0000-00000E000000}"/>
    <cellStyle name="Millares 17 6 2 5 2" xfId="21763" xr:uid="{0896FE17-D0A2-4294-8087-96A0DAB9C4CA}"/>
    <cellStyle name="Millares 17 6 2 6" xfId="13955" xr:uid="{E348B069-F311-424B-BD9C-348C753B87F5}"/>
    <cellStyle name="Millares 17 6 2 7" xfId="29502" xr:uid="{E24DE329-D0AD-4C37-B5BC-3ECB38563442}"/>
    <cellStyle name="Millares 17 6 2 8" xfId="32221" xr:uid="{DEC19EE1-A82E-4ACF-A9CA-DF01A67B36F0}"/>
    <cellStyle name="Millares 17 6 2 9" xfId="33379" xr:uid="{69EFC817-0CEC-4316-A9C9-242D1E4ED9ED}"/>
    <cellStyle name="Millares 17 6 20" xfId="32782" xr:uid="{970D6881-B0DE-4D54-8CD9-74EA28FB497B}"/>
    <cellStyle name="Millares 17 6 3" xfId="1959" xr:uid="{00000000-0005-0000-0000-00000E000000}"/>
    <cellStyle name="Millares 17 6 3 2" xfId="3883" xr:uid="{00000000-0005-0000-0000-00000E000000}"/>
    <cellStyle name="Millares 17 6 3 2 2" xfId="16356" xr:uid="{4CC7510B-3563-4EA2-BD0D-B8AB568F41D0}"/>
    <cellStyle name="Millares 17 6 3 3" xfId="5834" xr:uid="{00000000-0005-0000-0000-00000E000000}"/>
    <cellStyle name="Millares 17 6 3 3 2" xfId="18306" xr:uid="{9898CBCE-4387-4C6C-A0BC-AB1FC306941D}"/>
    <cellStyle name="Millares 17 6 3 4" xfId="7764" xr:uid="{00000000-0005-0000-0000-00000E000000}"/>
    <cellStyle name="Millares 17 6 3 4 2" xfId="20235" xr:uid="{E42897B8-BEEA-42DE-BAE6-B4FAD90B7B22}"/>
    <cellStyle name="Millares 17 6 3 5" xfId="9772" xr:uid="{00000000-0005-0000-0000-00000E000000}"/>
    <cellStyle name="Millares 17 6 3 5 2" xfId="22241" xr:uid="{FC0BA934-9045-49AD-9DDF-8D93548E07B4}"/>
    <cellStyle name="Millares 17 6 3 6" xfId="14435" xr:uid="{4F800432-E2E8-4495-A536-98DF62EF7F9F}"/>
    <cellStyle name="Millares 17 6 4" xfId="2441" xr:uid="{00000000-0005-0000-0000-00000E000000}"/>
    <cellStyle name="Millares 17 6 4 2" xfId="4362" xr:uid="{00000000-0005-0000-0000-00000E000000}"/>
    <cellStyle name="Millares 17 6 4 2 2" xfId="16835" xr:uid="{84CF3D00-3EEC-4300-A8CD-575E7B99D34C}"/>
    <cellStyle name="Millares 17 6 4 3" xfId="6317" xr:uid="{00000000-0005-0000-0000-00000E000000}"/>
    <cellStyle name="Millares 17 6 4 3 2" xfId="18789" xr:uid="{357A916F-EA05-4B0A-AC03-7CA2295C93C5}"/>
    <cellStyle name="Millares 17 6 4 4" xfId="8243" xr:uid="{00000000-0005-0000-0000-00000E000000}"/>
    <cellStyle name="Millares 17 6 4 4 2" xfId="20714" xr:uid="{24A4C673-9CB7-47F3-A2AE-125982AD5C5D}"/>
    <cellStyle name="Millares 17 6 4 5" xfId="10249" xr:uid="{00000000-0005-0000-0000-00000E000000}"/>
    <cellStyle name="Millares 17 6 4 5 2" xfId="22718" xr:uid="{9AB32A1E-E6AC-46F4-ACC5-1E038195B97D}"/>
    <cellStyle name="Millares 17 6 4 6" xfId="14914" xr:uid="{C2C3E1D7-51EB-40E3-B14C-FC44AD110A07}"/>
    <cellStyle name="Millares 17 6 5" xfId="999" xr:uid="{00000000-0005-0000-0000-00000E000000}"/>
    <cellStyle name="Millares 17 6 5 2" xfId="13475" xr:uid="{21EA801C-C748-4435-AEB3-80856FB4D139}"/>
    <cellStyle name="Millares 17 6 6" xfId="2923" xr:uid="{00000000-0005-0000-0000-00000E000000}"/>
    <cellStyle name="Millares 17 6 6 2" xfId="15396" xr:uid="{DB14E34C-746E-475A-95F5-2874A8E9FFFC}"/>
    <cellStyle name="Millares 17 6 7" xfId="4861" xr:uid="{00000000-0005-0000-0000-00000E000000}"/>
    <cellStyle name="Millares 17 6 7 2" xfId="17333" xr:uid="{E128D99D-6580-409E-A826-0145CC6025CB}"/>
    <cellStyle name="Millares 17 6 8" xfId="6801" xr:uid="{00000000-0005-0000-0000-00000E000000}"/>
    <cellStyle name="Millares 17 6 8 2" xfId="19272" xr:uid="{284CBD60-98DD-403A-9F98-482B48E14EC0}"/>
    <cellStyle name="Millares 17 6 9" xfId="8828" xr:uid="{00000000-0005-0000-0000-00000E000000}"/>
    <cellStyle name="Millares 17 6 9 2" xfId="21297" xr:uid="{7347F905-C6F9-4A86-957E-1F4C1FEDCB23}"/>
    <cellStyle name="Millares 17 7" xfId="786" xr:uid="{C80E0EBC-B696-4B32-898F-7C7E5B11360C}"/>
    <cellStyle name="Millares 17 7 10" xfId="11012" xr:uid="{C80E0EBC-B696-4B32-898F-7C7E5B11360C}"/>
    <cellStyle name="Millares 17 7 10 2" xfId="23478" xr:uid="{855F75D1-6E9E-4B6D-8E42-CB3FE77658E5}"/>
    <cellStyle name="Millares 17 7 11" xfId="11492" xr:uid="{C80E0EBC-B696-4B32-898F-7C7E5B11360C}"/>
    <cellStyle name="Millares 17 7 11 2" xfId="23957" xr:uid="{A7033674-839C-4745-89DA-0AF04CF88792}"/>
    <cellStyle name="Millares 17 7 12" xfId="12636" xr:uid="{FD959379-5CF8-4068-9A25-B389C3D0A638}"/>
    <cellStyle name="Millares 17 7 12 2" xfId="24470" xr:uid="{122A84AC-077E-4210-A6A5-77CA7AA7EF77}"/>
    <cellStyle name="Millares 17 7 13" xfId="13274" xr:uid="{A5221DFE-6145-4218-BB2D-786FC3851EBB}"/>
    <cellStyle name="Millares 17 7 14" xfId="25175" xr:uid="{EF27AA1D-6C9C-495B-8A21-1D5BA4698DCA}"/>
    <cellStyle name="Millares 17 7 15" xfId="25895" xr:uid="{14C76ED5-41B7-4C3B-B533-A93B8100189F}"/>
    <cellStyle name="Millares 17 7 16" xfId="27309" xr:uid="{4D03EB2F-5C12-4640-8EBB-4DAFACEAA4B4}"/>
    <cellStyle name="Millares 17 7 17" xfId="28248" xr:uid="{5484FD85-4175-4709-9282-A5704BB8B299}"/>
    <cellStyle name="Millares 17 7 18" xfId="29002" xr:uid="{2285342A-B1F4-4C79-A021-7540BD592247}"/>
    <cellStyle name="Millares 17 7 19" xfId="31890" xr:uid="{12822B09-DCDB-43C9-B980-1BED53052488}"/>
    <cellStyle name="Millares 17 7 2" xfId="1757" xr:uid="{C80E0EBC-B696-4B32-898F-7C7E5B11360C}"/>
    <cellStyle name="Millares 17 7 2 2" xfId="3681" xr:uid="{C80E0EBC-B696-4B32-898F-7C7E5B11360C}"/>
    <cellStyle name="Millares 17 7 2 2 2" xfId="16154" xr:uid="{576C8B6D-02B6-43BD-B35B-338C788D382C}"/>
    <cellStyle name="Millares 17 7 2 3" xfId="5632" xr:uid="{C80E0EBC-B696-4B32-898F-7C7E5B11360C}"/>
    <cellStyle name="Millares 17 7 2 3 2" xfId="18104" xr:uid="{7D9D5748-E317-4815-8E20-8D3E42EA6852}"/>
    <cellStyle name="Millares 17 7 2 4" xfId="7562" xr:uid="{C80E0EBC-B696-4B32-898F-7C7E5B11360C}"/>
    <cellStyle name="Millares 17 7 2 4 2" xfId="20033" xr:uid="{52D766EA-8F3A-44D6-B895-771BD5CFD78B}"/>
    <cellStyle name="Millares 17 7 2 5" xfId="9570" xr:uid="{C80E0EBC-B696-4B32-898F-7C7E5B11360C}"/>
    <cellStyle name="Millares 17 7 2 5 2" xfId="22039" xr:uid="{7FC8E2C8-1C77-4048-BCEE-F21D4A32D962}"/>
    <cellStyle name="Millares 17 7 2 6" xfId="14233" xr:uid="{23CBFB87-C61F-45E2-9E0A-6E241D4E4881}"/>
    <cellStyle name="Millares 17 7 2 7" xfId="29809" xr:uid="{3BA44525-18F8-4E61-B37A-05683EA970AF}"/>
    <cellStyle name="Millares 17 7 2 8" xfId="32500" xr:uid="{DC4A81C4-6FD4-4729-937A-F8115B140DA8}"/>
    <cellStyle name="Millares 17 7 2 9" xfId="33658" xr:uid="{50A8A010-DDB4-4C48-A6A3-2772449F3D7B}"/>
    <cellStyle name="Millares 17 7 20" xfId="33060" xr:uid="{E23EBC5F-D3BA-4492-BBB4-091FAF790479}"/>
    <cellStyle name="Millares 17 7 3" xfId="2237" xr:uid="{C80E0EBC-B696-4B32-898F-7C7E5B11360C}"/>
    <cellStyle name="Millares 17 7 3 2" xfId="4161" xr:uid="{C80E0EBC-B696-4B32-898F-7C7E5B11360C}"/>
    <cellStyle name="Millares 17 7 3 2 2" xfId="16634" xr:uid="{6CF5E8E4-F998-408E-8DDC-6DD97C3AEBE8}"/>
    <cellStyle name="Millares 17 7 3 3" xfId="6112" xr:uid="{C80E0EBC-B696-4B32-898F-7C7E5B11360C}"/>
    <cellStyle name="Millares 17 7 3 3 2" xfId="18584" xr:uid="{7575F185-B991-482F-ABE2-F0805A260274}"/>
    <cellStyle name="Millares 17 7 3 4" xfId="8042" xr:uid="{C80E0EBC-B696-4B32-898F-7C7E5B11360C}"/>
    <cellStyle name="Millares 17 7 3 4 2" xfId="20513" xr:uid="{B93F936A-383E-435C-9DA7-A159CD72F952}"/>
    <cellStyle name="Millares 17 7 3 5" xfId="10048" xr:uid="{C80E0EBC-B696-4B32-898F-7C7E5B11360C}"/>
    <cellStyle name="Millares 17 7 3 5 2" xfId="22517" xr:uid="{A0576C97-5619-4F67-B8F5-CA1B1EBA0537}"/>
    <cellStyle name="Millares 17 7 3 6" xfId="14713" xr:uid="{42CDE1D0-5F14-458D-B1C3-8C0719A3DC13}"/>
    <cellStyle name="Millares 17 7 4" xfId="2720" xr:uid="{C80E0EBC-B696-4B32-898F-7C7E5B11360C}"/>
    <cellStyle name="Millares 17 7 4 2" xfId="4641" xr:uid="{C80E0EBC-B696-4B32-898F-7C7E5B11360C}"/>
    <cellStyle name="Millares 17 7 4 2 2" xfId="17114" xr:uid="{2D90CBA1-B5BA-456F-840F-D06C3FFD73D0}"/>
    <cellStyle name="Millares 17 7 4 3" xfId="6596" xr:uid="{C80E0EBC-B696-4B32-898F-7C7E5B11360C}"/>
    <cellStyle name="Millares 17 7 4 3 2" xfId="19068" xr:uid="{DCD4FA2E-6AC2-4B55-9EA8-C691519F0405}"/>
    <cellStyle name="Millares 17 7 4 4" xfId="8522" xr:uid="{C80E0EBC-B696-4B32-898F-7C7E5B11360C}"/>
    <cellStyle name="Millares 17 7 4 4 2" xfId="20993" xr:uid="{5BDE9BD0-3B09-4754-9BC5-E753C7DF5A97}"/>
    <cellStyle name="Millares 17 7 4 5" xfId="10527" xr:uid="{C80E0EBC-B696-4B32-898F-7C7E5B11360C}"/>
    <cellStyle name="Millares 17 7 4 5 2" xfId="22996" xr:uid="{D954D9F2-6CA2-44D6-BD41-0CC29F08ED2F}"/>
    <cellStyle name="Millares 17 7 4 6" xfId="15193" xr:uid="{252CBE24-0C45-41D3-94F5-A3A8CB5D1D30}"/>
    <cellStyle name="Millares 17 7 5" xfId="1278" xr:uid="{C80E0EBC-B696-4B32-898F-7C7E5B11360C}"/>
    <cellStyle name="Millares 17 7 5 2" xfId="13754" xr:uid="{3687EF56-829D-43D5-B743-B145F580ADE4}"/>
    <cellStyle name="Millares 17 7 6" xfId="3202" xr:uid="{C80E0EBC-B696-4B32-898F-7C7E5B11360C}"/>
    <cellStyle name="Millares 17 7 6 2" xfId="15675" xr:uid="{319FBF1D-41EE-40D2-9F9A-6835B669069F}"/>
    <cellStyle name="Millares 17 7 7" xfId="5153" xr:uid="{C80E0EBC-B696-4B32-898F-7C7E5B11360C}"/>
    <cellStyle name="Millares 17 7 7 2" xfId="17624" xr:uid="{1796E9B3-0827-4585-8EF1-748EDED2F65B}"/>
    <cellStyle name="Millares 17 7 8" xfId="7083" xr:uid="{C80E0EBC-B696-4B32-898F-7C7E5B11360C}"/>
    <cellStyle name="Millares 17 7 8 2" xfId="19554" xr:uid="{130C5895-D05D-4DAD-843F-9013EE50DAED}"/>
    <cellStyle name="Millares 17 7 9" xfId="9095" xr:uid="{C80E0EBC-B696-4B32-898F-7C7E5B11360C}"/>
    <cellStyle name="Millares 17 7 9 2" xfId="21564" xr:uid="{400CDD49-73F8-4621-B1D6-3EC955046A4E}"/>
    <cellStyle name="Millares 17 8" xfId="1301" xr:uid="{00000000-0005-0000-0000-00000E000000}"/>
    <cellStyle name="Millares 17 8 2" xfId="3225" xr:uid="{00000000-0005-0000-0000-00000E000000}"/>
    <cellStyle name="Millares 17 8 2 2" xfId="15698" xr:uid="{E3AC72F7-9EAF-44EC-AF52-A793A989CDF5}"/>
    <cellStyle name="Millares 17 8 3" xfId="5177" xr:uid="{00000000-0005-0000-0000-00000E000000}"/>
    <cellStyle name="Millares 17 8 3 2" xfId="17648" xr:uid="{D77D4D67-2EB4-422E-9062-5EA1352305B9}"/>
    <cellStyle name="Millares 17 8 4" xfId="7106" xr:uid="{00000000-0005-0000-0000-00000E000000}"/>
    <cellStyle name="Millares 17 8 4 2" xfId="19577" xr:uid="{AFE4A56C-D690-4B9A-A03A-EEB95EAF05DA}"/>
    <cellStyle name="Millares 17 8 5" xfId="9116" xr:uid="{00000000-0005-0000-0000-00000E000000}"/>
    <cellStyle name="Millares 17 8 5 2" xfId="21585" xr:uid="{61F8F566-3FAE-4C3A-BABC-1E8055AA4C78}"/>
    <cellStyle name="Millares 17 8 6" xfId="11990" xr:uid="{00000000-0005-0000-0000-000044010000}"/>
    <cellStyle name="Millares 17 8 7" xfId="13777" xr:uid="{18F54B53-4E47-4CE9-83D8-BF61B506909E}"/>
    <cellStyle name="Millares 17 9" xfId="1781" xr:uid="{00000000-0005-0000-0000-00000E000000}"/>
    <cellStyle name="Millares 17 9 10" xfId="27522" xr:uid="{929D8405-563A-49B8-B547-0A3883615627}"/>
    <cellStyle name="Millares 17 9 11" xfId="28357" xr:uid="{09110229-5515-496C-8D22-1CC9691661E4}"/>
    <cellStyle name="Millares 17 9 12" xfId="29242" xr:uid="{FB1C53DD-C5F7-4FDC-9D2D-1E8D2D087DF8}"/>
    <cellStyle name="Millares 17 9 13" xfId="31964" xr:uid="{DA96DE3E-381B-46C8-8DA3-69274030D87D}"/>
    <cellStyle name="Millares 17 9 14" xfId="33122" xr:uid="{59B8196B-CA33-4170-9755-EFF966DD4C25}"/>
    <cellStyle name="Millares 17 9 2" xfId="3705" xr:uid="{00000000-0005-0000-0000-00000E000000}"/>
    <cellStyle name="Millares 17 9 2 2" xfId="16178" xr:uid="{28DA0CBB-E00D-4F25-9B0C-287F7B2B8F73}"/>
    <cellStyle name="Millares 17 9 3" xfId="5656" xr:uid="{00000000-0005-0000-0000-00000E000000}"/>
    <cellStyle name="Millares 17 9 3 2" xfId="18128" xr:uid="{47C3A08E-6F11-4258-A172-569A54A395B0}"/>
    <cellStyle name="Millares 17 9 4" xfId="7586" xr:uid="{00000000-0005-0000-0000-00000E000000}"/>
    <cellStyle name="Millares 17 9 4 2" xfId="20057" xr:uid="{511F00F7-BA8A-47F7-A9CA-003B5DE30CD6}"/>
    <cellStyle name="Millares 17 9 5" xfId="9594" xr:uid="{00000000-0005-0000-0000-00000E000000}"/>
    <cellStyle name="Millares 17 9 5 2" xfId="22063" xr:uid="{C5BA7DE2-F2A0-4141-BFD1-79F562D2593F}"/>
    <cellStyle name="Millares 17 9 6" xfId="12714" xr:uid="{B66C2DAF-F6EC-4E55-BE0A-4C1FF38A480C}"/>
    <cellStyle name="Millares 17 9 6 2" xfId="24547" xr:uid="{CC1D0BBD-4B9E-45C3-BFE2-5C974051F3BD}"/>
    <cellStyle name="Millares 17 9 7" xfId="14257" xr:uid="{7F897B10-D5D4-4984-97E1-B316D62F4FCF}"/>
    <cellStyle name="Millares 17 9 8" xfId="25238" xr:uid="{8A1C246D-1AB7-4C5E-A3FB-9CFBAB1AD6DC}"/>
    <cellStyle name="Millares 17 9 9" xfId="26224" xr:uid="{72FCF987-A99F-4FA0-AE60-CB3903F36F00}"/>
    <cellStyle name="Millares 170" xfId="26759" xr:uid="{4D299494-AEF4-4D53-8645-E5EC7F2ED00D}"/>
    <cellStyle name="Millares 171" xfId="26668" xr:uid="{C678F5AE-6B2C-4CC0-8781-0C435E156C24}"/>
    <cellStyle name="Millares 172" xfId="26748" xr:uid="{FC5EBAC5-5C83-4F08-A0AD-A872FC5A1646}"/>
    <cellStyle name="Millares 173" xfId="25724" xr:uid="{54B3D450-6389-48B2-8CC5-03E29A9DC448}"/>
    <cellStyle name="Millares 174" xfId="26056" xr:uid="{2E53DEC4-0B65-4F96-B989-85FAF99FA8FF}"/>
    <cellStyle name="Millares 174 2" xfId="488" xr:uid="{00000000-0005-0000-0000-00001C000000}"/>
    <cellStyle name="Millares 174 2 10" xfId="6970" xr:uid="{00000000-0005-0000-0000-00001C000000}"/>
    <cellStyle name="Millares 174 2 10 2" xfId="19441" xr:uid="{438C8F46-827A-4980-BE27-CE3BC4DF4DFB}"/>
    <cellStyle name="Millares 174 2 11" xfId="8989" xr:uid="{00000000-0005-0000-0000-00001C000000}"/>
    <cellStyle name="Millares 174 2 11 2" xfId="21458" xr:uid="{4F2F119D-D815-4C1A-93A7-ED48C91F38E0}"/>
    <cellStyle name="Millares 174 2 12" xfId="10902" xr:uid="{00000000-0005-0000-0000-00001C000000}"/>
    <cellStyle name="Millares 174 2 12 2" xfId="23368" xr:uid="{20CCBA6D-FAA4-49D7-AF98-56D7C001C750}"/>
    <cellStyle name="Millares 174 2 13" xfId="11382" xr:uid="{00000000-0005-0000-0000-00001C000000}"/>
    <cellStyle name="Millares 174 2 13 2" xfId="23847" xr:uid="{DE0EB9A2-AE60-48B9-B011-35D4024728F8}"/>
    <cellStyle name="Millares 174 2 14" xfId="12525" xr:uid="{A91779E5-A1D6-46F9-811E-54999BA3349B}"/>
    <cellStyle name="Millares 174 2 14 2" xfId="24359" xr:uid="{81015E5F-8DFF-4369-87D8-EBBA4E789792}"/>
    <cellStyle name="Millares 174 2 15" xfId="13163" xr:uid="{196CA738-DE01-4A85-A1BF-DB04C737B40D}"/>
    <cellStyle name="Millares 174 2 16" xfId="25065" xr:uid="{5075421F-0C74-45B1-A991-2F4FCDE24CDF}"/>
    <cellStyle name="Millares 174 2 17" xfId="25711" xr:uid="{09324573-CA7F-4CEE-815F-B3DFAFA7C18B}"/>
    <cellStyle name="Millares 174 2 18" xfId="27162" xr:uid="{90704E15-92EB-4791-822F-3FDFB1AD9449}"/>
    <cellStyle name="Millares 174 2 19" xfId="28118" xr:uid="{0BA2DCA2-B5CC-406B-94B3-7BEEBEA73FDF}"/>
    <cellStyle name="Millares 174 2 2" xfId="572" xr:uid="{00000000-0005-0000-0000-00001D000000}"/>
    <cellStyle name="Millares 174 2 2 10" xfId="10912" xr:uid="{00000000-0005-0000-0000-00001D000000}"/>
    <cellStyle name="Millares 174 2 2 10 2" xfId="23378" xr:uid="{9A587345-970D-409C-A73C-182B00A6FBC3}"/>
    <cellStyle name="Millares 174 2 2 11" xfId="11392" xr:uid="{00000000-0005-0000-0000-00001D000000}"/>
    <cellStyle name="Millares 174 2 2 11 2" xfId="23857" xr:uid="{198EAD4C-9B05-4058-982A-FFAD2B56B81C}"/>
    <cellStyle name="Millares 174 2 2 12" xfId="12535" xr:uid="{D983D68F-9055-473C-94CF-C6227F55DCA4}"/>
    <cellStyle name="Millares 174 2 2 12 2" xfId="24369" xr:uid="{87AE872A-29B5-42EC-A878-7D23F498714E}"/>
    <cellStyle name="Millares 174 2 2 13" xfId="13173" xr:uid="{7C6D0183-67BC-499C-8EE5-35AEB95CE904}"/>
    <cellStyle name="Millares 174 2 2 14" xfId="25075" xr:uid="{4A62A040-E111-43B7-9F7A-D478858EE0E7}"/>
    <cellStyle name="Millares 174 2 2 15" xfId="25746" xr:uid="{205892D0-E749-4F26-8122-6670F7279A83}"/>
    <cellStyle name="Millares 174 2 2 16" xfId="27186" xr:uid="{F099D4D9-4060-4F84-8BAE-1F046AEE2A7D}"/>
    <cellStyle name="Millares 174 2 2 17" xfId="28137" xr:uid="{62DB983E-9BC7-416B-8414-F8DE25AF6F4D}"/>
    <cellStyle name="Millares 174 2 2 18" xfId="28871" xr:uid="{AFA43135-1C1B-4AB3-B3E9-A369BF7CC21C}"/>
    <cellStyle name="Millares 174 2 2 19" xfId="31790" xr:uid="{2C6119BD-154F-4835-8592-E0B3893D6A4F}"/>
    <cellStyle name="Millares 174 2 2 2" xfId="1657" xr:uid="{00000000-0005-0000-0000-00001D000000}"/>
    <cellStyle name="Millares 174 2 2 2 2" xfId="3581" xr:uid="{00000000-0005-0000-0000-00001D000000}"/>
    <cellStyle name="Millares 174 2 2 2 2 2" xfId="16054" xr:uid="{875199E2-FEE6-4100-8557-CFE792DA87E0}"/>
    <cellStyle name="Millares 174 2 2 2 3" xfId="5532" xr:uid="{00000000-0005-0000-0000-00001D000000}"/>
    <cellStyle name="Millares 174 2 2 2 3 2" xfId="18004" xr:uid="{19A1391F-5916-4A47-A965-239610C76A5D}"/>
    <cellStyle name="Millares 174 2 2 2 4" xfId="7462" xr:uid="{00000000-0005-0000-0000-00001D000000}"/>
    <cellStyle name="Millares 174 2 2 2 4 2" xfId="19933" xr:uid="{6F3728FA-077F-4ED2-A846-D8114E6190AB}"/>
    <cellStyle name="Millares 174 2 2 2 5" xfId="9472" xr:uid="{00000000-0005-0000-0000-00001D000000}"/>
    <cellStyle name="Millares 174 2 2 2 5 2" xfId="21941" xr:uid="{7F705789-B07B-4B2A-B57F-D332E0B35CA2}"/>
    <cellStyle name="Millares 174 2 2 2 6" xfId="14133" xr:uid="{5AF22365-1DF6-4ED6-B0AC-F221A33F4409}"/>
    <cellStyle name="Millares 174 2 2 2 7" xfId="29709" xr:uid="{86CE3F3E-7A17-4678-A9EF-ED3321BD6710}"/>
    <cellStyle name="Millares 174 2 2 2 8" xfId="32400" xr:uid="{4B240121-4DBB-496E-BE35-687537CC716A}"/>
    <cellStyle name="Millares 174 2 2 2 9" xfId="33558" xr:uid="{F61EB5AC-61D2-4B83-91C4-072E4C60B420}"/>
    <cellStyle name="Millares 174 2 2 20" xfId="32960" xr:uid="{FDA9ED97-D06F-4BE5-BBDA-512B56C8D641}"/>
    <cellStyle name="Millares 174 2 2 3" xfId="2137" xr:uid="{00000000-0005-0000-0000-00001D000000}"/>
    <cellStyle name="Millares 174 2 2 3 2" xfId="4061" xr:uid="{00000000-0005-0000-0000-00001D000000}"/>
    <cellStyle name="Millares 174 2 2 3 2 2" xfId="16534" xr:uid="{AC5B2C03-01D1-45E8-8D9E-3DE369E3607B}"/>
    <cellStyle name="Millares 174 2 2 3 3" xfId="6012" xr:uid="{00000000-0005-0000-0000-00001D000000}"/>
    <cellStyle name="Millares 174 2 2 3 3 2" xfId="18484" xr:uid="{8682B834-F052-4B24-B07C-83017E4BD563}"/>
    <cellStyle name="Millares 174 2 2 3 4" xfId="7942" xr:uid="{00000000-0005-0000-0000-00001D000000}"/>
    <cellStyle name="Millares 174 2 2 3 4 2" xfId="20413" xr:uid="{EB6A6F08-BC6F-40BB-B1E8-E52FB785F30D}"/>
    <cellStyle name="Millares 174 2 2 3 5" xfId="9950" xr:uid="{00000000-0005-0000-0000-00001D000000}"/>
    <cellStyle name="Millares 174 2 2 3 5 2" xfId="22419" xr:uid="{823C1E48-D315-4EDB-B216-05193E9DBC7D}"/>
    <cellStyle name="Millares 174 2 2 3 6" xfId="14613" xr:uid="{BBB80C16-01B1-4391-B16A-39449FDD94C7}"/>
    <cellStyle name="Millares 174 2 2 4" xfId="2620" xr:uid="{00000000-0005-0000-0000-00001D000000}"/>
    <cellStyle name="Millares 174 2 2 4 2" xfId="4541" xr:uid="{00000000-0005-0000-0000-00001D000000}"/>
    <cellStyle name="Millares 174 2 2 4 2 2" xfId="17014" xr:uid="{2FDC7EE6-4E4E-41ED-8391-5EDC6CA69BB2}"/>
    <cellStyle name="Millares 174 2 2 4 3" xfId="6496" xr:uid="{00000000-0005-0000-0000-00001D000000}"/>
    <cellStyle name="Millares 174 2 2 4 3 2" xfId="18968" xr:uid="{179BECD6-5AB1-4CC5-806A-79570CEAAEE3}"/>
    <cellStyle name="Millares 174 2 2 4 4" xfId="8422" xr:uid="{00000000-0005-0000-0000-00001D000000}"/>
    <cellStyle name="Millares 174 2 2 4 4 2" xfId="20893" xr:uid="{E7C585E5-4DCA-4096-8646-D6ECF97D683A}"/>
    <cellStyle name="Millares 174 2 2 4 5" xfId="10428" xr:uid="{00000000-0005-0000-0000-00001D000000}"/>
    <cellStyle name="Millares 174 2 2 4 5 2" xfId="22897" xr:uid="{8A3F8693-B419-4A1E-9456-F470D13726DC}"/>
    <cellStyle name="Millares 174 2 2 4 6" xfId="15093" xr:uid="{52CA607A-276D-41ED-A764-3CADB6D4A084}"/>
    <cellStyle name="Millares 174 2 2 5" xfId="1178" xr:uid="{00000000-0005-0000-0000-00001D000000}"/>
    <cellStyle name="Millares 174 2 2 5 2" xfId="13654" xr:uid="{B08A347A-8976-4530-9FD7-91AE2D6ED67B}"/>
    <cellStyle name="Millares 174 2 2 6" xfId="3102" xr:uid="{00000000-0005-0000-0000-00001D000000}"/>
    <cellStyle name="Millares 174 2 2 6 2" xfId="15575" xr:uid="{C5A4EE3A-E43A-44DB-A150-48F7BB43432D}"/>
    <cellStyle name="Millares 174 2 2 7" xfId="5045" xr:uid="{00000000-0005-0000-0000-00001D000000}"/>
    <cellStyle name="Millares 174 2 2 7 2" xfId="17516" xr:uid="{1E989FF9-EB9A-4ABF-9233-42D686A1B2A6}"/>
    <cellStyle name="Millares 174 2 2 8" xfId="6982" xr:uid="{00000000-0005-0000-0000-00001D000000}"/>
    <cellStyle name="Millares 174 2 2 8 2" xfId="19453" xr:uid="{3D09EB8A-C439-4175-AADE-2D50DDA43600}"/>
    <cellStyle name="Millares 174 2 2 9" xfId="8999" xr:uid="{00000000-0005-0000-0000-00001D000000}"/>
    <cellStyle name="Millares 174 2 2 9 2" xfId="21468" xr:uid="{2D07662E-6937-4F0A-B1F7-A9FD7B3A986E}"/>
    <cellStyle name="Millares 174 2 20" xfId="28841" xr:uid="{08EB67A1-F81D-49C2-8F2E-8AE3E56B18E4}"/>
    <cellStyle name="Millares 174 2 21" xfId="31780" xr:uid="{0D624897-4040-4C3D-A0AC-67DDC9281D8D}"/>
    <cellStyle name="Millares 174 2 22" xfId="32950" xr:uid="{4D63D592-0C91-45FA-8EBF-C8E2ACCED351}"/>
    <cellStyle name="Millares 174 2 3" xfId="750" xr:uid="{DE6FA76A-B9A2-472F-BA6A-A8BD658F3B3B}"/>
    <cellStyle name="Millares 174 2 3 10" xfId="10990" xr:uid="{DE6FA76A-B9A2-472F-BA6A-A8BD658F3B3B}"/>
    <cellStyle name="Millares 174 2 3 10 2" xfId="23456" xr:uid="{C57C361A-3AD4-42F4-97A3-3D05108DDC13}"/>
    <cellStyle name="Millares 174 2 3 11" xfId="11470" xr:uid="{DE6FA76A-B9A2-472F-BA6A-A8BD658F3B3B}"/>
    <cellStyle name="Millares 174 2 3 11 2" xfId="23935" xr:uid="{5DEC6AB9-8B92-4ED6-8F8B-E1272BF6F388}"/>
    <cellStyle name="Millares 174 2 3 12" xfId="12614" xr:uid="{8D062A04-69A4-44E9-B344-2D87DAF91694}"/>
    <cellStyle name="Millares 174 2 3 12 2" xfId="24448" xr:uid="{2C0E5B1B-CF09-4436-9F65-906A8ED2ABF1}"/>
    <cellStyle name="Millares 174 2 3 13" xfId="13252" xr:uid="{B1F8C19C-EDE8-4396-B0CE-3C4CC9E853D9}"/>
    <cellStyle name="Millares 174 2 3 14" xfId="25153" xr:uid="{12F4B992-D133-4FC1-9529-DCDC55273C4D}"/>
    <cellStyle name="Millares 174 2 3 15" xfId="25868" xr:uid="{E6D1B156-8F96-4839-82BF-C0185D2F9582}"/>
    <cellStyle name="Millares 174 2 3 16" xfId="27284" xr:uid="{D8387E76-97EF-43AE-89FC-BE5CC1B3AF2E}"/>
    <cellStyle name="Millares 174 2 3 17" xfId="28225" xr:uid="{9534B115-1AC6-4C5A-8E4E-459C07381FD3}"/>
    <cellStyle name="Millares 174 2 3 18" xfId="28980" xr:uid="{5D8E0A66-E802-47A4-B010-F98B932C8282}"/>
    <cellStyle name="Millares 174 2 3 19" xfId="31868" xr:uid="{4B29FB8B-ABBC-4DC1-ABE6-456805468001}"/>
    <cellStyle name="Millares 174 2 3 2" xfId="1735" xr:uid="{DE6FA76A-B9A2-472F-BA6A-A8BD658F3B3B}"/>
    <cellStyle name="Millares 174 2 3 2 2" xfId="3659" xr:uid="{DE6FA76A-B9A2-472F-BA6A-A8BD658F3B3B}"/>
    <cellStyle name="Millares 174 2 3 2 2 2" xfId="16132" xr:uid="{03CBE3F8-E882-4209-BB73-F061D0A8CB4A}"/>
    <cellStyle name="Millares 174 2 3 2 3" xfId="5610" xr:uid="{DE6FA76A-B9A2-472F-BA6A-A8BD658F3B3B}"/>
    <cellStyle name="Millares 174 2 3 2 3 2" xfId="18082" xr:uid="{D12257A3-44C1-40A0-857C-F6EA51CE583F}"/>
    <cellStyle name="Millares 174 2 3 2 4" xfId="7540" xr:uid="{DE6FA76A-B9A2-472F-BA6A-A8BD658F3B3B}"/>
    <cellStyle name="Millares 174 2 3 2 4 2" xfId="20011" xr:uid="{8F697264-D04C-4DD5-80AE-906108C600EF}"/>
    <cellStyle name="Millares 174 2 3 2 5" xfId="9548" xr:uid="{DE6FA76A-B9A2-472F-BA6A-A8BD658F3B3B}"/>
    <cellStyle name="Millares 174 2 3 2 5 2" xfId="22017" xr:uid="{15E17515-DF69-48A4-AEE1-FDC4762F165D}"/>
    <cellStyle name="Millares 174 2 3 2 6" xfId="14211" xr:uid="{460297F9-4A46-4845-B4F6-B6DB8C9BD33D}"/>
    <cellStyle name="Millares 174 2 3 2 7" xfId="29787" xr:uid="{20AD9939-2655-40A4-BACD-9DDF7D03B007}"/>
    <cellStyle name="Millares 174 2 3 2 8" xfId="32478" xr:uid="{23C970EA-9B19-45E3-89B1-D065690BCEBF}"/>
    <cellStyle name="Millares 174 2 3 2 9" xfId="33636" xr:uid="{7A813073-9280-4D0F-A21D-40CB12966400}"/>
    <cellStyle name="Millares 174 2 3 20" xfId="33038" xr:uid="{02EB2A14-6A19-49BE-B393-5733BDC4613A}"/>
    <cellStyle name="Millares 174 2 3 3" xfId="2215" xr:uid="{DE6FA76A-B9A2-472F-BA6A-A8BD658F3B3B}"/>
    <cellStyle name="Millares 174 2 3 3 2" xfId="4139" xr:uid="{DE6FA76A-B9A2-472F-BA6A-A8BD658F3B3B}"/>
    <cellStyle name="Millares 174 2 3 3 2 2" xfId="16612" xr:uid="{536DC673-8FFC-4EDD-B8DC-4984D81F6FA1}"/>
    <cellStyle name="Millares 174 2 3 3 3" xfId="6090" xr:uid="{DE6FA76A-B9A2-472F-BA6A-A8BD658F3B3B}"/>
    <cellStyle name="Millares 174 2 3 3 3 2" xfId="18562" xr:uid="{92006CD6-583E-47BA-BB97-DE1BD840C45B}"/>
    <cellStyle name="Millares 174 2 3 3 4" xfId="8020" xr:uid="{DE6FA76A-B9A2-472F-BA6A-A8BD658F3B3B}"/>
    <cellStyle name="Millares 174 2 3 3 4 2" xfId="20491" xr:uid="{682C1614-E893-4AD3-9C94-D20F232E22E3}"/>
    <cellStyle name="Millares 174 2 3 3 5" xfId="10026" xr:uid="{DE6FA76A-B9A2-472F-BA6A-A8BD658F3B3B}"/>
    <cellStyle name="Millares 174 2 3 3 5 2" xfId="22495" xr:uid="{7A29CA3D-4929-44F0-81BD-E48A9F567412}"/>
    <cellStyle name="Millares 174 2 3 3 6" xfId="14691" xr:uid="{D10FCE29-D10E-456D-AB4D-8184849C2147}"/>
    <cellStyle name="Millares 174 2 3 4" xfId="2698" xr:uid="{DE6FA76A-B9A2-472F-BA6A-A8BD658F3B3B}"/>
    <cellStyle name="Millares 174 2 3 4 2" xfId="4619" xr:uid="{DE6FA76A-B9A2-472F-BA6A-A8BD658F3B3B}"/>
    <cellStyle name="Millares 174 2 3 4 2 2" xfId="17092" xr:uid="{2A8673AD-96A2-4262-A19F-5454720E1D7E}"/>
    <cellStyle name="Millares 174 2 3 4 3" xfId="6574" xr:uid="{DE6FA76A-B9A2-472F-BA6A-A8BD658F3B3B}"/>
    <cellStyle name="Millares 174 2 3 4 3 2" xfId="19046" xr:uid="{AA21F0B3-5BA7-4DC9-A413-2BB35D43539C}"/>
    <cellStyle name="Millares 174 2 3 4 4" xfId="8500" xr:uid="{DE6FA76A-B9A2-472F-BA6A-A8BD658F3B3B}"/>
    <cellStyle name="Millares 174 2 3 4 4 2" xfId="20971" xr:uid="{1A1DC0BA-FD57-4B9F-8AE8-17452BB7DD63}"/>
    <cellStyle name="Millares 174 2 3 4 5" xfId="10505" xr:uid="{DE6FA76A-B9A2-472F-BA6A-A8BD658F3B3B}"/>
    <cellStyle name="Millares 174 2 3 4 5 2" xfId="22974" xr:uid="{976B2DE1-E6B8-46B8-895E-DCB9C3CE2D9F}"/>
    <cellStyle name="Millares 174 2 3 4 6" xfId="15171" xr:uid="{872E1907-6274-441B-8ACF-C207FE602308}"/>
    <cellStyle name="Millares 174 2 3 5" xfId="1256" xr:uid="{DE6FA76A-B9A2-472F-BA6A-A8BD658F3B3B}"/>
    <cellStyle name="Millares 174 2 3 5 2" xfId="13732" xr:uid="{55009108-9887-4BAF-A411-0C2E5F66D8C1}"/>
    <cellStyle name="Millares 174 2 3 6" xfId="3180" xr:uid="{DE6FA76A-B9A2-472F-BA6A-A8BD658F3B3B}"/>
    <cellStyle name="Millares 174 2 3 6 2" xfId="15653" xr:uid="{C9E84A1D-26BA-4C4D-B8D7-623AC3BADE7E}"/>
    <cellStyle name="Millares 174 2 3 7" xfId="5129" xr:uid="{DE6FA76A-B9A2-472F-BA6A-A8BD658F3B3B}"/>
    <cellStyle name="Millares 174 2 3 7 2" xfId="17600" xr:uid="{2B782F74-F8BF-495C-972C-163DF371FF71}"/>
    <cellStyle name="Millares 174 2 3 8" xfId="7061" xr:uid="{DE6FA76A-B9A2-472F-BA6A-A8BD658F3B3B}"/>
    <cellStyle name="Millares 174 2 3 8 2" xfId="19532" xr:uid="{6B71E38D-E3B8-4922-93D0-16361C3F59E1}"/>
    <cellStyle name="Millares 174 2 3 9" xfId="9073" xr:uid="{DE6FA76A-B9A2-472F-BA6A-A8BD658F3B3B}"/>
    <cellStyle name="Millares 174 2 3 9 2" xfId="21542" xr:uid="{02FC2A87-1450-4198-BF23-159A007E8325}"/>
    <cellStyle name="Millares 174 2 4" xfId="1647" xr:uid="{00000000-0005-0000-0000-00001C000000}"/>
    <cellStyle name="Millares 174 2 4 2" xfId="3571" xr:uid="{00000000-0005-0000-0000-00001C000000}"/>
    <cellStyle name="Millares 174 2 4 2 2" xfId="16044" xr:uid="{D9FFE930-6DBE-4638-9739-52C9A9AD564E}"/>
    <cellStyle name="Millares 174 2 4 3" xfId="5522" xr:uid="{00000000-0005-0000-0000-00001C000000}"/>
    <cellStyle name="Millares 174 2 4 3 2" xfId="17994" xr:uid="{4E224BEB-8A87-46FF-AD35-FD4DA49679D4}"/>
    <cellStyle name="Millares 174 2 4 4" xfId="7452" xr:uid="{00000000-0005-0000-0000-00001C000000}"/>
    <cellStyle name="Millares 174 2 4 4 2" xfId="19923" xr:uid="{8EB8028D-32E8-4FAB-A104-FB7873F7B0E4}"/>
    <cellStyle name="Millares 174 2 4 5" xfId="9462" xr:uid="{00000000-0005-0000-0000-00001C000000}"/>
    <cellStyle name="Millares 174 2 4 5 2" xfId="21931" xr:uid="{7A9A9286-D299-4956-9502-6F3C64BE4F0A}"/>
    <cellStyle name="Millares 174 2 4 6" xfId="14123" xr:uid="{45A713CC-5CCE-40CA-BD2D-2C68510A01E7}"/>
    <cellStyle name="Millares 174 2 4 7" xfId="29699" xr:uid="{563186D2-295B-48CA-B1DB-2630179B25C7}"/>
    <cellStyle name="Millares 174 2 4 8" xfId="32390" xr:uid="{F96B81AC-82DD-4148-BA30-8757486AF221}"/>
    <cellStyle name="Millares 174 2 4 9" xfId="33548" xr:uid="{7BDA27A0-159F-4B02-9B38-5DF39C40FFA2}"/>
    <cellStyle name="Millares 174 2 5" xfId="2127" xr:uid="{00000000-0005-0000-0000-00001C000000}"/>
    <cellStyle name="Millares 174 2 5 2" xfId="4051" xr:uid="{00000000-0005-0000-0000-00001C000000}"/>
    <cellStyle name="Millares 174 2 5 2 2" xfId="16524" xr:uid="{72D792F9-176B-4A1E-8193-7B7CB432834C}"/>
    <cellStyle name="Millares 174 2 5 3" xfId="6002" xr:uid="{00000000-0005-0000-0000-00001C000000}"/>
    <cellStyle name="Millares 174 2 5 3 2" xfId="18474" xr:uid="{6D1D7A5F-A1C2-4768-BDF7-C0C5F6A1A80C}"/>
    <cellStyle name="Millares 174 2 5 4" xfId="7932" xr:uid="{00000000-0005-0000-0000-00001C000000}"/>
    <cellStyle name="Millares 174 2 5 4 2" xfId="20403" xr:uid="{87546DD8-0F6D-42AA-AB4C-F2C39E285E71}"/>
    <cellStyle name="Millares 174 2 5 5" xfId="9940" xr:uid="{00000000-0005-0000-0000-00001C000000}"/>
    <cellStyle name="Millares 174 2 5 5 2" xfId="22409" xr:uid="{FDCCEFAD-6764-46B2-9410-41F44CCA7A40}"/>
    <cellStyle name="Millares 174 2 5 6" xfId="14603" xr:uid="{04B4FBB1-BD70-4CE7-9B45-C3C5942A057D}"/>
    <cellStyle name="Millares 174 2 6" xfId="2610" xr:uid="{00000000-0005-0000-0000-00001C000000}"/>
    <cellStyle name="Millares 174 2 6 2" xfId="4531" xr:uid="{00000000-0005-0000-0000-00001C000000}"/>
    <cellStyle name="Millares 174 2 6 2 2" xfId="17004" xr:uid="{C6F557B7-2EC1-4A31-81C3-8E17A7E54957}"/>
    <cellStyle name="Millares 174 2 6 3" xfId="6486" xr:uid="{00000000-0005-0000-0000-00001C000000}"/>
    <cellStyle name="Millares 174 2 6 3 2" xfId="18958" xr:uid="{D46D632F-0C71-4EF2-9EEC-A516911530E2}"/>
    <cellStyle name="Millares 174 2 6 4" xfId="8412" xr:uid="{00000000-0005-0000-0000-00001C000000}"/>
    <cellStyle name="Millares 174 2 6 4 2" xfId="20883" xr:uid="{654196D8-5E37-49D9-839A-975B724DB6C0}"/>
    <cellStyle name="Millares 174 2 6 5" xfId="10418" xr:uid="{00000000-0005-0000-0000-00001C000000}"/>
    <cellStyle name="Millares 174 2 6 5 2" xfId="22887" xr:uid="{2D02746B-409C-415B-BE94-A89969B832B1}"/>
    <cellStyle name="Millares 174 2 6 6" xfId="15083" xr:uid="{7299B8C4-2AF4-4B20-B432-DD556B40C7CB}"/>
    <cellStyle name="Millares 174 2 7" xfId="1168" xr:uid="{00000000-0005-0000-0000-00001C000000}"/>
    <cellStyle name="Millares 174 2 7 2" xfId="13644" xr:uid="{3EF4164A-390C-4D6D-8327-F165A4F3C41D}"/>
    <cellStyle name="Millares 174 2 8" xfId="3092" xr:uid="{00000000-0005-0000-0000-00001C000000}"/>
    <cellStyle name="Millares 174 2 8 2" xfId="15565" xr:uid="{1B94BE37-A896-439D-9E4A-9CC73AB7D0E4}"/>
    <cellStyle name="Millares 174 2 9" xfId="5032" xr:uid="{00000000-0005-0000-0000-00001C000000}"/>
    <cellStyle name="Millares 174 2 9 2" xfId="17503" xr:uid="{A147D028-A78E-4BF1-84E6-4B0244AB1296}"/>
    <cellStyle name="Millares 175" xfId="26770" xr:uid="{6E2718A7-1F89-4C1C-9F3A-8E4C5543B617}"/>
    <cellStyle name="Millares 176" xfId="27219" xr:uid="{C514D245-4947-47B0-B089-8580F474BC42}"/>
    <cellStyle name="Millares 177" xfId="27372" xr:uid="{F0D01DEC-23B2-4701-81B5-BBEE52D31827}"/>
    <cellStyle name="Millares 178" xfId="27588" xr:uid="{74004C74-D158-451A-9221-DBFB24DA79F0}"/>
    <cellStyle name="Millares 179" xfId="27651" xr:uid="{BDDB7BC4-5CFF-41E6-B578-E8F73ADA4C9E}"/>
    <cellStyle name="Millares 18" xfId="30" xr:uid="{00000000-0005-0000-0000-00000F000000}"/>
    <cellStyle name="Millares 18 10" xfId="2264" xr:uid="{00000000-0005-0000-0000-00000F000000}"/>
    <cellStyle name="Millares 18 10 2" xfId="4185" xr:uid="{00000000-0005-0000-0000-00000F000000}"/>
    <cellStyle name="Millares 18 10 2 2" xfId="16658" xr:uid="{BDC56C7E-3ADF-42BB-BE31-BCC69A9E34AF}"/>
    <cellStyle name="Millares 18 10 3" xfId="6140" xr:uid="{00000000-0005-0000-0000-00000F000000}"/>
    <cellStyle name="Millares 18 10 3 2" xfId="18612" xr:uid="{DB49EE42-45CB-4878-A7C7-C8F88BBF14D1}"/>
    <cellStyle name="Millares 18 10 4" xfId="8066" xr:uid="{00000000-0005-0000-0000-00000F000000}"/>
    <cellStyle name="Millares 18 10 4 2" xfId="20537" xr:uid="{D5DD9E11-6DCA-43BC-8692-1D3DA78F39CF}"/>
    <cellStyle name="Millares 18 10 5" xfId="10072" xr:uid="{00000000-0005-0000-0000-00000F000000}"/>
    <cellStyle name="Millares 18 10 5 2" xfId="22541" xr:uid="{02EFCB25-10F0-4525-ACC9-AEF9C8A114F6}"/>
    <cellStyle name="Millares 18 10 6" xfId="14737" xr:uid="{6B9543B1-04E9-41F2-B545-3C58C0AC2B5D}"/>
    <cellStyle name="Millares 18 10 7" xfId="29325" xr:uid="{62596135-0A91-4244-85C6-969288C6530D}"/>
    <cellStyle name="Millares 18 10 8" xfId="32044" xr:uid="{A60532A4-A5B5-41AA-A192-6063703C0F47}"/>
    <cellStyle name="Millares 18 10 9" xfId="33202" xr:uid="{A2FD7FCC-9BAE-4DAC-8BCA-0ECBDD19B71B}"/>
    <cellStyle name="Millares 18 11" xfId="822" xr:uid="{00000000-0005-0000-0000-00000F000000}"/>
    <cellStyle name="Millares 18 11 2" xfId="13298" xr:uid="{BA5A788F-61A7-4F46-BDD5-8831DB5A4A54}"/>
    <cellStyle name="Millares 18 12" xfId="2746" xr:uid="{00000000-0005-0000-0000-00000F000000}"/>
    <cellStyle name="Millares 18 12 2" xfId="15219" xr:uid="{1DBD419F-FB22-43C4-8AB8-509B13A4AAED}"/>
    <cellStyle name="Millares 18 13" xfId="4675" xr:uid="{00000000-0005-0000-0000-00000F000000}"/>
    <cellStyle name="Millares 18 13 2" xfId="17147" xr:uid="{D81D33C8-533F-4E71-9D1A-C57D8FA9373E}"/>
    <cellStyle name="Millares 18 14" xfId="6623" xr:uid="{00000000-0005-0000-0000-00000F000000}"/>
    <cellStyle name="Millares 18 14 2" xfId="19094" xr:uid="{1074FDA3-A88B-4379-9327-93DCFC2139F4}"/>
    <cellStyle name="Millares 18 15" xfId="8609" xr:uid="{6D0AC315-131A-46F1-B95F-F4F21DF48956}"/>
    <cellStyle name="Millares 18 15 2" xfId="21078" xr:uid="{3440A5DE-3235-405E-87B8-3B86E6EC203D}"/>
    <cellStyle name="Millares 18 16" xfId="8593" xr:uid="{00000000-0005-0000-0000-00000F000000}"/>
    <cellStyle name="Millares 18 16 2" xfId="21062" xr:uid="{563199F6-CCD4-4EA2-A78D-934AE1D48CE3}"/>
    <cellStyle name="Millares 18 17" xfId="10557" xr:uid="{00000000-0005-0000-0000-00000F000000}"/>
    <cellStyle name="Millares 18 17 2" xfId="23023" xr:uid="{7D5D8EBC-7D52-423F-BEBB-D831476FF090}"/>
    <cellStyle name="Millares 18 18" xfId="11037" xr:uid="{00000000-0005-0000-0000-00000F000000}"/>
    <cellStyle name="Millares 18 18 2" xfId="23502" xr:uid="{9FD0DCF7-9F45-4208-89B2-A4A323AA57EB}"/>
    <cellStyle name="Millares 18 19" xfId="12178" xr:uid="{27F9C47F-FEBA-4EA3-B65F-69DF50AC5E73}"/>
    <cellStyle name="Millares 18 19 2" xfId="24012" xr:uid="{FDE1B623-9435-47DD-BC8A-5EBA76402108}"/>
    <cellStyle name="Millares 18 2" xfId="88" xr:uid="{00000000-0005-0000-0000-00000F000000}"/>
    <cellStyle name="Millares 18 2 10" xfId="4685" xr:uid="{5338424D-F347-4EAD-81AE-9A08DD18F1D5}"/>
    <cellStyle name="Millares 18 2 10 2" xfId="17157" xr:uid="{EF8DC482-4845-4F48-B955-0514904028D8}"/>
    <cellStyle name="Millares 18 2 11" xfId="6651" xr:uid="{00000000-0005-0000-0000-00000F000000}"/>
    <cellStyle name="Millares 18 2 11 2" xfId="19122" xr:uid="{E5C1BC89-D2EB-49D4-BF11-4D692855B395}"/>
    <cellStyle name="Millares 18 2 12" xfId="8534" xr:uid="{5338424D-F347-4EAD-81AE-9A08DD18F1D5}"/>
    <cellStyle name="Millares 18 2 12 2" xfId="21005" xr:uid="{EECF164B-9910-477D-B04F-0D8698AF4FDD}"/>
    <cellStyle name="Millares 18 2 13" xfId="8652" xr:uid="{5338424D-F347-4EAD-81AE-9A08DD18F1D5}"/>
    <cellStyle name="Millares 18 2 13 2" xfId="21121" xr:uid="{0F6A864D-83AB-4B4E-9418-6C1118947251}"/>
    <cellStyle name="Millares 18 2 14" xfId="8686" xr:uid="{00000000-0005-0000-0000-00000F000000}"/>
    <cellStyle name="Millares 18 2 14 2" xfId="21155" xr:uid="{017DD592-E1CD-4879-BD89-4464C1748A92}"/>
    <cellStyle name="Millares 18 2 15" xfId="10584" xr:uid="{00000000-0005-0000-0000-00000F000000}"/>
    <cellStyle name="Millares 18 2 15 2" xfId="23050" xr:uid="{B18A1531-23B5-4450-B2D2-325F6CA0E042}"/>
    <cellStyle name="Millares 18 2 16" xfId="11064" xr:uid="{00000000-0005-0000-0000-00000F000000}"/>
    <cellStyle name="Millares 18 2 16 2" xfId="23529" xr:uid="{85FA3328-E4C2-42E5-AFC2-801DC25D2459}"/>
    <cellStyle name="Millares 18 2 17" xfId="12205" xr:uid="{7F010849-1BFD-473B-AA6C-8E564B62C35D}"/>
    <cellStyle name="Millares 18 2 17 2" xfId="24039" xr:uid="{DD977D4B-3815-41B1-8CF1-98A059E0B41C}"/>
    <cellStyle name="Millares 18 2 18" xfId="12844" xr:uid="{4A0B3CFD-4CBF-420A-BDB9-A030FEA0DDC2}"/>
    <cellStyle name="Millares 18 2 19" xfId="24747" xr:uid="{1EA61DB3-02E7-4414-9E3B-28761ABBAA00}"/>
    <cellStyle name="Millares 18 2 2" xfId="146" xr:uid="{00000000-0005-0000-0000-00000F000000}"/>
    <cellStyle name="Millares 18 2 2 10" xfId="8733" xr:uid="{00000000-0005-0000-0000-00000F000000}"/>
    <cellStyle name="Millares 18 2 2 10 2" xfId="21202" xr:uid="{E1F55E7B-74E6-4625-8721-092A6F587447}"/>
    <cellStyle name="Millares 18 2 2 11" xfId="10636" xr:uid="{00000000-0005-0000-0000-00000F000000}"/>
    <cellStyle name="Millares 18 2 2 11 2" xfId="23102" xr:uid="{D05E07A3-70B0-40C2-83A0-E3FABABAB9AF}"/>
    <cellStyle name="Millares 18 2 2 12" xfId="11116" xr:uid="{00000000-0005-0000-0000-00000F000000}"/>
    <cellStyle name="Millares 18 2 2 12 2" xfId="23581" xr:uid="{D4FCDFF9-BD1C-4963-ADB8-CE65AE0DB04D}"/>
    <cellStyle name="Millares 18 2 2 13" xfId="12257" xr:uid="{06873B39-FC40-4E25-90EB-B8025752AC29}"/>
    <cellStyle name="Millares 18 2 2 13 2" xfId="24091" xr:uid="{365D54B2-EC9B-4883-8CB9-7CAF221811BD}"/>
    <cellStyle name="Millares 18 2 2 14" xfId="12896" xr:uid="{1ED13C52-1E59-4D28-A57C-5D40D85D31DB}"/>
    <cellStyle name="Millares 18 2 2 15" xfId="24799" xr:uid="{2F2E86E3-CB3C-4684-84D7-8B1D74A4C968}"/>
    <cellStyle name="Millares 18 2 2 16" xfId="25412" xr:uid="{181B0BFC-B37C-4665-B3B0-F7B081CC42F3}"/>
    <cellStyle name="Millares 18 2 2 17" xfId="26879" xr:uid="{733597D7-A996-41B0-8816-0ADB4B5D0CF8}"/>
    <cellStyle name="Millares 18 2 2 18" xfId="27848" xr:uid="{24A8F6A2-7016-4A7E-9428-D5B317CC6050}"/>
    <cellStyle name="Millares 18 2 2 19" xfId="28556" xr:uid="{5AE48E76-08E0-41E8-81C5-073825B75997}"/>
    <cellStyle name="Millares 18 2 2 2" xfId="363" xr:uid="{00000000-0005-0000-0000-00000F000000}"/>
    <cellStyle name="Millares 18 2 2 2 10" xfId="10814" xr:uid="{00000000-0005-0000-0000-00000F000000}"/>
    <cellStyle name="Millares 18 2 2 2 10 2" xfId="23280" xr:uid="{5D0F81FD-55FB-49BA-9C60-A601A7A1DE0E}"/>
    <cellStyle name="Millares 18 2 2 2 11" xfId="11294" xr:uid="{00000000-0005-0000-0000-00000F000000}"/>
    <cellStyle name="Millares 18 2 2 2 11 2" xfId="23759" xr:uid="{64569148-265A-48A0-A2E5-19927ADF4204}"/>
    <cellStyle name="Millares 18 2 2 2 12" xfId="12435" xr:uid="{A2361BFA-8EB4-4332-A840-778B1A42E34B}"/>
    <cellStyle name="Millares 18 2 2 2 12 2" xfId="24269" xr:uid="{FE8143BD-821D-49AD-830F-077E431B719B}"/>
    <cellStyle name="Millares 18 2 2 2 13" xfId="13074" xr:uid="{DB964689-72C4-456C-B1CB-5DB28C16D802}"/>
    <cellStyle name="Millares 18 2 2 2 14" xfId="24977" xr:uid="{038A73A3-9020-4861-94E8-ABE3DF72B93D}"/>
    <cellStyle name="Millares 18 2 2 2 15" xfId="25605" xr:uid="{7031D222-D65D-4033-9D6D-87490824977C}"/>
    <cellStyle name="Millares 18 2 2 2 16" xfId="27068" xr:uid="{2063AFD0-C6C7-4182-B7FA-64086C85C253}"/>
    <cellStyle name="Millares 18 2 2 2 17" xfId="28027" xr:uid="{944730B9-D618-4222-B6CE-19F2F76359F8}"/>
    <cellStyle name="Millares 18 2 2 2 18" xfId="28747" xr:uid="{30FC8582-3C71-464F-B848-AE572D0A88EE}"/>
    <cellStyle name="Millares 18 2 2 2 19" xfId="31691" xr:uid="{5B10EA8C-E34B-45DA-9337-7971E009AE00}"/>
    <cellStyle name="Millares 18 2 2 2 2" xfId="1559" xr:uid="{00000000-0005-0000-0000-00000F000000}"/>
    <cellStyle name="Millares 18 2 2 2 2 2" xfId="3483" xr:uid="{00000000-0005-0000-0000-00000F000000}"/>
    <cellStyle name="Millares 18 2 2 2 2 2 2" xfId="15956" xr:uid="{EBD6896C-2EB3-477D-8061-8F08D97F5D35}"/>
    <cellStyle name="Millares 18 2 2 2 2 3" xfId="5434" xr:uid="{00000000-0005-0000-0000-00000F000000}"/>
    <cellStyle name="Millares 18 2 2 2 2 3 2" xfId="17906" xr:uid="{D4005C6D-51AA-45FE-8D93-4269901285C4}"/>
    <cellStyle name="Millares 18 2 2 2 2 4" xfId="7364" xr:uid="{00000000-0005-0000-0000-00000F000000}"/>
    <cellStyle name="Millares 18 2 2 2 2 4 2" xfId="19835" xr:uid="{A27C6292-4CB1-4672-BCF8-AA81FC8B7F54}"/>
    <cellStyle name="Millares 18 2 2 2 2 5" xfId="9374" xr:uid="{00000000-0005-0000-0000-00000F000000}"/>
    <cellStyle name="Millares 18 2 2 2 2 5 2" xfId="21843" xr:uid="{2A265954-4630-4832-9E7D-801A1B746E45}"/>
    <cellStyle name="Millares 18 2 2 2 2 6" xfId="14035" xr:uid="{CE70FCE8-F648-4274-ABE1-71E48E1DAF90}"/>
    <cellStyle name="Millares 18 2 2 2 2 7" xfId="29582" xr:uid="{C6C12AB3-CDE3-461C-9484-C57FA2D941A3}"/>
    <cellStyle name="Millares 18 2 2 2 2 8" xfId="32301" xr:uid="{8FE2952D-0FD8-4A84-AE08-BDB665FE2186}"/>
    <cellStyle name="Millares 18 2 2 2 2 9" xfId="33459" xr:uid="{E88CA5EC-B7F6-4ED6-BF06-9ECDBB497F71}"/>
    <cellStyle name="Millares 18 2 2 2 20" xfId="32862" xr:uid="{A17422C0-4811-449E-AEE5-3C32094619A4}"/>
    <cellStyle name="Millares 18 2 2 2 3" xfId="2039" xr:uid="{00000000-0005-0000-0000-00000F000000}"/>
    <cellStyle name="Millares 18 2 2 2 3 2" xfId="3963" xr:uid="{00000000-0005-0000-0000-00000F000000}"/>
    <cellStyle name="Millares 18 2 2 2 3 2 2" xfId="16436" xr:uid="{2C9DFF3C-8CB8-49B1-A66A-69113ADF1D4D}"/>
    <cellStyle name="Millares 18 2 2 2 3 3" xfId="5914" xr:uid="{00000000-0005-0000-0000-00000F000000}"/>
    <cellStyle name="Millares 18 2 2 2 3 3 2" xfId="18386" xr:uid="{1042D9B1-79E0-450B-99CE-EC0DB2189A49}"/>
    <cellStyle name="Millares 18 2 2 2 3 4" xfId="7844" xr:uid="{00000000-0005-0000-0000-00000F000000}"/>
    <cellStyle name="Millares 18 2 2 2 3 4 2" xfId="20315" xr:uid="{F0BE8726-87E5-49C7-A03D-576450062BFC}"/>
    <cellStyle name="Millares 18 2 2 2 3 5" xfId="9852" xr:uid="{00000000-0005-0000-0000-00000F000000}"/>
    <cellStyle name="Millares 18 2 2 2 3 5 2" xfId="22321" xr:uid="{FB7D7512-DA1C-42AD-A463-EF5A6350C777}"/>
    <cellStyle name="Millares 18 2 2 2 3 6" xfId="14515" xr:uid="{559D8C95-3559-494E-A51F-6C66EC8B5966}"/>
    <cellStyle name="Millares 18 2 2 2 4" xfId="2521" xr:uid="{00000000-0005-0000-0000-00000F000000}"/>
    <cellStyle name="Millares 18 2 2 2 4 2" xfId="4442" xr:uid="{00000000-0005-0000-0000-00000F000000}"/>
    <cellStyle name="Millares 18 2 2 2 4 2 2" xfId="16915" xr:uid="{09253F2B-1826-4341-90BE-E9332DAF0970}"/>
    <cellStyle name="Millares 18 2 2 2 4 3" xfId="6397" xr:uid="{00000000-0005-0000-0000-00000F000000}"/>
    <cellStyle name="Millares 18 2 2 2 4 3 2" xfId="18869" xr:uid="{FF9E65B1-5230-4B8B-8F59-663324CE6B57}"/>
    <cellStyle name="Millares 18 2 2 2 4 4" xfId="8323" xr:uid="{00000000-0005-0000-0000-00000F000000}"/>
    <cellStyle name="Millares 18 2 2 2 4 4 2" xfId="20794" xr:uid="{54B88414-7642-43AA-B1C7-FE096D549171}"/>
    <cellStyle name="Millares 18 2 2 2 4 5" xfId="10329" xr:uid="{00000000-0005-0000-0000-00000F000000}"/>
    <cellStyle name="Millares 18 2 2 2 4 5 2" xfId="22798" xr:uid="{E15C5E02-EE1A-4F96-9A97-BBDF9704FBD1}"/>
    <cellStyle name="Millares 18 2 2 2 4 6" xfId="14994" xr:uid="{11B1E6C7-B336-4127-912C-1C166CD7DBB5}"/>
    <cellStyle name="Millares 18 2 2 2 5" xfId="1079" xr:uid="{00000000-0005-0000-0000-00000F000000}"/>
    <cellStyle name="Millares 18 2 2 2 5 2" xfId="13555" xr:uid="{CD95349D-CA90-429A-A72F-ABC77D225842}"/>
    <cellStyle name="Millares 18 2 2 2 6" xfId="3003" xr:uid="{00000000-0005-0000-0000-00000F000000}"/>
    <cellStyle name="Millares 18 2 2 2 6 2" xfId="15476" xr:uid="{E1E3146C-ED43-4FF5-84DE-98F66582C54D}"/>
    <cellStyle name="Millares 18 2 2 2 7" xfId="4941" xr:uid="{00000000-0005-0000-0000-00000F000000}"/>
    <cellStyle name="Millares 18 2 2 2 7 2" xfId="17413" xr:uid="{7A775B1B-7949-4655-9769-755D097F1FC8}"/>
    <cellStyle name="Millares 18 2 2 2 8" xfId="6881" xr:uid="{00000000-0005-0000-0000-00000F000000}"/>
    <cellStyle name="Millares 18 2 2 2 8 2" xfId="19352" xr:uid="{AD3AAA7C-3D14-4922-BB1D-665505A2731B}"/>
    <cellStyle name="Millares 18 2 2 2 9" xfId="8902" xr:uid="{00000000-0005-0000-0000-00000F000000}"/>
    <cellStyle name="Millares 18 2 2 2 9 2" xfId="21371" xr:uid="{AEB007DF-A803-4400-B1FF-E8F165810EC1}"/>
    <cellStyle name="Millares 18 2 2 20" xfId="31513" xr:uid="{8D4EE5BD-3880-461E-A9E4-90A9DC05EC40}"/>
    <cellStyle name="Millares 18 2 2 21" xfId="32684" xr:uid="{C993EA16-AC8E-41E8-8C26-B360F373E8AF}"/>
    <cellStyle name="Millares 18 2 2 3" xfId="1381" xr:uid="{00000000-0005-0000-0000-00000F000000}"/>
    <cellStyle name="Millares 18 2 2 3 2" xfId="3305" xr:uid="{00000000-0005-0000-0000-00000F000000}"/>
    <cellStyle name="Millares 18 2 2 3 2 2" xfId="15778" xr:uid="{BD598916-DA77-40DD-B761-E674CC6536FB}"/>
    <cellStyle name="Millares 18 2 2 3 3" xfId="5257" xr:uid="{00000000-0005-0000-0000-00000F000000}"/>
    <cellStyle name="Millares 18 2 2 3 3 2" xfId="17728" xr:uid="{C660AEA8-39AC-44B8-9736-DD958D393686}"/>
    <cellStyle name="Millares 18 2 2 3 4" xfId="7186" xr:uid="{00000000-0005-0000-0000-00000F000000}"/>
    <cellStyle name="Millares 18 2 2 3 4 2" xfId="19657" xr:uid="{CD938BBB-505A-4D9C-BBA4-0B7DB3E1BA15}"/>
    <cellStyle name="Millares 18 2 2 3 5" xfId="9196" xr:uid="{00000000-0005-0000-0000-00000F000000}"/>
    <cellStyle name="Millares 18 2 2 3 5 2" xfId="21665" xr:uid="{544167A0-A93F-4039-BF28-BB52ECF6B9AF}"/>
    <cellStyle name="Millares 18 2 2 3 6" xfId="13857" xr:uid="{0B06758E-A419-49C3-AD04-25A939968DD4}"/>
    <cellStyle name="Millares 18 2 2 3 7" xfId="29404" xr:uid="{FA11D31F-9402-4E32-B4D5-F0134898FF1D}"/>
    <cellStyle name="Millares 18 2 2 3 8" xfId="32123" xr:uid="{2A8A144A-0D0C-4891-AA29-30C6788B78D8}"/>
    <cellStyle name="Millares 18 2 2 3 9" xfId="33281" xr:uid="{8A4370A7-4F9A-40FF-B733-BF9F63EB2BB1}"/>
    <cellStyle name="Millares 18 2 2 4" xfId="1861" xr:uid="{00000000-0005-0000-0000-00000F000000}"/>
    <cellStyle name="Millares 18 2 2 4 2" xfId="3785" xr:uid="{00000000-0005-0000-0000-00000F000000}"/>
    <cellStyle name="Millares 18 2 2 4 2 2" xfId="16258" xr:uid="{B966DCF7-F841-47F4-B00B-97C6B2999FE7}"/>
    <cellStyle name="Millares 18 2 2 4 3" xfId="5736" xr:uid="{00000000-0005-0000-0000-00000F000000}"/>
    <cellStyle name="Millares 18 2 2 4 3 2" xfId="18208" xr:uid="{927EE18A-B53A-44AD-A03F-E65B92749A22}"/>
    <cellStyle name="Millares 18 2 2 4 4" xfId="7666" xr:uid="{00000000-0005-0000-0000-00000F000000}"/>
    <cellStyle name="Millares 18 2 2 4 4 2" xfId="20137" xr:uid="{6B7D8E3F-0849-4619-944F-F52571B19261}"/>
    <cellStyle name="Millares 18 2 2 4 5" xfId="9674" xr:uid="{00000000-0005-0000-0000-00000F000000}"/>
    <cellStyle name="Millares 18 2 2 4 5 2" xfId="22143" xr:uid="{39563CF5-1A49-42E5-BE97-8C46BCBC1568}"/>
    <cellStyle name="Millares 18 2 2 4 6" xfId="14337" xr:uid="{EE6BD130-D11A-485A-B681-4E4692CA42B8}"/>
    <cellStyle name="Millares 18 2 2 5" xfId="2343" xr:uid="{00000000-0005-0000-0000-00000F000000}"/>
    <cellStyle name="Millares 18 2 2 5 2" xfId="4264" xr:uid="{00000000-0005-0000-0000-00000F000000}"/>
    <cellStyle name="Millares 18 2 2 5 2 2" xfId="16737" xr:uid="{4EEA93D4-2C1C-45C6-A3EA-A30E97F18B44}"/>
    <cellStyle name="Millares 18 2 2 5 3" xfId="6219" xr:uid="{00000000-0005-0000-0000-00000F000000}"/>
    <cellStyle name="Millares 18 2 2 5 3 2" xfId="18691" xr:uid="{7C91A701-C332-4F4F-865C-E3DE8F543CDD}"/>
    <cellStyle name="Millares 18 2 2 5 4" xfId="8145" xr:uid="{00000000-0005-0000-0000-00000F000000}"/>
    <cellStyle name="Millares 18 2 2 5 4 2" xfId="20616" xr:uid="{C36F3089-AC4F-4182-860D-CE21ED895A17}"/>
    <cellStyle name="Millares 18 2 2 5 5" xfId="10151" xr:uid="{00000000-0005-0000-0000-00000F000000}"/>
    <cellStyle name="Millares 18 2 2 5 5 2" xfId="22620" xr:uid="{11C8A4E6-0B0B-435A-B1D0-DD3C221EA53C}"/>
    <cellStyle name="Millares 18 2 2 5 6" xfId="14816" xr:uid="{0CC10B79-6662-4733-823E-C7E78CB72A67}"/>
    <cellStyle name="Millares 18 2 2 6" xfId="901" xr:uid="{00000000-0005-0000-0000-00000F000000}"/>
    <cellStyle name="Millares 18 2 2 6 2" xfId="13377" xr:uid="{02740EE7-4DBF-4465-A3DC-277D3ADEEB69}"/>
    <cellStyle name="Millares 18 2 2 7" xfId="2825" xr:uid="{00000000-0005-0000-0000-00000F000000}"/>
    <cellStyle name="Millares 18 2 2 7 2" xfId="15298" xr:uid="{87A9F6ED-BE5F-4F88-8C55-84D6C3FFF54C}"/>
    <cellStyle name="Millares 18 2 2 8" xfId="4758" xr:uid="{00000000-0005-0000-0000-00000F000000}"/>
    <cellStyle name="Millares 18 2 2 8 2" xfId="17230" xr:uid="{D493EDBD-58B2-452C-BFCA-65DD6CF53736}"/>
    <cellStyle name="Millares 18 2 2 9" xfId="6703" xr:uid="{00000000-0005-0000-0000-00000F000000}"/>
    <cellStyle name="Millares 18 2 2 9 2" xfId="19174" xr:uid="{70E8E6EE-612B-4F9C-AB0D-CDA54B176E7D}"/>
    <cellStyle name="Millares 18 2 20" xfId="25358" xr:uid="{C78A2171-3B86-499C-81F1-E44B1F7BAEC3}"/>
    <cellStyle name="Millares 18 2 21" xfId="26826" xr:uid="{9F6C8876-C019-4EBD-8B73-12EF94555269}"/>
    <cellStyle name="Millares 18 2 22" xfId="27796" xr:uid="{C216B365-6B52-4DF4-8B87-9D99FCD99AC6}"/>
    <cellStyle name="Millares 18 2 23" xfId="28502" xr:uid="{68514BFC-854F-42EA-88AF-E3FF4B9FF88C}"/>
    <cellStyle name="Millares 18 2 24" xfId="31461" xr:uid="{51FC1E5A-678A-48E7-A181-92258C2F9C92}"/>
    <cellStyle name="Millares 18 2 25" xfId="32632" xr:uid="{C33CD187-2109-4249-BB97-37B85063A773}"/>
    <cellStyle name="Millares 18 2 3" xfId="311" xr:uid="{00000000-0005-0000-0000-00000F000000}"/>
    <cellStyle name="Millares 18 2 3 10" xfId="10762" xr:uid="{00000000-0005-0000-0000-00000F000000}"/>
    <cellStyle name="Millares 18 2 3 10 2" xfId="23228" xr:uid="{24C579A3-B715-407D-9914-2B2CAB123897}"/>
    <cellStyle name="Millares 18 2 3 11" xfId="11242" xr:uid="{00000000-0005-0000-0000-00000F000000}"/>
    <cellStyle name="Millares 18 2 3 11 2" xfId="23707" xr:uid="{2DC561A8-88EB-43FB-ACB0-3ED378E1653D}"/>
    <cellStyle name="Millares 18 2 3 12" xfId="12383" xr:uid="{EDDF414A-82A7-4F7A-8C9C-C7050D593BAE}"/>
    <cellStyle name="Millares 18 2 3 12 2" xfId="24217" xr:uid="{0ED8FAD2-51BC-404A-8BE8-E25ACC60105B}"/>
    <cellStyle name="Millares 18 2 3 13" xfId="13022" xr:uid="{B04D48D9-C003-4788-BEF0-F2F871D681EE}"/>
    <cellStyle name="Millares 18 2 3 14" xfId="24925" xr:uid="{ADDE12DE-152A-4DBC-B457-A33D5E1BC0EA}"/>
    <cellStyle name="Millares 18 2 3 15" xfId="25553" xr:uid="{7E6A0615-B673-4E7D-91C4-3F72AAD0417A}"/>
    <cellStyle name="Millares 18 2 3 16" xfId="27016" xr:uid="{8C9698B7-988B-49E0-8B3E-38042F4503D6}"/>
    <cellStyle name="Millares 18 2 3 17" xfId="27975" xr:uid="{FF9DADEF-F122-4D28-848E-C8146E145C81}"/>
    <cellStyle name="Millares 18 2 3 18" xfId="28695" xr:uid="{0EFDCD59-BD20-4FDE-805C-FE04071B5F57}"/>
    <cellStyle name="Millares 18 2 3 19" xfId="31639" xr:uid="{73F750D5-F22C-44BE-9B39-2D2517A7FC91}"/>
    <cellStyle name="Millares 18 2 3 2" xfId="1507" xr:uid="{00000000-0005-0000-0000-00000F000000}"/>
    <cellStyle name="Millares 18 2 3 2 2" xfId="3431" xr:uid="{00000000-0005-0000-0000-00000F000000}"/>
    <cellStyle name="Millares 18 2 3 2 2 2" xfId="15904" xr:uid="{637C7E02-110D-4270-8DB4-84612C7967E5}"/>
    <cellStyle name="Millares 18 2 3 2 3" xfId="5382" xr:uid="{00000000-0005-0000-0000-00000F000000}"/>
    <cellStyle name="Millares 18 2 3 2 3 2" xfId="17854" xr:uid="{0FA4231F-C01D-489A-93D7-9921E580EF9A}"/>
    <cellStyle name="Millares 18 2 3 2 4" xfId="7312" xr:uid="{00000000-0005-0000-0000-00000F000000}"/>
    <cellStyle name="Millares 18 2 3 2 4 2" xfId="19783" xr:uid="{297B4C96-F824-4509-B4A6-D540CDAB6406}"/>
    <cellStyle name="Millares 18 2 3 2 5" xfId="9322" xr:uid="{00000000-0005-0000-0000-00000F000000}"/>
    <cellStyle name="Millares 18 2 3 2 5 2" xfId="21791" xr:uid="{B25D0934-84F0-42D1-8B8D-0D977112873B}"/>
    <cellStyle name="Millares 18 2 3 2 6" xfId="13983" xr:uid="{FD64DADD-90F4-4654-88D0-6E04AC5C64C1}"/>
    <cellStyle name="Millares 18 2 3 2 7" xfId="29530" xr:uid="{CEBA5E59-5F22-4BD3-9F4E-DB1F0554EC04}"/>
    <cellStyle name="Millares 18 2 3 2 8" xfId="32249" xr:uid="{9A0EA557-8735-4689-AF85-36C33DEA0828}"/>
    <cellStyle name="Millares 18 2 3 2 9" xfId="33407" xr:uid="{9B0CE780-3D25-4860-8DB2-E1CC20D52ECE}"/>
    <cellStyle name="Millares 18 2 3 20" xfId="32810" xr:uid="{D1CABE57-C52A-40C0-A064-9DDE77DBD69B}"/>
    <cellStyle name="Millares 18 2 3 3" xfId="1987" xr:uid="{00000000-0005-0000-0000-00000F000000}"/>
    <cellStyle name="Millares 18 2 3 3 2" xfId="3911" xr:uid="{00000000-0005-0000-0000-00000F000000}"/>
    <cellStyle name="Millares 18 2 3 3 2 2" xfId="16384" xr:uid="{5F38FA0D-0D64-468D-A63F-BACBB1595EE2}"/>
    <cellStyle name="Millares 18 2 3 3 3" xfId="5862" xr:uid="{00000000-0005-0000-0000-00000F000000}"/>
    <cellStyle name="Millares 18 2 3 3 3 2" xfId="18334" xr:uid="{AD6B1EFE-C5B5-45EF-A5B1-EFA2E891F282}"/>
    <cellStyle name="Millares 18 2 3 3 4" xfId="7792" xr:uid="{00000000-0005-0000-0000-00000F000000}"/>
    <cellStyle name="Millares 18 2 3 3 4 2" xfId="20263" xr:uid="{F205ECEE-99D5-4E58-934B-F8690D3789D7}"/>
    <cellStyle name="Millares 18 2 3 3 5" xfId="9800" xr:uid="{00000000-0005-0000-0000-00000F000000}"/>
    <cellStyle name="Millares 18 2 3 3 5 2" xfId="22269" xr:uid="{56FCC02A-C8F5-4AA8-AB1B-2225F7B0E320}"/>
    <cellStyle name="Millares 18 2 3 3 6" xfId="14463" xr:uid="{47875E24-FF9A-4A41-AA7B-EDD5EF56452C}"/>
    <cellStyle name="Millares 18 2 3 4" xfId="2469" xr:uid="{00000000-0005-0000-0000-00000F000000}"/>
    <cellStyle name="Millares 18 2 3 4 2" xfId="4390" xr:uid="{00000000-0005-0000-0000-00000F000000}"/>
    <cellStyle name="Millares 18 2 3 4 2 2" xfId="16863" xr:uid="{B4D79B67-7A57-4C36-BAD4-00A5508C067D}"/>
    <cellStyle name="Millares 18 2 3 4 3" xfId="6345" xr:uid="{00000000-0005-0000-0000-00000F000000}"/>
    <cellStyle name="Millares 18 2 3 4 3 2" xfId="18817" xr:uid="{B33DE606-02EB-48DF-8A23-E2588A35F94E}"/>
    <cellStyle name="Millares 18 2 3 4 4" xfId="8271" xr:uid="{00000000-0005-0000-0000-00000F000000}"/>
    <cellStyle name="Millares 18 2 3 4 4 2" xfId="20742" xr:uid="{C7AB3E98-06FA-49D0-95EB-80D9933AE991}"/>
    <cellStyle name="Millares 18 2 3 4 5" xfId="10277" xr:uid="{00000000-0005-0000-0000-00000F000000}"/>
    <cellStyle name="Millares 18 2 3 4 5 2" xfId="22746" xr:uid="{A6FED24D-6272-41FF-BCE1-2DD50E0F8664}"/>
    <cellStyle name="Millares 18 2 3 4 6" xfId="14942" xr:uid="{38751668-3B32-4808-B2B6-F0A7E0CB033E}"/>
    <cellStyle name="Millares 18 2 3 5" xfId="1027" xr:uid="{00000000-0005-0000-0000-00000F000000}"/>
    <cellStyle name="Millares 18 2 3 5 2" xfId="13503" xr:uid="{267EBB6B-2F2F-4931-A16E-6A5FF3055CD4}"/>
    <cellStyle name="Millares 18 2 3 6" xfId="2951" xr:uid="{00000000-0005-0000-0000-00000F000000}"/>
    <cellStyle name="Millares 18 2 3 6 2" xfId="15424" xr:uid="{1583B2D7-B5D5-4C1A-B2BF-FC1E0D0FF065}"/>
    <cellStyle name="Millares 18 2 3 7" xfId="4889" xr:uid="{00000000-0005-0000-0000-00000F000000}"/>
    <cellStyle name="Millares 18 2 3 7 2" xfId="17361" xr:uid="{BEE4820C-BD53-44EA-99AE-C4052560B666}"/>
    <cellStyle name="Millares 18 2 3 8" xfId="6829" xr:uid="{00000000-0005-0000-0000-00000F000000}"/>
    <cellStyle name="Millares 18 2 3 8 2" xfId="19300" xr:uid="{B4A1755A-1956-405C-9288-730AF5D43975}"/>
    <cellStyle name="Millares 18 2 3 9" xfId="8854" xr:uid="{00000000-0005-0000-0000-00000F000000}"/>
    <cellStyle name="Millares 18 2 3 9 2" xfId="21323" xr:uid="{55C84201-18C9-4E0D-85F0-23484AE27DBF}"/>
    <cellStyle name="Millares 18 2 4" xfId="1329" xr:uid="{00000000-0005-0000-0000-00000F000000}"/>
    <cellStyle name="Millares 18 2 4 10" xfId="27565" xr:uid="{80417AD5-27A7-47ED-86DC-50664C6A2B0F}"/>
    <cellStyle name="Millares 18 2 4 11" xfId="28400" xr:uid="{12C69283-72A8-423C-8AD1-BD994EB35E51}"/>
    <cellStyle name="Millares 18 2 4 12" xfId="29285" xr:uid="{85991105-B831-4717-AF42-65457D2595AF}"/>
    <cellStyle name="Millares 18 2 4 13" xfId="32007" xr:uid="{4C590126-3780-482C-9429-B5A49CB920C2}"/>
    <cellStyle name="Millares 18 2 4 14" xfId="33165" xr:uid="{AE33B106-CE25-4372-81AC-071E77FCA7EA}"/>
    <cellStyle name="Millares 18 2 4 2" xfId="3253" xr:uid="{00000000-0005-0000-0000-00000F000000}"/>
    <cellStyle name="Millares 18 2 4 2 2" xfId="15726" xr:uid="{65E55B8D-BA66-40E8-9719-C57CBE17163C}"/>
    <cellStyle name="Millares 18 2 4 3" xfId="5205" xr:uid="{00000000-0005-0000-0000-00000F000000}"/>
    <cellStyle name="Millares 18 2 4 3 2" xfId="17676" xr:uid="{7988B562-9029-4066-BB98-7B030707B4AE}"/>
    <cellStyle name="Millares 18 2 4 4" xfId="7134" xr:uid="{00000000-0005-0000-0000-00000F000000}"/>
    <cellStyle name="Millares 18 2 4 4 2" xfId="19605" xr:uid="{CC76830B-515C-4441-86BA-4BF42E589464}"/>
    <cellStyle name="Millares 18 2 4 5" xfId="9144" xr:uid="{00000000-0005-0000-0000-00000F000000}"/>
    <cellStyle name="Millares 18 2 4 5 2" xfId="21613" xr:uid="{EFACAF70-681C-462D-B281-BCBA1C6D8607}"/>
    <cellStyle name="Millares 18 2 4 6" xfId="12757" xr:uid="{AF77A5E3-850F-46D2-925B-6ED6CBC11426}"/>
    <cellStyle name="Millares 18 2 4 6 2" xfId="24590" xr:uid="{E180DF74-FF2D-4D86-B903-5DC27220F657}"/>
    <cellStyle name="Millares 18 2 4 7" xfId="13805" xr:uid="{BFFC734A-0DE7-45EA-9252-2F527B06FE79}"/>
    <cellStyle name="Millares 18 2 4 8" xfId="25281" xr:uid="{4D27D013-2093-473B-A140-CC28EBFB4DAD}"/>
    <cellStyle name="Millares 18 2 4 9" xfId="26267" xr:uid="{C257F8FF-0EA9-4FA3-9511-B34C3FFBB56F}"/>
    <cellStyle name="Millares 18 2 5" xfId="1809" xr:uid="{00000000-0005-0000-0000-00000F000000}"/>
    <cellStyle name="Millares 18 2 5 2" xfId="3733" xr:uid="{00000000-0005-0000-0000-00000F000000}"/>
    <cellStyle name="Millares 18 2 5 2 2" xfId="16206" xr:uid="{59615047-3407-412F-BB71-7407BC960E4D}"/>
    <cellStyle name="Millares 18 2 5 3" xfId="5684" xr:uid="{00000000-0005-0000-0000-00000F000000}"/>
    <cellStyle name="Millares 18 2 5 3 2" xfId="18156" xr:uid="{2A0405BE-A012-46A1-AB4E-88B73E552D7D}"/>
    <cellStyle name="Millares 18 2 5 4" xfId="7614" xr:uid="{00000000-0005-0000-0000-00000F000000}"/>
    <cellStyle name="Millares 18 2 5 4 2" xfId="20085" xr:uid="{35DF202F-F780-46C7-A5F4-A3FF120A0EB6}"/>
    <cellStyle name="Millares 18 2 5 5" xfId="9622" xr:uid="{00000000-0005-0000-0000-00000F000000}"/>
    <cellStyle name="Millares 18 2 5 5 2" xfId="22091" xr:uid="{E3EABB16-3546-43FA-B0FA-F7D2E52E99E7}"/>
    <cellStyle name="Millares 18 2 5 6" xfId="14285" xr:uid="{44B2C0C6-C15C-46EA-B326-C31C3180B7D5}"/>
    <cellStyle name="Millares 18 2 5 7" xfId="29352" xr:uid="{562E0D90-D4F3-4107-BE21-FD7F86C8B531}"/>
    <cellStyle name="Millares 18 2 5 8" xfId="32071" xr:uid="{55D1A3B0-6F28-4D66-A0A7-BA9D4CC5799F}"/>
    <cellStyle name="Millares 18 2 5 9" xfId="33229" xr:uid="{DC20CA63-D2F4-4487-9CAC-344DE9118A2B}"/>
    <cellStyle name="Millares 18 2 6" xfId="2291" xr:uid="{00000000-0005-0000-0000-00000F000000}"/>
    <cellStyle name="Millares 18 2 6 2" xfId="4212" xr:uid="{00000000-0005-0000-0000-00000F000000}"/>
    <cellStyle name="Millares 18 2 6 2 2" xfId="16685" xr:uid="{5FEDF659-F379-4351-AEA3-C977C815BBC9}"/>
    <cellStyle name="Millares 18 2 6 3" xfId="6167" xr:uid="{00000000-0005-0000-0000-00000F000000}"/>
    <cellStyle name="Millares 18 2 6 3 2" xfId="18639" xr:uid="{E7E0384C-7ACB-48DC-B230-043C9C7B5095}"/>
    <cellStyle name="Millares 18 2 6 4" xfId="8093" xr:uid="{00000000-0005-0000-0000-00000F000000}"/>
    <cellStyle name="Millares 18 2 6 4 2" xfId="20564" xr:uid="{8643C73B-D951-4C10-8362-BBAA44B7AFA4}"/>
    <cellStyle name="Millares 18 2 6 5" xfId="10099" xr:uid="{00000000-0005-0000-0000-00000F000000}"/>
    <cellStyle name="Millares 18 2 6 5 2" xfId="22568" xr:uid="{BF624F90-2C72-4064-AF83-AF77FC430354}"/>
    <cellStyle name="Millares 18 2 6 6" xfId="14764" xr:uid="{86E2B4E7-610E-4C63-93BC-8D5719D3DC3D}"/>
    <cellStyle name="Millares 18 2 7" xfId="849" xr:uid="{00000000-0005-0000-0000-00000F000000}"/>
    <cellStyle name="Millares 18 2 7 2" xfId="13325" xr:uid="{5C402C00-BD43-4C81-906B-6DC9C9C1DB18}"/>
    <cellStyle name="Millares 18 2 8" xfId="2773" xr:uid="{00000000-0005-0000-0000-00000F000000}"/>
    <cellStyle name="Millares 18 2 8 2" xfId="15246" xr:uid="{2282469D-CB05-49BF-B2B2-DD18DB01B1A8}"/>
    <cellStyle name="Millares 18 2 9" xfId="4706" xr:uid="{00000000-0005-0000-0000-00000F000000}"/>
    <cellStyle name="Millares 18 2 9 2" xfId="17178" xr:uid="{AFB91DC2-B5FC-425C-9B12-69F204BE972F}"/>
    <cellStyle name="Millares 18 20" xfId="12817" xr:uid="{328622AF-14F2-4663-BB93-7A6071693370}"/>
    <cellStyle name="Millares 18 21" xfId="24720" xr:uid="{939BF7E6-13E5-4054-92E7-7692E0C801B9}"/>
    <cellStyle name="Millares 18 22" xfId="25325" xr:uid="{EBCB970D-177A-48F6-A049-74B98FE57137}"/>
    <cellStyle name="Millares 18 23" xfId="26787" xr:uid="{4D28CA21-4926-42AD-8638-DB43915E1365}"/>
    <cellStyle name="Millares 18 24" xfId="27767" xr:uid="{D9D080B4-FADC-42B6-943C-E3ABDDAF5655}"/>
    <cellStyle name="Millares 18 25" xfId="28469" xr:uid="{D9691F9A-4356-41B4-AE7C-BE42B2841351}"/>
    <cellStyle name="Millares 18 26" xfId="31434" xr:uid="{4E16874A-8003-4A93-9C8E-3A67349F17D7}"/>
    <cellStyle name="Millares 18 27" xfId="32605" xr:uid="{592CC510-2834-4E5C-ABA0-EBC7DA66EF9D}"/>
    <cellStyle name="Millares 18 3" xfId="118" xr:uid="{00000000-0005-0000-0000-00000F000000}"/>
    <cellStyle name="Millares 18 3 10" xfId="8709" xr:uid="{00000000-0005-0000-0000-00000F000000}"/>
    <cellStyle name="Millares 18 3 10 2" xfId="21178" xr:uid="{F076256E-5287-4129-87C5-904B2547E21C}"/>
    <cellStyle name="Millares 18 3 11" xfId="10608" xr:uid="{00000000-0005-0000-0000-00000F000000}"/>
    <cellStyle name="Millares 18 3 11 2" xfId="23074" xr:uid="{3762C27F-43A1-4011-9F2C-834AFD13248D}"/>
    <cellStyle name="Millares 18 3 12" xfId="11088" xr:uid="{00000000-0005-0000-0000-00000F000000}"/>
    <cellStyle name="Millares 18 3 12 2" xfId="23553" xr:uid="{75083418-2E9C-4A02-93F6-08A1FC689241}"/>
    <cellStyle name="Millares 18 3 13" xfId="12229" xr:uid="{7E416A28-A76A-4E5F-8534-367C0A63C756}"/>
    <cellStyle name="Millares 18 3 13 2" xfId="24063" xr:uid="{FC9FFA10-5953-4EE9-B722-48C805C4FE79}"/>
    <cellStyle name="Millares 18 3 14" xfId="12868" xr:uid="{39D11C5A-CFD4-43AB-92BB-1942854C8AD3}"/>
    <cellStyle name="Millares 18 3 15" xfId="24771" xr:uid="{9A8B1769-C412-4C97-ABCA-A9C147B5818D}"/>
    <cellStyle name="Millares 18 3 16" xfId="25384" xr:uid="{36A7FA20-E0C8-4D34-9B68-A156B3A474BC}"/>
    <cellStyle name="Millares 18 3 17" xfId="26851" xr:uid="{13F36E32-0BFF-4A65-B89F-992D64070768}"/>
    <cellStyle name="Millares 18 3 18" xfId="27820" xr:uid="{200DCB55-EE96-4EC6-940D-51CD541B11C2}"/>
    <cellStyle name="Millares 18 3 19" xfId="28528" xr:uid="{EA37C950-A8F6-47EC-B655-9308330A70F5}"/>
    <cellStyle name="Millares 18 3 2" xfId="335" xr:uid="{00000000-0005-0000-0000-00000F000000}"/>
    <cellStyle name="Millares 18 3 2 10" xfId="10786" xr:uid="{00000000-0005-0000-0000-00000F000000}"/>
    <cellStyle name="Millares 18 3 2 10 2" xfId="23252" xr:uid="{0F990268-6173-44B6-B81F-218F493CA064}"/>
    <cellStyle name="Millares 18 3 2 11" xfId="11266" xr:uid="{00000000-0005-0000-0000-00000F000000}"/>
    <cellStyle name="Millares 18 3 2 11 2" xfId="23731" xr:uid="{F578DBE3-528E-42B3-85F2-92DDBB297C79}"/>
    <cellStyle name="Millares 18 3 2 12" xfId="12407" xr:uid="{C1934DF0-70C4-4807-8FCC-E47076275569}"/>
    <cellStyle name="Millares 18 3 2 12 2" xfId="24241" xr:uid="{DB2C2829-51B2-4C90-B3A8-8B1F1099AB06}"/>
    <cellStyle name="Millares 18 3 2 13" xfId="13046" xr:uid="{CF68606B-A42B-4C4B-A055-0F458A2B0538}"/>
    <cellStyle name="Millares 18 3 2 14" xfId="24949" xr:uid="{ABFA6BBA-3041-413E-BD5A-D6E5DF29FE9C}"/>
    <cellStyle name="Millares 18 3 2 15" xfId="25577" xr:uid="{CE687B2C-045A-47F7-AFC0-B14349244C84}"/>
    <cellStyle name="Millares 18 3 2 16" xfId="27040" xr:uid="{D67B2541-F52A-43FA-AAB7-5F228BEE69C6}"/>
    <cellStyle name="Millares 18 3 2 17" xfId="27999" xr:uid="{AF8E41CA-127C-43B5-BA61-FC7DBE694309}"/>
    <cellStyle name="Millares 18 3 2 18" xfId="28719" xr:uid="{D58B6570-37A7-4947-91A3-816FD98D6CAD}"/>
    <cellStyle name="Millares 18 3 2 19" xfId="31663" xr:uid="{65F87E8A-FCF7-46DC-A8B7-12AE71A06562}"/>
    <cellStyle name="Millares 18 3 2 2" xfId="1531" xr:uid="{00000000-0005-0000-0000-00000F000000}"/>
    <cellStyle name="Millares 18 3 2 2 2" xfId="3455" xr:uid="{00000000-0005-0000-0000-00000F000000}"/>
    <cellStyle name="Millares 18 3 2 2 2 2" xfId="15928" xr:uid="{C9F234C6-C95A-40DB-9E5B-6BB276BF463D}"/>
    <cellStyle name="Millares 18 3 2 2 3" xfId="5406" xr:uid="{00000000-0005-0000-0000-00000F000000}"/>
    <cellStyle name="Millares 18 3 2 2 3 2" xfId="17878" xr:uid="{70A266C4-08A4-4900-85A5-896ED5878758}"/>
    <cellStyle name="Millares 18 3 2 2 4" xfId="7336" xr:uid="{00000000-0005-0000-0000-00000F000000}"/>
    <cellStyle name="Millares 18 3 2 2 4 2" xfId="19807" xr:uid="{8F5B361A-054F-4BF8-87D2-24C16CD88BCC}"/>
    <cellStyle name="Millares 18 3 2 2 5" xfId="9346" xr:uid="{00000000-0005-0000-0000-00000F000000}"/>
    <cellStyle name="Millares 18 3 2 2 5 2" xfId="21815" xr:uid="{59D28ED5-B89F-4BB1-BAED-CE1A003AA0DB}"/>
    <cellStyle name="Millares 18 3 2 2 6" xfId="14007" xr:uid="{98FF3CC0-540A-414E-BAAD-DB360B86D80C}"/>
    <cellStyle name="Millares 18 3 2 2 7" xfId="29554" xr:uid="{3E6CADFC-DFF5-4CE3-9B60-9EC5535F4C0F}"/>
    <cellStyle name="Millares 18 3 2 2 8" xfId="32273" xr:uid="{0C932F14-7A42-455A-B6E1-720A826AB787}"/>
    <cellStyle name="Millares 18 3 2 2 9" xfId="33431" xr:uid="{2F12D91F-F1D1-41B8-BA10-1C45541FE9E8}"/>
    <cellStyle name="Millares 18 3 2 20" xfId="32834" xr:uid="{4C93660B-CDF8-4023-A530-2B7635C019C4}"/>
    <cellStyle name="Millares 18 3 2 3" xfId="2011" xr:uid="{00000000-0005-0000-0000-00000F000000}"/>
    <cellStyle name="Millares 18 3 2 3 2" xfId="3935" xr:uid="{00000000-0005-0000-0000-00000F000000}"/>
    <cellStyle name="Millares 18 3 2 3 2 2" xfId="16408" xr:uid="{55F71EB2-72EF-410D-A900-E5E47FF9C011}"/>
    <cellStyle name="Millares 18 3 2 3 3" xfId="5886" xr:uid="{00000000-0005-0000-0000-00000F000000}"/>
    <cellStyle name="Millares 18 3 2 3 3 2" xfId="18358" xr:uid="{223ECD36-528E-4656-8DFB-F782BA93C2D8}"/>
    <cellStyle name="Millares 18 3 2 3 4" xfId="7816" xr:uid="{00000000-0005-0000-0000-00000F000000}"/>
    <cellStyle name="Millares 18 3 2 3 4 2" xfId="20287" xr:uid="{CDB8FDE2-212F-4EEA-8912-B8F912C714C6}"/>
    <cellStyle name="Millares 18 3 2 3 5" xfId="9824" xr:uid="{00000000-0005-0000-0000-00000F000000}"/>
    <cellStyle name="Millares 18 3 2 3 5 2" xfId="22293" xr:uid="{3AFFE03C-780B-471C-A8EF-6BF6334C1F8A}"/>
    <cellStyle name="Millares 18 3 2 3 6" xfId="14487" xr:uid="{AFD1D3A0-06C3-435D-950E-17B4BB94EFD2}"/>
    <cellStyle name="Millares 18 3 2 4" xfId="2493" xr:uid="{00000000-0005-0000-0000-00000F000000}"/>
    <cellStyle name="Millares 18 3 2 4 2" xfId="4414" xr:uid="{00000000-0005-0000-0000-00000F000000}"/>
    <cellStyle name="Millares 18 3 2 4 2 2" xfId="16887" xr:uid="{38D4BB6E-4187-480A-BCFB-A50C31FAE3FC}"/>
    <cellStyle name="Millares 18 3 2 4 3" xfId="6369" xr:uid="{00000000-0005-0000-0000-00000F000000}"/>
    <cellStyle name="Millares 18 3 2 4 3 2" xfId="18841" xr:uid="{A59EDE13-6387-4379-878D-841088C91E4C}"/>
    <cellStyle name="Millares 18 3 2 4 4" xfId="8295" xr:uid="{00000000-0005-0000-0000-00000F000000}"/>
    <cellStyle name="Millares 18 3 2 4 4 2" xfId="20766" xr:uid="{CC60C528-515D-45C4-BC50-6301D0FEAEDC}"/>
    <cellStyle name="Millares 18 3 2 4 5" xfId="10301" xr:uid="{00000000-0005-0000-0000-00000F000000}"/>
    <cellStyle name="Millares 18 3 2 4 5 2" xfId="22770" xr:uid="{9891BA14-2DE5-4944-8115-5562ABBFC416}"/>
    <cellStyle name="Millares 18 3 2 4 6" xfId="14966" xr:uid="{B81661F5-412D-4423-BE2D-BA3249780868}"/>
    <cellStyle name="Millares 18 3 2 5" xfId="1051" xr:uid="{00000000-0005-0000-0000-00000F000000}"/>
    <cellStyle name="Millares 18 3 2 5 2" xfId="13527" xr:uid="{33E37C84-4EFF-4096-A99B-47C9672B2563}"/>
    <cellStyle name="Millares 18 3 2 6" xfId="2975" xr:uid="{00000000-0005-0000-0000-00000F000000}"/>
    <cellStyle name="Millares 18 3 2 6 2" xfId="15448" xr:uid="{60A37834-ED41-42E5-A6B3-C7B214DF4E52}"/>
    <cellStyle name="Millares 18 3 2 7" xfId="4913" xr:uid="{00000000-0005-0000-0000-00000F000000}"/>
    <cellStyle name="Millares 18 3 2 7 2" xfId="17385" xr:uid="{284C2284-E0E8-4916-B2E4-C9E5C09D5455}"/>
    <cellStyle name="Millares 18 3 2 8" xfId="6853" xr:uid="{00000000-0005-0000-0000-00000F000000}"/>
    <cellStyle name="Millares 18 3 2 8 2" xfId="19324" xr:uid="{DD441030-FD82-4205-A2DA-FB8E40A96A15}"/>
    <cellStyle name="Millares 18 3 2 9" xfId="8877" xr:uid="{00000000-0005-0000-0000-00000F000000}"/>
    <cellStyle name="Millares 18 3 2 9 2" xfId="21346" xr:uid="{557B2E9E-87F9-4C8F-99B7-57331E3B8466}"/>
    <cellStyle name="Millares 18 3 20" xfId="31485" xr:uid="{B7D1B0DF-D379-48C1-BFAE-E0BFAD7AFC79}"/>
    <cellStyle name="Millares 18 3 21" xfId="32656" xr:uid="{73D265E0-4438-4523-88D0-8E444F01971A}"/>
    <cellStyle name="Millares 18 3 3" xfId="1353" xr:uid="{00000000-0005-0000-0000-00000F000000}"/>
    <cellStyle name="Millares 18 3 3 2" xfId="3277" xr:uid="{00000000-0005-0000-0000-00000F000000}"/>
    <cellStyle name="Millares 18 3 3 2 2" xfId="15750" xr:uid="{F27E67FE-297F-43E9-9855-F4CF5E6A2E8B}"/>
    <cellStyle name="Millares 18 3 3 3" xfId="5229" xr:uid="{00000000-0005-0000-0000-00000F000000}"/>
    <cellStyle name="Millares 18 3 3 3 2" xfId="17700" xr:uid="{1EBF9A14-75FD-4F80-B603-1AF1514F7F15}"/>
    <cellStyle name="Millares 18 3 3 4" xfId="7158" xr:uid="{00000000-0005-0000-0000-00000F000000}"/>
    <cellStyle name="Millares 18 3 3 4 2" xfId="19629" xr:uid="{94C28651-6CA9-4401-B174-A28574FDD120}"/>
    <cellStyle name="Millares 18 3 3 5" xfId="9168" xr:uid="{00000000-0005-0000-0000-00000F000000}"/>
    <cellStyle name="Millares 18 3 3 5 2" xfId="21637" xr:uid="{FF91598A-7436-4866-A440-21A5441E5C18}"/>
    <cellStyle name="Millares 18 3 3 6" xfId="13829" xr:uid="{4468BC93-15D5-45A4-990F-2D92202AB441}"/>
    <cellStyle name="Millares 18 3 3 7" xfId="29376" xr:uid="{CCAD0D33-059B-46D0-B70C-160E2580D68A}"/>
    <cellStyle name="Millares 18 3 3 8" xfId="32095" xr:uid="{860F7C0A-27FE-4C30-ABFF-AB994BFADD23}"/>
    <cellStyle name="Millares 18 3 3 9" xfId="33253" xr:uid="{DADE5F43-9713-4492-A58E-43B382AF5E9F}"/>
    <cellStyle name="Millares 18 3 4" xfId="1833" xr:uid="{00000000-0005-0000-0000-00000F000000}"/>
    <cellStyle name="Millares 18 3 4 2" xfId="3757" xr:uid="{00000000-0005-0000-0000-00000F000000}"/>
    <cellStyle name="Millares 18 3 4 2 2" xfId="16230" xr:uid="{8982EF33-71F2-4E4C-9AF1-7267520B1CA2}"/>
    <cellStyle name="Millares 18 3 4 3" xfId="5708" xr:uid="{00000000-0005-0000-0000-00000F000000}"/>
    <cellStyle name="Millares 18 3 4 3 2" xfId="18180" xr:uid="{A94E2D04-CB85-4957-953C-63968369E1A4}"/>
    <cellStyle name="Millares 18 3 4 4" xfId="7638" xr:uid="{00000000-0005-0000-0000-00000F000000}"/>
    <cellStyle name="Millares 18 3 4 4 2" xfId="20109" xr:uid="{6B0FB0AA-59B7-4E9F-A7FA-8D24EF1DA8F6}"/>
    <cellStyle name="Millares 18 3 4 5" xfId="9646" xr:uid="{00000000-0005-0000-0000-00000F000000}"/>
    <cellStyle name="Millares 18 3 4 5 2" xfId="22115" xr:uid="{72FD7D8A-397B-41F2-8E96-EA69DCEA8C4C}"/>
    <cellStyle name="Millares 18 3 4 6" xfId="14309" xr:uid="{CB1F8BEA-0935-4509-99C0-1DDEC4838733}"/>
    <cellStyle name="Millares 18 3 5" xfId="2315" xr:uid="{00000000-0005-0000-0000-00000F000000}"/>
    <cellStyle name="Millares 18 3 5 2" xfId="4236" xr:uid="{00000000-0005-0000-0000-00000F000000}"/>
    <cellStyle name="Millares 18 3 5 2 2" xfId="16709" xr:uid="{37F0B5B0-9F67-4108-8D99-7074BA61D338}"/>
    <cellStyle name="Millares 18 3 5 3" xfId="6191" xr:uid="{00000000-0005-0000-0000-00000F000000}"/>
    <cellStyle name="Millares 18 3 5 3 2" xfId="18663" xr:uid="{28C0D420-10B6-43BC-93A4-D507F8880A37}"/>
    <cellStyle name="Millares 18 3 5 4" xfId="8117" xr:uid="{00000000-0005-0000-0000-00000F000000}"/>
    <cellStyle name="Millares 18 3 5 4 2" xfId="20588" xr:uid="{079D8CD2-00D6-4809-AC08-A91C906B2686}"/>
    <cellStyle name="Millares 18 3 5 5" xfId="10123" xr:uid="{00000000-0005-0000-0000-00000F000000}"/>
    <cellStyle name="Millares 18 3 5 5 2" xfId="22592" xr:uid="{8B8ECF4E-FE7D-4220-BB63-9EEF2032FBD7}"/>
    <cellStyle name="Millares 18 3 5 6" xfId="14788" xr:uid="{4D4175B0-9C4D-42DC-B397-70F372FD64A3}"/>
    <cellStyle name="Millares 18 3 6" xfId="873" xr:uid="{00000000-0005-0000-0000-00000F000000}"/>
    <cellStyle name="Millares 18 3 6 2" xfId="13349" xr:uid="{B018E506-831E-4C96-A68A-C1A3F39CD418}"/>
    <cellStyle name="Millares 18 3 7" xfId="2797" xr:uid="{00000000-0005-0000-0000-00000F000000}"/>
    <cellStyle name="Millares 18 3 7 2" xfId="15270" xr:uid="{FB684E37-985A-42D1-AA34-C34CB0C89691}"/>
    <cellStyle name="Millares 18 3 8" xfId="4730" xr:uid="{00000000-0005-0000-0000-00000F000000}"/>
    <cellStyle name="Millares 18 3 8 2" xfId="17202" xr:uid="{A968CE1E-D9F1-458D-91BB-A3F8F46D6E80}"/>
    <cellStyle name="Millares 18 3 9" xfId="6675" xr:uid="{00000000-0005-0000-0000-00000F000000}"/>
    <cellStyle name="Millares 18 3 9 2" xfId="19146" xr:uid="{27905BDE-8054-4F5F-B0A1-419A1D1792DF}"/>
    <cellStyle name="Millares 18 4" xfId="212" xr:uid="{00000000-0005-0000-0000-00000F000000}"/>
    <cellStyle name="Millares 18 4 10" xfId="8765" xr:uid="{00000000-0005-0000-0000-00000F000000}"/>
    <cellStyle name="Millares 18 4 10 2" xfId="21234" xr:uid="{39564713-1DAA-43C6-9685-6735F74A1F7E}"/>
    <cellStyle name="Millares 18 4 11" xfId="10670" xr:uid="{00000000-0005-0000-0000-00000F000000}"/>
    <cellStyle name="Millares 18 4 11 2" xfId="23136" xr:uid="{9B2842A9-D208-444B-AF07-7862A34370D4}"/>
    <cellStyle name="Millares 18 4 12" xfId="11150" xr:uid="{00000000-0005-0000-0000-00000F000000}"/>
    <cellStyle name="Millares 18 4 12 2" xfId="23615" xr:uid="{7A595429-7AA6-494C-B387-6F90BF5F14A2}"/>
    <cellStyle name="Millares 18 4 13" xfId="12291" xr:uid="{4F0011FB-73D6-4FC7-8F7D-DCD92611D0A9}"/>
    <cellStyle name="Millares 18 4 13 2" xfId="24125" xr:uid="{1B57F9C4-9735-42C3-87EE-3D0601146293}"/>
    <cellStyle name="Millares 18 4 14" xfId="12930" xr:uid="{57A40CAE-4BE5-4964-A440-9735D52811B3}"/>
    <cellStyle name="Millares 18 4 15" xfId="24833" xr:uid="{8A102374-718B-411E-8FB4-B6B20B099730}"/>
    <cellStyle name="Millares 18 4 16" xfId="25457" xr:uid="{EB1A3210-FCAA-4024-ABA9-068D769C3517}"/>
    <cellStyle name="Millares 18 4 17" xfId="26923" xr:uid="{A9FB60C5-C46B-4C5B-9851-47161515A9CB}"/>
    <cellStyle name="Millares 18 4 18" xfId="27883" xr:uid="{1B70192D-F433-483C-A4B1-2DAF08D59EBD}"/>
    <cellStyle name="Millares 18 4 19" xfId="28600" xr:uid="{B042E327-638B-4C6A-A8E7-6DCB7AC1A7A6}"/>
    <cellStyle name="Millares 18 4 2" xfId="397" xr:uid="{00000000-0005-0000-0000-00000F000000}"/>
    <cellStyle name="Millares 18 4 2 10" xfId="10848" xr:uid="{00000000-0005-0000-0000-00000F000000}"/>
    <cellStyle name="Millares 18 4 2 10 2" xfId="23314" xr:uid="{798095AA-899E-47E1-A65C-997A1DDE4FF3}"/>
    <cellStyle name="Millares 18 4 2 11" xfId="11328" xr:uid="{00000000-0005-0000-0000-00000F000000}"/>
    <cellStyle name="Millares 18 4 2 11 2" xfId="23793" xr:uid="{A8061204-3A32-46A5-8EFF-5ECC7BCE58F3}"/>
    <cellStyle name="Millares 18 4 2 12" xfId="12469" xr:uid="{4D32459E-D016-4D48-9A25-56423AE679EA}"/>
    <cellStyle name="Millares 18 4 2 12 2" xfId="24303" xr:uid="{5B6AB170-31C3-46E1-AB7F-A03FF177C237}"/>
    <cellStyle name="Millares 18 4 2 13" xfId="13108" xr:uid="{93510415-1AD8-46EC-93C6-BAD87F5C9088}"/>
    <cellStyle name="Millares 18 4 2 14" xfId="25011" xr:uid="{3077CDB9-4AA0-4FA2-99CF-3F0C98F6C170}"/>
    <cellStyle name="Millares 18 4 2 15" xfId="25639" xr:uid="{54CECBC2-CA65-4FD2-B8FA-3E3E852AB1EF}"/>
    <cellStyle name="Millares 18 4 2 16" xfId="27102" xr:uid="{8287328C-A057-44EF-94BB-334BECC6252B}"/>
    <cellStyle name="Millares 18 4 2 17" xfId="28061" xr:uid="{FCD012E5-68CD-4827-A151-741694E5677D}"/>
    <cellStyle name="Millares 18 4 2 18" xfId="28781" xr:uid="{67418D18-AF12-45CA-BA87-ABF80A8C44DB}"/>
    <cellStyle name="Millares 18 4 2 19" xfId="31725" xr:uid="{9C72A8D7-B8AA-4FA8-A348-AE043B320016}"/>
    <cellStyle name="Millares 18 4 2 2" xfId="1593" xr:uid="{00000000-0005-0000-0000-00000F000000}"/>
    <cellStyle name="Millares 18 4 2 2 2" xfId="3517" xr:uid="{00000000-0005-0000-0000-00000F000000}"/>
    <cellStyle name="Millares 18 4 2 2 2 2" xfId="15990" xr:uid="{9299572B-86EA-4239-AAEB-A72037C7D75C}"/>
    <cellStyle name="Millares 18 4 2 2 3" xfId="5468" xr:uid="{00000000-0005-0000-0000-00000F000000}"/>
    <cellStyle name="Millares 18 4 2 2 3 2" xfId="17940" xr:uid="{A5E41DD8-110F-455D-A195-D3880024D862}"/>
    <cellStyle name="Millares 18 4 2 2 4" xfId="7398" xr:uid="{00000000-0005-0000-0000-00000F000000}"/>
    <cellStyle name="Millares 18 4 2 2 4 2" xfId="19869" xr:uid="{6F3F5B7E-26CE-468B-85E8-1C1AA44513D8}"/>
    <cellStyle name="Millares 18 4 2 2 5" xfId="9408" xr:uid="{00000000-0005-0000-0000-00000F000000}"/>
    <cellStyle name="Millares 18 4 2 2 5 2" xfId="21877" xr:uid="{0C15B24C-231D-43B6-A61C-0AE31BE81C78}"/>
    <cellStyle name="Millares 18 4 2 2 6" xfId="14069" xr:uid="{C3D8C34D-ECD1-4AD4-AA57-80B4FC2D9461}"/>
    <cellStyle name="Millares 18 4 2 2 7" xfId="29616" xr:uid="{DF19B2D0-8746-48EC-9930-A219BE3AA6DA}"/>
    <cellStyle name="Millares 18 4 2 2 8" xfId="32335" xr:uid="{EA1D1582-9D64-4837-A258-12BFF6D23CDA}"/>
    <cellStyle name="Millares 18 4 2 2 9" xfId="33493" xr:uid="{F278197F-90C8-4F38-A12D-43DBA1E4BA11}"/>
    <cellStyle name="Millares 18 4 2 20" xfId="32896" xr:uid="{D1D7FEEA-BFE5-490A-A70D-1BD199CA1950}"/>
    <cellStyle name="Millares 18 4 2 3" xfId="2073" xr:uid="{00000000-0005-0000-0000-00000F000000}"/>
    <cellStyle name="Millares 18 4 2 3 2" xfId="3997" xr:uid="{00000000-0005-0000-0000-00000F000000}"/>
    <cellStyle name="Millares 18 4 2 3 2 2" xfId="16470" xr:uid="{60F20D9B-6D1B-4F3A-8C79-2BF57194DD76}"/>
    <cellStyle name="Millares 18 4 2 3 3" xfId="5948" xr:uid="{00000000-0005-0000-0000-00000F000000}"/>
    <cellStyle name="Millares 18 4 2 3 3 2" xfId="18420" xr:uid="{B0F0BCA3-5FEA-4EF2-879A-095002388996}"/>
    <cellStyle name="Millares 18 4 2 3 4" xfId="7878" xr:uid="{00000000-0005-0000-0000-00000F000000}"/>
    <cellStyle name="Millares 18 4 2 3 4 2" xfId="20349" xr:uid="{3AC8FCC3-63F2-40C1-85C0-0F1F305901A6}"/>
    <cellStyle name="Millares 18 4 2 3 5" xfId="9886" xr:uid="{00000000-0005-0000-0000-00000F000000}"/>
    <cellStyle name="Millares 18 4 2 3 5 2" xfId="22355" xr:uid="{923FDB56-1E39-4E81-9F62-133F781B8B50}"/>
    <cellStyle name="Millares 18 4 2 3 6" xfId="14549" xr:uid="{C2128B31-8C09-4904-A573-A1308FA0C09A}"/>
    <cellStyle name="Millares 18 4 2 4" xfId="2555" xr:uid="{00000000-0005-0000-0000-00000F000000}"/>
    <cellStyle name="Millares 18 4 2 4 2" xfId="4476" xr:uid="{00000000-0005-0000-0000-00000F000000}"/>
    <cellStyle name="Millares 18 4 2 4 2 2" xfId="16949" xr:uid="{1E915E09-2359-4058-B6C9-C25C854EE7FB}"/>
    <cellStyle name="Millares 18 4 2 4 3" xfId="6431" xr:uid="{00000000-0005-0000-0000-00000F000000}"/>
    <cellStyle name="Millares 18 4 2 4 3 2" xfId="18903" xr:uid="{25076EF6-7A1C-41D3-985B-B0103BC8AF9F}"/>
    <cellStyle name="Millares 18 4 2 4 4" xfId="8357" xr:uid="{00000000-0005-0000-0000-00000F000000}"/>
    <cellStyle name="Millares 18 4 2 4 4 2" xfId="20828" xr:uid="{9B77FFAD-5FF6-4A17-8D05-483A7FAD8405}"/>
    <cellStyle name="Millares 18 4 2 4 5" xfId="10363" xr:uid="{00000000-0005-0000-0000-00000F000000}"/>
    <cellStyle name="Millares 18 4 2 4 5 2" xfId="22832" xr:uid="{7BB6BF8C-EAEF-431A-AFD2-733EEA99E2B9}"/>
    <cellStyle name="Millares 18 4 2 4 6" xfId="15028" xr:uid="{89BCF90C-D596-4403-B798-EFE5FB529774}"/>
    <cellStyle name="Millares 18 4 2 5" xfId="1113" xr:uid="{00000000-0005-0000-0000-00000F000000}"/>
    <cellStyle name="Millares 18 4 2 5 2" xfId="13589" xr:uid="{76D9BAEA-50CA-4EA7-8BF9-5ACC910EF7F9}"/>
    <cellStyle name="Millares 18 4 2 6" xfId="3037" xr:uid="{00000000-0005-0000-0000-00000F000000}"/>
    <cellStyle name="Millares 18 4 2 6 2" xfId="15510" xr:uid="{276FC53A-989B-43B5-889F-95A4D25EF7CD}"/>
    <cellStyle name="Millares 18 4 2 7" xfId="4975" xr:uid="{00000000-0005-0000-0000-00000F000000}"/>
    <cellStyle name="Millares 18 4 2 7 2" xfId="17447" xr:uid="{372EF610-63F9-4B7F-BA98-DC66DEF40AAB}"/>
    <cellStyle name="Millares 18 4 2 8" xfId="6915" xr:uid="{00000000-0005-0000-0000-00000F000000}"/>
    <cellStyle name="Millares 18 4 2 8 2" xfId="19386" xr:uid="{B409AD69-D55F-45AA-A3EE-0E6D2DD0870F}"/>
    <cellStyle name="Millares 18 4 2 9" xfId="8934" xr:uid="{00000000-0005-0000-0000-00000F000000}"/>
    <cellStyle name="Millares 18 4 2 9 2" xfId="21403" xr:uid="{DB434D77-D580-452F-8939-52113C9639CE}"/>
    <cellStyle name="Millares 18 4 20" xfId="31547" xr:uid="{98A08EAD-46C2-462E-9D00-9D57F770FECF}"/>
    <cellStyle name="Millares 18 4 21" xfId="32718" xr:uid="{4F4505A0-E794-49F0-8216-17B27B3C8255}"/>
    <cellStyle name="Millares 18 4 3" xfId="1415" xr:uid="{00000000-0005-0000-0000-00000F000000}"/>
    <cellStyle name="Millares 18 4 3 2" xfId="3339" xr:uid="{00000000-0005-0000-0000-00000F000000}"/>
    <cellStyle name="Millares 18 4 3 2 2" xfId="15812" xr:uid="{800936CB-8423-45AB-99B1-E382E4C02E5A}"/>
    <cellStyle name="Millares 18 4 3 3" xfId="5291" xr:uid="{00000000-0005-0000-0000-00000F000000}"/>
    <cellStyle name="Millares 18 4 3 3 2" xfId="17762" xr:uid="{BA37746D-3757-4888-8303-B3FE5C3EAFF8}"/>
    <cellStyle name="Millares 18 4 3 4" xfId="7220" xr:uid="{00000000-0005-0000-0000-00000F000000}"/>
    <cellStyle name="Millares 18 4 3 4 2" xfId="19691" xr:uid="{1311FFAE-64A9-4FC2-8894-E10CF33FDEE4}"/>
    <cellStyle name="Millares 18 4 3 5" xfId="9230" xr:uid="{00000000-0005-0000-0000-00000F000000}"/>
    <cellStyle name="Millares 18 4 3 5 2" xfId="21699" xr:uid="{A3B2FDD2-259B-43D8-B681-F47AFAE58426}"/>
    <cellStyle name="Millares 18 4 3 6" xfId="13891" xr:uid="{2F813728-2B6C-42F1-9D8A-3B715FBBD3E2}"/>
    <cellStyle name="Millares 18 4 3 7" xfId="29438" xr:uid="{C7D1FB74-12B9-4FD5-A039-F2A8395B9490}"/>
    <cellStyle name="Millares 18 4 3 8" xfId="32157" xr:uid="{4E4872C7-88F1-4769-9163-CDECA11D46C4}"/>
    <cellStyle name="Millares 18 4 3 9" xfId="33315" xr:uid="{43F968D5-0F8E-48E3-935A-74939FDEA744}"/>
    <cellStyle name="Millares 18 4 4" xfId="1895" xr:uid="{00000000-0005-0000-0000-00000F000000}"/>
    <cellStyle name="Millares 18 4 4 2" xfId="3819" xr:uid="{00000000-0005-0000-0000-00000F000000}"/>
    <cellStyle name="Millares 18 4 4 2 2" xfId="16292" xr:uid="{9B54D709-4A3D-4A30-A364-F42F474BEEC5}"/>
    <cellStyle name="Millares 18 4 4 3" xfId="5770" xr:uid="{00000000-0005-0000-0000-00000F000000}"/>
    <cellStyle name="Millares 18 4 4 3 2" xfId="18242" xr:uid="{CD103891-5975-4508-9C07-45D0FE82C6DA}"/>
    <cellStyle name="Millares 18 4 4 4" xfId="7700" xr:uid="{00000000-0005-0000-0000-00000F000000}"/>
    <cellStyle name="Millares 18 4 4 4 2" xfId="20171" xr:uid="{6F1BBBC8-84E9-42E6-AE9F-01D7F1CDAE7A}"/>
    <cellStyle name="Millares 18 4 4 5" xfId="9708" xr:uid="{00000000-0005-0000-0000-00000F000000}"/>
    <cellStyle name="Millares 18 4 4 5 2" xfId="22177" xr:uid="{54FA2299-C478-4CD5-AB9E-A6E014E452DA}"/>
    <cellStyle name="Millares 18 4 4 6" xfId="14371" xr:uid="{31B311E2-AE1F-4B23-B9D6-26D9E769D44A}"/>
    <cellStyle name="Millares 18 4 5" xfId="2377" xr:uid="{00000000-0005-0000-0000-00000F000000}"/>
    <cellStyle name="Millares 18 4 5 2" xfId="4298" xr:uid="{00000000-0005-0000-0000-00000F000000}"/>
    <cellStyle name="Millares 18 4 5 2 2" xfId="16771" xr:uid="{26CC57DC-04EE-4E0C-95D4-381A0151AFEA}"/>
    <cellStyle name="Millares 18 4 5 3" xfId="6253" xr:uid="{00000000-0005-0000-0000-00000F000000}"/>
    <cellStyle name="Millares 18 4 5 3 2" xfId="18725" xr:uid="{CEA658C4-9B25-4BC2-9433-AA278C103C75}"/>
    <cellStyle name="Millares 18 4 5 4" xfId="8179" xr:uid="{00000000-0005-0000-0000-00000F000000}"/>
    <cellStyle name="Millares 18 4 5 4 2" xfId="20650" xr:uid="{C63ABD27-39D0-4468-8121-BEBE6CC3B03B}"/>
    <cellStyle name="Millares 18 4 5 5" xfId="10185" xr:uid="{00000000-0005-0000-0000-00000F000000}"/>
    <cellStyle name="Millares 18 4 5 5 2" xfId="22654" xr:uid="{D4AB9A96-E92E-456C-B855-B7EB2E505A31}"/>
    <cellStyle name="Millares 18 4 5 6" xfId="14850" xr:uid="{3C3D4AB7-F8FC-4F80-AAAD-C879090B8D8D}"/>
    <cellStyle name="Millares 18 4 6" xfId="935" xr:uid="{00000000-0005-0000-0000-00000F000000}"/>
    <cellStyle name="Millares 18 4 6 2" xfId="13411" xr:uid="{44D2A061-5F53-4FAE-AAD6-31F8BECA2AC0}"/>
    <cellStyle name="Millares 18 4 7" xfId="2859" xr:uid="{00000000-0005-0000-0000-00000F000000}"/>
    <cellStyle name="Millares 18 4 7 2" xfId="15332" xr:uid="{A703FD3A-0191-435C-994D-8FDE75A0944C}"/>
    <cellStyle name="Millares 18 4 8" xfId="4797" xr:uid="{00000000-0005-0000-0000-00000F000000}"/>
    <cellStyle name="Millares 18 4 8 2" xfId="17269" xr:uid="{34DEBC92-53BB-4459-95D7-7CCEC4BC584A}"/>
    <cellStyle name="Millares 18 4 9" xfId="6737" xr:uid="{00000000-0005-0000-0000-00000F000000}"/>
    <cellStyle name="Millares 18 4 9 2" xfId="19208" xr:uid="{4470E50D-D076-4E7A-A7FA-3C37B66F324D}"/>
    <cellStyle name="Millares 18 5" xfId="241" xr:uid="{00000000-0005-0000-0000-00000F000000}"/>
    <cellStyle name="Millares 18 5 10" xfId="8793" xr:uid="{00000000-0005-0000-0000-00000F000000}"/>
    <cellStyle name="Millares 18 5 10 2" xfId="21262" xr:uid="{13860BBF-1ABE-43B5-B202-E838B5236647}"/>
    <cellStyle name="Millares 18 5 11" xfId="10699" xr:uid="{00000000-0005-0000-0000-00000F000000}"/>
    <cellStyle name="Millares 18 5 11 2" xfId="23165" xr:uid="{75424CFE-EC13-4803-808A-1F0F81EFEE5F}"/>
    <cellStyle name="Millares 18 5 12" xfId="11179" xr:uid="{00000000-0005-0000-0000-00000F000000}"/>
    <cellStyle name="Millares 18 5 12 2" xfId="23644" xr:uid="{3B863115-A268-4C08-956F-3919B2320AE7}"/>
    <cellStyle name="Millares 18 5 13" xfId="12320" xr:uid="{293ACCE2-3FAF-4583-AD4C-FB40D52257C8}"/>
    <cellStyle name="Millares 18 5 13 2" xfId="24154" xr:uid="{6F515496-E88E-4933-93EC-5B657935FD44}"/>
    <cellStyle name="Millares 18 5 14" xfId="12959" xr:uid="{35AD9522-BB48-451B-8C1B-C2E4A153270A}"/>
    <cellStyle name="Millares 18 5 15" xfId="24862" xr:uid="{ED60FBA8-3E97-4801-93AD-1E18947B7149}"/>
    <cellStyle name="Millares 18 5 16" xfId="25486" xr:uid="{D6AF2EA1-1AEA-4725-9DEA-1919879DD974}"/>
    <cellStyle name="Millares 18 5 17" xfId="26952" xr:uid="{E84A1DAE-208A-4519-8511-0AA914D90B8F}"/>
    <cellStyle name="Millares 18 5 18" xfId="27912" xr:uid="{F6FAC653-428E-4711-86D3-192D9E2D67F6}"/>
    <cellStyle name="Millares 18 5 19" xfId="28629" xr:uid="{2A9651CD-1999-4F5C-A510-1F2A235BB466}"/>
    <cellStyle name="Millares 18 5 2" xfId="426" xr:uid="{00000000-0005-0000-0000-00000F000000}"/>
    <cellStyle name="Millares 18 5 2 10" xfId="10877" xr:uid="{00000000-0005-0000-0000-00000F000000}"/>
    <cellStyle name="Millares 18 5 2 10 2" xfId="23343" xr:uid="{9316C1DC-5E64-4F6F-ACF0-FCAA893BAD9D}"/>
    <cellStyle name="Millares 18 5 2 11" xfId="11357" xr:uid="{00000000-0005-0000-0000-00000F000000}"/>
    <cellStyle name="Millares 18 5 2 11 2" xfId="23822" xr:uid="{A0165920-E867-49F9-BBEE-A3C658528B9D}"/>
    <cellStyle name="Millares 18 5 2 12" xfId="12498" xr:uid="{E64034D4-7270-4EB1-B5C4-B019C77D57A4}"/>
    <cellStyle name="Millares 18 5 2 12 2" xfId="24332" xr:uid="{EEE64EA7-FD49-4D15-83BD-B0297EFD80CE}"/>
    <cellStyle name="Millares 18 5 2 13" xfId="13137" xr:uid="{A717A471-0E22-45EA-A9CD-1374C8A8EB91}"/>
    <cellStyle name="Millares 18 5 2 14" xfId="25040" xr:uid="{04EBDA4B-39ED-4840-9606-B38E4C0A07DB}"/>
    <cellStyle name="Millares 18 5 2 15" xfId="25668" xr:uid="{11200639-6C8A-4EB2-9038-DE1D6A924130}"/>
    <cellStyle name="Millares 18 5 2 16" xfId="27131" xr:uid="{598CE896-180A-4B07-87DE-E748A876AE8D}"/>
    <cellStyle name="Millares 18 5 2 17" xfId="28090" xr:uid="{9C1BCEDF-B61B-42E0-8534-2012C1504671}"/>
    <cellStyle name="Millares 18 5 2 18" xfId="28810" xr:uid="{03400476-0363-436B-9013-F44AB2C3CE66}"/>
    <cellStyle name="Millares 18 5 2 19" xfId="31754" xr:uid="{96262CAF-9CE9-4A32-84A5-97E8361B9B21}"/>
    <cellStyle name="Millares 18 5 2 2" xfId="1622" xr:uid="{00000000-0005-0000-0000-00000F000000}"/>
    <cellStyle name="Millares 18 5 2 2 2" xfId="3546" xr:uid="{00000000-0005-0000-0000-00000F000000}"/>
    <cellStyle name="Millares 18 5 2 2 2 2" xfId="16019" xr:uid="{D45020A6-68F9-4700-98C4-6207522851E4}"/>
    <cellStyle name="Millares 18 5 2 2 3" xfId="5497" xr:uid="{00000000-0005-0000-0000-00000F000000}"/>
    <cellStyle name="Millares 18 5 2 2 3 2" xfId="17969" xr:uid="{3BF16644-303B-406D-817A-B825610C86E8}"/>
    <cellStyle name="Millares 18 5 2 2 4" xfId="7427" xr:uid="{00000000-0005-0000-0000-00000F000000}"/>
    <cellStyle name="Millares 18 5 2 2 4 2" xfId="19898" xr:uid="{1F5F259B-4F2C-477B-A762-124492FD7849}"/>
    <cellStyle name="Millares 18 5 2 2 5" xfId="9437" xr:uid="{00000000-0005-0000-0000-00000F000000}"/>
    <cellStyle name="Millares 18 5 2 2 5 2" xfId="21906" xr:uid="{F4BD07AA-7600-4BD6-AAD0-C833F352659E}"/>
    <cellStyle name="Millares 18 5 2 2 6" xfId="14098" xr:uid="{8A6634D7-7B53-44D0-9D82-813911B240CB}"/>
    <cellStyle name="Millares 18 5 2 2 7" xfId="29645" xr:uid="{4B276433-C7D2-4C39-80C4-231A0D3A6E2C}"/>
    <cellStyle name="Millares 18 5 2 2 8" xfId="32364" xr:uid="{4B697696-2210-4A85-B76E-02AEC5C0DD74}"/>
    <cellStyle name="Millares 18 5 2 2 9" xfId="33522" xr:uid="{DDE5D9F7-05E8-4B63-92DC-9339B57BB4CB}"/>
    <cellStyle name="Millares 18 5 2 20" xfId="32925" xr:uid="{9F0806A5-0442-425C-8C11-BF71981DBB74}"/>
    <cellStyle name="Millares 18 5 2 3" xfId="2102" xr:uid="{00000000-0005-0000-0000-00000F000000}"/>
    <cellStyle name="Millares 18 5 2 3 2" xfId="4026" xr:uid="{00000000-0005-0000-0000-00000F000000}"/>
    <cellStyle name="Millares 18 5 2 3 2 2" xfId="16499" xr:uid="{C3C8E9DC-3150-4AE9-8E8B-7CEE01A2927D}"/>
    <cellStyle name="Millares 18 5 2 3 3" xfId="5977" xr:uid="{00000000-0005-0000-0000-00000F000000}"/>
    <cellStyle name="Millares 18 5 2 3 3 2" xfId="18449" xr:uid="{75644E97-11AA-4C40-BDA1-B9AD73974060}"/>
    <cellStyle name="Millares 18 5 2 3 4" xfId="7907" xr:uid="{00000000-0005-0000-0000-00000F000000}"/>
    <cellStyle name="Millares 18 5 2 3 4 2" xfId="20378" xr:uid="{38C02E7A-E9A3-494A-A6D1-1626863E2653}"/>
    <cellStyle name="Millares 18 5 2 3 5" xfId="9915" xr:uid="{00000000-0005-0000-0000-00000F000000}"/>
    <cellStyle name="Millares 18 5 2 3 5 2" xfId="22384" xr:uid="{B0F65C7C-7B7F-4DE1-9E35-ECE373417962}"/>
    <cellStyle name="Millares 18 5 2 3 6" xfId="14578" xr:uid="{86F97524-D274-48D7-8A37-224B783EA56B}"/>
    <cellStyle name="Millares 18 5 2 4" xfId="2584" xr:uid="{00000000-0005-0000-0000-00000F000000}"/>
    <cellStyle name="Millares 18 5 2 4 2" xfId="4505" xr:uid="{00000000-0005-0000-0000-00000F000000}"/>
    <cellStyle name="Millares 18 5 2 4 2 2" xfId="16978" xr:uid="{538DC5B2-A24E-4715-96EB-52DDF13493E2}"/>
    <cellStyle name="Millares 18 5 2 4 3" xfId="6460" xr:uid="{00000000-0005-0000-0000-00000F000000}"/>
    <cellStyle name="Millares 18 5 2 4 3 2" xfId="18932" xr:uid="{0454DC83-919F-4A2B-A88D-5EF97CC9EDCB}"/>
    <cellStyle name="Millares 18 5 2 4 4" xfId="8386" xr:uid="{00000000-0005-0000-0000-00000F000000}"/>
    <cellStyle name="Millares 18 5 2 4 4 2" xfId="20857" xr:uid="{BA2EDB01-E21A-4BD1-B294-28AC46D3C100}"/>
    <cellStyle name="Millares 18 5 2 4 5" xfId="10392" xr:uid="{00000000-0005-0000-0000-00000F000000}"/>
    <cellStyle name="Millares 18 5 2 4 5 2" xfId="22861" xr:uid="{14EB6B09-B874-4FD7-A238-7035E5792F23}"/>
    <cellStyle name="Millares 18 5 2 4 6" xfId="15057" xr:uid="{EDA3EBEF-1AE9-40F8-8A07-5F61659C78E6}"/>
    <cellStyle name="Millares 18 5 2 5" xfId="1142" xr:uid="{00000000-0005-0000-0000-00000F000000}"/>
    <cellStyle name="Millares 18 5 2 5 2" xfId="13618" xr:uid="{7EFF20E7-170C-462A-A6B0-5B6633FA0A6B}"/>
    <cellStyle name="Millares 18 5 2 6" xfId="3066" xr:uid="{00000000-0005-0000-0000-00000F000000}"/>
    <cellStyle name="Millares 18 5 2 6 2" xfId="15539" xr:uid="{748076C0-2411-49CC-AA50-E740BC1808C9}"/>
    <cellStyle name="Millares 18 5 2 7" xfId="5004" xr:uid="{00000000-0005-0000-0000-00000F000000}"/>
    <cellStyle name="Millares 18 5 2 7 2" xfId="17476" xr:uid="{D25EB57C-1A78-4ED7-9BC7-E2839B3B3071}"/>
    <cellStyle name="Millares 18 5 2 8" xfId="6944" xr:uid="{00000000-0005-0000-0000-00000F000000}"/>
    <cellStyle name="Millares 18 5 2 8 2" xfId="19415" xr:uid="{C13D1B63-A628-491C-837C-51FD084311D6}"/>
    <cellStyle name="Millares 18 5 2 9" xfId="8963" xr:uid="{00000000-0005-0000-0000-00000F000000}"/>
    <cellStyle name="Millares 18 5 2 9 2" xfId="21432" xr:uid="{1CC51120-B8BE-45B5-B6C0-F8420139B334}"/>
    <cellStyle name="Millares 18 5 20" xfId="31576" xr:uid="{FADCE421-4BD5-4F2D-A0FD-CD7A0DCFC591}"/>
    <cellStyle name="Millares 18 5 21" xfId="32747" xr:uid="{01885EBF-F8DC-42C1-8B50-1653810FB4F7}"/>
    <cellStyle name="Millares 18 5 3" xfId="1444" xr:uid="{00000000-0005-0000-0000-00000F000000}"/>
    <cellStyle name="Millares 18 5 3 2" xfId="3368" xr:uid="{00000000-0005-0000-0000-00000F000000}"/>
    <cellStyle name="Millares 18 5 3 2 2" xfId="15841" xr:uid="{EB454A66-CAC7-4666-9828-642D53DF9947}"/>
    <cellStyle name="Millares 18 5 3 3" xfId="5320" xr:uid="{00000000-0005-0000-0000-00000F000000}"/>
    <cellStyle name="Millares 18 5 3 3 2" xfId="17791" xr:uid="{4DC660E6-1FD7-4246-8E1B-38FE33DA485E}"/>
    <cellStyle name="Millares 18 5 3 4" xfId="7249" xr:uid="{00000000-0005-0000-0000-00000F000000}"/>
    <cellStyle name="Millares 18 5 3 4 2" xfId="19720" xr:uid="{7A5EE42B-62FA-4189-ABC9-52B0BC7B1A32}"/>
    <cellStyle name="Millares 18 5 3 5" xfId="9259" xr:uid="{00000000-0005-0000-0000-00000F000000}"/>
    <cellStyle name="Millares 18 5 3 5 2" xfId="21728" xr:uid="{1A2CBF51-8D5D-4E6E-BD6B-56FA54E75AC6}"/>
    <cellStyle name="Millares 18 5 3 6" xfId="13920" xr:uid="{24C5BFB0-A334-4B17-A5B3-179EEEDC62FA}"/>
    <cellStyle name="Millares 18 5 3 7" xfId="29467" xr:uid="{E9658AB8-DA3C-4758-BB8B-2A24EE5ABB89}"/>
    <cellStyle name="Millares 18 5 3 8" xfId="32186" xr:uid="{431D8733-B22C-4CA1-B5AD-5341D5AA3B7D}"/>
    <cellStyle name="Millares 18 5 3 9" xfId="33344" xr:uid="{87A31881-C451-4BFF-91C0-88704A2CF543}"/>
    <cellStyle name="Millares 18 5 4" xfId="1924" xr:uid="{00000000-0005-0000-0000-00000F000000}"/>
    <cellStyle name="Millares 18 5 4 2" xfId="3848" xr:uid="{00000000-0005-0000-0000-00000F000000}"/>
    <cellStyle name="Millares 18 5 4 2 2" xfId="16321" xr:uid="{AB777392-2B48-4D34-9A99-6EBF2C082BB7}"/>
    <cellStyle name="Millares 18 5 4 3" xfId="5799" xr:uid="{00000000-0005-0000-0000-00000F000000}"/>
    <cellStyle name="Millares 18 5 4 3 2" xfId="18271" xr:uid="{6DA6C6A2-70F2-4702-944A-82040BD45E86}"/>
    <cellStyle name="Millares 18 5 4 4" xfId="7729" xr:uid="{00000000-0005-0000-0000-00000F000000}"/>
    <cellStyle name="Millares 18 5 4 4 2" xfId="20200" xr:uid="{8B74F8BC-129B-40F9-94C2-E31407C2E948}"/>
    <cellStyle name="Millares 18 5 4 5" xfId="9737" xr:uid="{00000000-0005-0000-0000-00000F000000}"/>
    <cellStyle name="Millares 18 5 4 5 2" xfId="22206" xr:uid="{9E49BD72-0D8A-4EFE-8C76-E8868FC040ED}"/>
    <cellStyle name="Millares 18 5 4 6" xfId="14400" xr:uid="{DA4A19FB-B388-4E68-A62C-C8662EB83C0A}"/>
    <cellStyle name="Millares 18 5 5" xfId="2406" xr:uid="{00000000-0005-0000-0000-00000F000000}"/>
    <cellStyle name="Millares 18 5 5 2" xfId="4327" xr:uid="{00000000-0005-0000-0000-00000F000000}"/>
    <cellStyle name="Millares 18 5 5 2 2" xfId="16800" xr:uid="{7458F84A-A5C2-4203-A2C3-2E13443E4BA5}"/>
    <cellStyle name="Millares 18 5 5 3" xfId="6282" xr:uid="{00000000-0005-0000-0000-00000F000000}"/>
    <cellStyle name="Millares 18 5 5 3 2" xfId="18754" xr:uid="{DAE65C3C-5A9B-4F0E-AC77-6F29D0317868}"/>
    <cellStyle name="Millares 18 5 5 4" xfId="8208" xr:uid="{00000000-0005-0000-0000-00000F000000}"/>
    <cellStyle name="Millares 18 5 5 4 2" xfId="20679" xr:uid="{8CC1222A-7C26-4845-BB59-8E81A8259CFA}"/>
    <cellStyle name="Millares 18 5 5 5" xfId="10214" xr:uid="{00000000-0005-0000-0000-00000F000000}"/>
    <cellStyle name="Millares 18 5 5 5 2" xfId="22683" xr:uid="{9C73221E-8F6C-4725-9B7B-F453685DAA96}"/>
    <cellStyle name="Millares 18 5 5 6" xfId="14879" xr:uid="{9A1C052B-9620-47D5-B05C-858ED7B63257}"/>
    <cellStyle name="Millares 18 5 6" xfId="964" xr:uid="{00000000-0005-0000-0000-00000F000000}"/>
    <cellStyle name="Millares 18 5 6 2" xfId="13440" xr:uid="{0068BB0C-7D7C-4516-AC41-DE4B755F312A}"/>
    <cellStyle name="Millares 18 5 7" xfId="2888" xr:uid="{00000000-0005-0000-0000-00000F000000}"/>
    <cellStyle name="Millares 18 5 7 2" xfId="15361" xr:uid="{E067BDB1-71DE-45DA-B21B-8037F9E64A15}"/>
    <cellStyle name="Millares 18 5 8" xfId="4826" xr:uid="{00000000-0005-0000-0000-00000F000000}"/>
    <cellStyle name="Millares 18 5 8 2" xfId="17298" xr:uid="{92EAF07D-533D-4862-8C8D-45FF17303A02}"/>
    <cellStyle name="Millares 18 5 9" xfId="6766" xr:uid="{00000000-0005-0000-0000-00000F000000}"/>
    <cellStyle name="Millares 18 5 9 2" xfId="19237" xr:uid="{ACE0F4EB-07CF-4281-8F03-84CD3DC072EF}"/>
    <cellStyle name="Millares 18 6" xfId="284" xr:uid="{00000000-0005-0000-0000-00000F000000}"/>
    <cellStyle name="Millares 18 6 10" xfId="10735" xr:uid="{00000000-0005-0000-0000-00000F000000}"/>
    <cellStyle name="Millares 18 6 10 2" xfId="23201" xr:uid="{FF37913D-D173-48EC-82E5-D4B9A6436976}"/>
    <cellStyle name="Millares 18 6 11" xfId="11215" xr:uid="{00000000-0005-0000-0000-00000F000000}"/>
    <cellStyle name="Millares 18 6 11 2" xfId="23680" xr:uid="{7F029DE5-ED86-445B-ABB9-EEC851D01F4A}"/>
    <cellStyle name="Millares 18 6 12" xfId="12356" xr:uid="{08CDA349-2B03-4A5A-A30A-4C753AC7CCC7}"/>
    <cellStyle name="Millares 18 6 12 2" xfId="24190" xr:uid="{9A886C47-3DBA-4191-903B-6F70CAE01CE4}"/>
    <cellStyle name="Millares 18 6 13" xfId="12995" xr:uid="{78FEC3C3-4CAA-4691-B558-1E7D940CA8DA}"/>
    <cellStyle name="Millares 18 6 14" xfId="24898" xr:uid="{C137F094-F70F-4B41-A26D-F2355AA47102}"/>
    <cellStyle name="Millares 18 6 15" xfId="25526" xr:uid="{2AA6073E-AD97-426A-B921-05A889AA87A9}"/>
    <cellStyle name="Millares 18 6 16" xfId="26989" xr:uid="{F5A1001F-3E72-49F6-AE45-76DB6A25E0D6}"/>
    <cellStyle name="Millares 18 6 17" xfId="27948" xr:uid="{1D9A4CF5-601A-4AD3-8B7E-4B17CDF16C35}"/>
    <cellStyle name="Millares 18 6 18" xfId="28668" xr:uid="{E5D82BD6-EDF2-4993-868E-37DCABFBDB2D}"/>
    <cellStyle name="Millares 18 6 19" xfId="31612" xr:uid="{0B4D8CB8-76F8-40F0-85B2-80F5DD0F637F}"/>
    <cellStyle name="Millares 18 6 2" xfId="1480" xr:uid="{00000000-0005-0000-0000-00000F000000}"/>
    <cellStyle name="Millares 18 6 2 2" xfId="3404" xr:uid="{00000000-0005-0000-0000-00000F000000}"/>
    <cellStyle name="Millares 18 6 2 2 2" xfId="15877" xr:uid="{210069CA-74CE-4910-BB49-B9A48D2A4435}"/>
    <cellStyle name="Millares 18 6 2 3" xfId="5356" xr:uid="{00000000-0005-0000-0000-00000F000000}"/>
    <cellStyle name="Millares 18 6 2 3 2" xfId="17827" xr:uid="{353F26F5-96A7-4DA8-9FE3-D3433DC6615C}"/>
    <cellStyle name="Millares 18 6 2 4" xfId="7285" xr:uid="{00000000-0005-0000-0000-00000F000000}"/>
    <cellStyle name="Millares 18 6 2 4 2" xfId="19756" xr:uid="{CEC34F19-130F-40CA-B0F4-AB910C02F6F0}"/>
    <cellStyle name="Millares 18 6 2 5" xfId="9295" xr:uid="{00000000-0005-0000-0000-00000F000000}"/>
    <cellStyle name="Millares 18 6 2 5 2" xfId="21764" xr:uid="{7AFA1B8F-741F-4818-8190-56A421FF07D2}"/>
    <cellStyle name="Millares 18 6 2 6" xfId="13956" xr:uid="{ECE58633-2C37-4748-B81A-E2987E430F43}"/>
    <cellStyle name="Millares 18 6 2 7" xfId="29503" xr:uid="{A05A24B3-B202-4AED-93DE-A75A4000D5CB}"/>
    <cellStyle name="Millares 18 6 2 8" xfId="32222" xr:uid="{A8F9D0A3-5EF2-4E98-9A3A-DBE889088DED}"/>
    <cellStyle name="Millares 18 6 2 9" xfId="33380" xr:uid="{9D9A0FEB-504C-454B-9413-D7BE14632C20}"/>
    <cellStyle name="Millares 18 6 20" xfId="32783" xr:uid="{AD6FD314-9311-4E6A-B7B9-F58BBEF638E7}"/>
    <cellStyle name="Millares 18 6 3" xfId="1960" xr:uid="{00000000-0005-0000-0000-00000F000000}"/>
    <cellStyle name="Millares 18 6 3 2" xfId="3884" xr:uid="{00000000-0005-0000-0000-00000F000000}"/>
    <cellStyle name="Millares 18 6 3 2 2" xfId="16357" xr:uid="{335B173B-DA72-43B7-A089-4ED0CD836FB1}"/>
    <cellStyle name="Millares 18 6 3 3" xfId="5835" xr:uid="{00000000-0005-0000-0000-00000F000000}"/>
    <cellStyle name="Millares 18 6 3 3 2" xfId="18307" xr:uid="{239156EE-25DD-4A34-A286-CFEB4A9ED2D4}"/>
    <cellStyle name="Millares 18 6 3 4" xfId="7765" xr:uid="{00000000-0005-0000-0000-00000F000000}"/>
    <cellStyle name="Millares 18 6 3 4 2" xfId="20236" xr:uid="{8CF21EF4-D086-4671-A99E-4D82BE722747}"/>
    <cellStyle name="Millares 18 6 3 5" xfId="9773" xr:uid="{00000000-0005-0000-0000-00000F000000}"/>
    <cellStyle name="Millares 18 6 3 5 2" xfId="22242" xr:uid="{B89932AA-E231-44D1-927C-D25256CAAC02}"/>
    <cellStyle name="Millares 18 6 3 6" xfId="14436" xr:uid="{EAA09CA7-6E3A-41D7-8748-05B0255F9032}"/>
    <cellStyle name="Millares 18 6 4" xfId="2442" xr:uid="{00000000-0005-0000-0000-00000F000000}"/>
    <cellStyle name="Millares 18 6 4 2" xfId="4363" xr:uid="{00000000-0005-0000-0000-00000F000000}"/>
    <cellStyle name="Millares 18 6 4 2 2" xfId="16836" xr:uid="{E1756FAD-C9A1-4A78-A8EE-E5592BAAA2D1}"/>
    <cellStyle name="Millares 18 6 4 3" xfId="6318" xr:uid="{00000000-0005-0000-0000-00000F000000}"/>
    <cellStyle name="Millares 18 6 4 3 2" xfId="18790" xr:uid="{823CB6A9-E66D-4642-B05D-51BAAC8B7CFB}"/>
    <cellStyle name="Millares 18 6 4 4" xfId="8244" xr:uid="{00000000-0005-0000-0000-00000F000000}"/>
    <cellStyle name="Millares 18 6 4 4 2" xfId="20715" xr:uid="{33E4C2B0-3475-4168-A15E-7E0996F458AA}"/>
    <cellStyle name="Millares 18 6 4 5" xfId="10250" xr:uid="{00000000-0005-0000-0000-00000F000000}"/>
    <cellStyle name="Millares 18 6 4 5 2" xfId="22719" xr:uid="{8B5FCE7A-F2F2-4524-AC2E-E2BCDC316481}"/>
    <cellStyle name="Millares 18 6 4 6" xfId="14915" xr:uid="{18119E72-603F-455A-BCC9-2824849389BF}"/>
    <cellStyle name="Millares 18 6 5" xfId="1000" xr:uid="{00000000-0005-0000-0000-00000F000000}"/>
    <cellStyle name="Millares 18 6 5 2" xfId="13476" xr:uid="{8A9B3A21-FEFE-4737-944B-1BD986DA69D2}"/>
    <cellStyle name="Millares 18 6 6" xfId="2924" xr:uid="{00000000-0005-0000-0000-00000F000000}"/>
    <cellStyle name="Millares 18 6 6 2" xfId="15397" xr:uid="{CA7DA3C3-A635-47E8-A0F4-D06953EEAFDE}"/>
    <cellStyle name="Millares 18 6 7" xfId="4862" xr:uid="{00000000-0005-0000-0000-00000F000000}"/>
    <cellStyle name="Millares 18 6 7 2" xfId="17334" xr:uid="{FD369D17-0CB9-4F3A-B709-88C378FB85B5}"/>
    <cellStyle name="Millares 18 6 8" xfId="6802" xr:uid="{00000000-0005-0000-0000-00000F000000}"/>
    <cellStyle name="Millares 18 6 8 2" xfId="19273" xr:uid="{C214D6F2-5AAA-4DE1-9349-3732F1C00CDF}"/>
    <cellStyle name="Millares 18 6 9" xfId="8829" xr:uid="{00000000-0005-0000-0000-00000F000000}"/>
    <cellStyle name="Millares 18 6 9 2" xfId="21298" xr:uid="{2CF5BAC0-1E45-48CF-8A61-9CA112F1C22D}"/>
    <cellStyle name="Millares 18 7" xfId="787" xr:uid="{6D0AC315-131A-46F1-B95F-F4F21DF48956}"/>
    <cellStyle name="Millares 18 7 10" xfId="11013" xr:uid="{6D0AC315-131A-46F1-B95F-F4F21DF48956}"/>
    <cellStyle name="Millares 18 7 10 2" xfId="23479" xr:uid="{A58F080C-2390-455D-9B8A-FE98AA1582D1}"/>
    <cellStyle name="Millares 18 7 11" xfId="11493" xr:uid="{6D0AC315-131A-46F1-B95F-F4F21DF48956}"/>
    <cellStyle name="Millares 18 7 11 2" xfId="23958" xr:uid="{A6EF9B4B-65FF-4C67-A9CD-A779976803A4}"/>
    <cellStyle name="Millares 18 7 12" xfId="12637" xr:uid="{0EDE2C17-0922-4166-A0B3-8B4EAC7FDCCC}"/>
    <cellStyle name="Millares 18 7 12 2" xfId="24471" xr:uid="{F0D6FDDA-24FF-4BFC-900E-54A2A214C1E9}"/>
    <cellStyle name="Millares 18 7 13" xfId="13275" xr:uid="{E5BF2DBF-66BD-448D-8E12-5136420171B1}"/>
    <cellStyle name="Millares 18 7 14" xfId="25176" xr:uid="{351E965C-28EC-446F-82C2-F89AB7CD84E0}"/>
    <cellStyle name="Millares 18 7 15" xfId="25896" xr:uid="{68F5FA16-5305-4CBF-82C3-96C1B2EBAA89}"/>
    <cellStyle name="Millares 18 7 16" xfId="27310" xr:uid="{8C286078-7E1F-435B-9787-846BF0A2F96B}"/>
    <cellStyle name="Millares 18 7 17" xfId="28249" xr:uid="{F0AE2D6B-0350-4624-B4FF-19E92B2FE7EC}"/>
    <cellStyle name="Millares 18 7 18" xfId="29003" xr:uid="{EB18697B-413E-47B0-8292-CE12AE52C233}"/>
    <cellStyle name="Millares 18 7 19" xfId="31891" xr:uid="{E8A5335D-3709-4D23-AE1F-A9A173DF8AF0}"/>
    <cellStyle name="Millares 18 7 2" xfId="1758" xr:uid="{6D0AC315-131A-46F1-B95F-F4F21DF48956}"/>
    <cellStyle name="Millares 18 7 2 2" xfId="3682" xr:uid="{6D0AC315-131A-46F1-B95F-F4F21DF48956}"/>
    <cellStyle name="Millares 18 7 2 2 2" xfId="16155" xr:uid="{A218CEE0-F3D5-4DA0-ACFD-655772E44761}"/>
    <cellStyle name="Millares 18 7 2 3" xfId="5633" xr:uid="{6D0AC315-131A-46F1-B95F-F4F21DF48956}"/>
    <cellStyle name="Millares 18 7 2 3 2" xfId="18105" xr:uid="{2F0D8161-0F1E-421A-A880-419D09D5DEA0}"/>
    <cellStyle name="Millares 18 7 2 4" xfId="7563" xr:uid="{6D0AC315-131A-46F1-B95F-F4F21DF48956}"/>
    <cellStyle name="Millares 18 7 2 4 2" xfId="20034" xr:uid="{47854AC9-CA0D-49D4-B3BD-A3036A3868F7}"/>
    <cellStyle name="Millares 18 7 2 5" xfId="9571" xr:uid="{6D0AC315-131A-46F1-B95F-F4F21DF48956}"/>
    <cellStyle name="Millares 18 7 2 5 2" xfId="22040" xr:uid="{BC15DB9C-F848-4798-A65E-B71FE2A2A10E}"/>
    <cellStyle name="Millares 18 7 2 6" xfId="14234" xr:uid="{B21E4691-C6C8-4BC7-9AE1-53729A3C1497}"/>
    <cellStyle name="Millares 18 7 2 7" xfId="29810" xr:uid="{BA4FD0F4-8AD7-415A-8369-42F17FFC4C7B}"/>
    <cellStyle name="Millares 18 7 2 8" xfId="32501" xr:uid="{907A5EFD-7F7D-4157-BCB7-95748B732626}"/>
    <cellStyle name="Millares 18 7 2 9" xfId="33659" xr:uid="{AFBE77A4-52F5-4465-8A72-CD2942199F83}"/>
    <cellStyle name="Millares 18 7 20" xfId="33061" xr:uid="{61F80572-CD90-4EB9-85C1-B8E27F67504E}"/>
    <cellStyle name="Millares 18 7 3" xfId="2238" xr:uid="{6D0AC315-131A-46F1-B95F-F4F21DF48956}"/>
    <cellStyle name="Millares 18 7 3 2" xfId="4162" xr:uid="{6D0AC315-131A-46F1-B95F-F4F21DF48956}"/>
    <cellStyle name="Millares 18 7 3 2 2" xfId="16635" xr:uid="{5C077F90-7263-4FA8-B7BA-494AA03400D5}"/>
    <cellStyle name="Millares 18 7 3 3" xfId="6113" xr:uid="{6D0AC315-131A-46F1-B95F-F4F21DF48956}"/>
    <cellStyle name="Millares 18 7 3 3 2" xfId="18585" xr:uid="{FBDA77E6-6992-4CBD-B21D-F9D816100F6A}"/>
    <cellStyle name="Millares 18 7 3 4" xfId="8043" xr:uid="{6D0AC315-131A-46F1-B95F-F4F21DF48956}"/>
    <cellStyle name="Millares 18 7 3 4 2" xfId="20514" xr:uid="{6E86DA4D-6F76-4EA9-8183-BB208B710E8C}"/>
    <cellStyle name="Millares 18 7 3 5" xfId="10049" xr:uid="{6D0AC315-131A-46F1-B95F-F4F21DF48956}"/>
    <cellStyle name="Millares 18 7 3 5 2" xfId="22518" xr:uid="{97F83698-6A3C-4A36-9F5B-52A563F4F132}"/>
    <cellStyle name="Millares 18 7 3 6" xfId="14714" xr:uid="{04F31CDF-2851-4F72-AAFD-D5E48F487542}"/>
    <cellStyle name="Millares 18 7 4" xfId="2721" xr:uid="{6D0AC315-131A-46F1-B95F-F4F21DF48956}"/>
    <cellStyle name="Millares 18 7 4 2" xfId="4642" xr:uid="{6D0AC315-131A-46F1-B95F-F4F21DF48956}"/>
    <cellStyle name="Millares 18 7 4 2 2" xfId="17115" xr:uid="{290094F0-4D71-4E94-B589-D626E3D67C6D}"/>
    <cellStyle name="Millares 18 7 4 3" xfId="6597" xr:uid="{6D0AC315-131A-46F1-B95F-F4F21DF48956}"/>
    <cellStyle name="Millares 18 7 4 3 2" xfId="19069" xr:uid="{6D691CDE-1CCF-406D-ADCA-F2F3E052D534}"/>
    <cellStyle name="Millares 18 7 4 4" xfId="8523" xr:uid="{6D0AC315-131A-46F1-B95F-F4F21DF48956}"/>
    <cellStyle name="Millares 18 7 4 4 2" xfId="20994" xr:uid="{0F9BF1A0-4F9A-4AEA-8BB2-0BBBF09BB209}"/>
    <cellStyle name="Millares 18 7 4 5" xfId="10528" xr:uid="{6D0AC315-131A-46F1-B95F-F4F21DF48956}"/>
    <cellStyle name="Millares 18 7 4 5 2" xfId="22997" xr:uid="{118F2CCA-F65C-43CD-9F68-CDF55FC2F897}"/>
    <cellStyle name="Millares 18 7 4 6" xfId="15194" xr:uid="{AB78152D-8B93-4EE6-9CAE-CEA57DB76A82}"/>
    <cellStyle name="Millares 18 7 5" xfId="1279" xr:uid="{6D0AC315-131A-46F1-B95F-F4F21DF48956}"/>
    <cellStyle name="Millares 18 7 5 2" xfId="13755" xr:uid="{1662B9F9-73CD-4C46-B0AD-5F53A18CBEFD}"/>
    <cellStyle name="Millares 18 7 6" xfId="3203" xr:uid="{6D0AC315-131A-46F1-B95F-F4F21DF48956}"/>
    <cellStyle name="Millares 18 7 6 2" xfId="15676" xr:uid="{67417FF2-44DB-460D-90A9-CA1C49CDDBAF}"/>
    <cellStyle name="Millares 18 7 7" xfId="5154" xr:uid="{6D0AC315-131A-46F1-B95F-F4F21DF48956}"/>
    <cellStyle name="Millares 18 7 7 2" xfId="17625" xr:uid="{FA78C204-2B93-4F62-B9ED-08EDE62A84FD}"/>
    <cellStyle name="Millares 18 7 8" xfId="7084" xr:uid="{6D0AC315-131A-46F1-B95F-F4F21DF48956}"/>
    <cellStyle name="Millares 18 7 8 2" xfId="19555" xr:uid="{2C764975-ECF0-4248-BF16-02210D0F30CD}"/>
    <cellStyle name="Millares 18 7 9" xfId="9096" xr:uid="{6D0AC315-131A-46F1-B95F-F4F21DF48956}"/>
    <cellStyle name="Millares 18 7 9 2" xfId="21565" xr:uid="{86B6A3A2-4B3C-4990-8C63-11713D1025D1}"/>
    <cellStyle name="Millares 18 8" xfId="1302" xr:uid="{00000000-0005-0000-0000-00000F000000}"/>
    <cellStyle name="Millares 18 8 2" xfId="3226" xr:uid="{00000000-0005-0000-0000-00000F000000}"/>
    <cellStyle name="Millares 18 8 2 2" xfId="15699" xr:uid="{41421B0E-666C-47CF-847F-90467A6178AF}"/>
    <cellStyle name="Millares 18 8 3" xfId="5178" xr:uid="{00000000-0005-0000-0000-00000F000000}"/>
    <cellStyle name="Millares 18 8 3 2" xfId="17649" xr:uid="{8C8F57F2-67F4-4BD2-9996-F45CDD17C507}"/>
    <cellStyle name="Millares 18 8 4" xfId="7107" xr:uid="{00000000-0005-0000-0000-00000F000000}"/>
    <cellStyle name="Millares 18 8 4 2" xfId="19578" xr:uid="{69EB42D0-C7C7-4FF2-A435-C9BF013189C0}"/>
    <cellStyle name="Millares 18 8 5" xfId="9117" xr:uid="{00000000-0005-0000-0000-00000F000000}"/>
    <cellStyle name="Millares 18 8 5 2" xfId="21586" xr:uid="{198ECDBD-561B-4D78-A35D-B7B14DE480DB}"/>
    <cellStyle name="Millares 18 8 6" xfId="12056" xr:uid="{00000000-0005-0000-0000-000045010000}"/>
    <cellStyle name="Millares 18 8 7" xfId="13778" xr:uid="{BBC3F2AB-675C-473E-87B1-900ED25FE53D}"/>
    <cellStyle name="Millares 18 9" xfId="1782" xr:uid="{00000000-0005-0000-0000-00000F000000}"/>
    <cellStyle name="Millares 18 9 10" xfId="27523" xr:uid="{2EF09BB7-0D04-4810-8973-432A1D07CD72}"/>
    <cellStyle name="Millares 18 9 11" xfId="28358" xr:uid="{51548113-6D0E-4929-8B1B-9B4CAF1B4363}"/>
    <cellStyle name="Millares 18 9 12" xfId="29243" xr:uid="{108A3826-50F8-4A0C-A9F7-05D2B862F76A}"/>
    <cellStyle name="Millares 18 9 13" xfId="31965" xr:uid="{04B0FA4C-D620-4857-AB99-0E5ED0199C22}"/>
    <cellStyle name="Millares 18 9 14" xfId="33123" xr:uid="{55FFBCDE-917B-4F7E-9FBB-73C4ACB66D83}"/>
    <cellStyle name="Millares 18 9 2" xfId="3706" xr:uid="{00000000-0005-0000-0000-00000F000000}"/>
    <cellStyle name="Millares 18 9 2 2" xfId="16179" xr:uid="{B75B8CEB-F302-4191-81C6-89444E2E1E5E}"/>
    <cellStyle name="Millares 18 9 3" xfId="5657" xr:uid="{00000000-0005-0000-0000-00000F000000}"/>
    <cellStyle name="Millares 18 9 3 2" xfId="18129" xr:uid="{C1C0C494-5FA5-47CE-8003-4F7648DBD4FB}"/>
    <cellStyle name="Millares 18 9 4" xfId="7587" xr:uid="{00000000-0005-0000-0000-00000F000000}"/>
    <cellStyle name="Millares 18 9 4 2" xfId="20058" xr:uid="{EBD61C27-E31D-4BCC-85C8-23AD169C71D1}"/>
    <cellStyle name="Millares 18 9 5" xfId="9595" xr:uid="{00000000-0005-0000-0000-00000F000000}"/>
    <cellStyle name="Millares 18 9 5 2" xfId="22064" xr:uid="{57B42DDD-8BF3-4ED5-BA1E-40F29109D834}"/>
    <cellStyle name="Millares 18 9 6" xfId="12715" xr:uid="{D977F8EA-45E5-4587-88EA-21DCDD8761BB}"/>
    <cellStyle name="Millares 18 9 6 2" xfId="24548" xr:uid="{564FE542-56B0-406B-A03E-77EB0D679590}"/>
    <cellStyle name="Millares 18 9 7" xfId="14258" xr:uid="{E51F105B-2CE6-457D-A115-3BC59593C3FD}"/>
    <cellStyle name="Millares 18 9 8" xfId="25239" xr:uid="{23E0C5D6-F457-49D0-B3FF-1BBE7DD8DCFD}"/>
    <cellStyle name="Millares 18 9 9" xfId="26225" xr:uid="{F229DD32-341B-4DDE-85FE-C5FC1B8C179A}"/>
    <cellStyle name="Millares 180" xfId="27488" xr:uid="{1C6B6DCD-F351-43FC-8ADE-1BA8E3370BBA}"/>
    <cellStyle name="Millares 181" xfId="27427" xr:uid="{164C40E7-4188-433A-83BD-9ED34F175D13}"/>
    <cellStyle name="Millares 182" xfId="27410" xr:uid="{95B1A182-73A7-4BB1-9D31-963AB9F1878E}"/>
    <cellStyle name="Millares 183" xfId="27392" xr:uid="{1AD1ED1A-4A6E-4ACC-B345-F91723E38821}"/>
    <cellStyle name="Millares 184" xfId="27354" xr:uid="{C3EF21A6-F461-43FE-8097-8B6D039412EA}"/>
    <cellStyle name="Millares 185" xfId="27719" xr:uid="{062C6854-E211-4971-BB91-FC101835A8FD}"/>
    <cellStyle name="Millares 186" xfId="27351" xr:uid="{ED645B04-028E-4B7C-83F9-3ABF31A17139}"/>
    <cellStyle name="Millares 187" xfId="26895" xr:uid="{986467DC-1DA2-4DA7-8C9C-A4185EDD4048}"/>
    <cellStyle name="Millares 188" xfId="27489" xr:uid="{58D85503-0187-4BDF-BD74-DCE278650FB9}"/>
    <cellStyle name="Millares 189" xfId="27175" xr:uid="{5DA213E6-C67D-4F5E-8B47-45C5F19303D1}"/>
    <cellStyle name="Millares 19" xfId="31" xr:uid="{00000000-0005-0000-0000-000010000000}"/>
    <cellStyle name="Millares 19 10" xfId="2265" xr:uid="{00000000-0005-0000-0000-000010000000}"/>
    <cellStyle name="Millares 19 10 2" xfId="4186" xr:uid="{00000000-0005-0000-0000-000010000000}"/>
    <cellStyle name="Millares 19 10 2 2" xfId="16659" xr:uid="{BC803523-06F1-447C-9C3A-91B5129A79F5}"/>
    <cellStyle name="Millares 19 10 3" xfId="6141" xr:uid="{00000000-0005-0000-0000-000010000000}"/>
    <cellStyle name="Millares 19 10 3 2" xfId="18613" xr:uid="{C18A85C8-85E0-41A1-BEA6-673B8D9AAA2D}"/>
    <cellStyle name="Millares 19 10 4" xfId="8067" xr:uid="{00000000-0005-0000-0000-000010000000}"/>
    <cellStyle name="Millares 19 10 4 2" xfId="20538" xr:uid="{589F2053-55A2-42D0-8108-1EB748F10533}"/>
    <cellStyle name="Millares 19 10 5" xfId="10073" xr:uid="{00000000-0005-0000-0000-000010000000}"/>
    <cellStyle name="Millares 19 10 5 2" xfId="22542" xr:uid="{3A9D139E-AE14-4685-9473-9E06A42F1EB8}"/>
    <cellStyle name="Millares 19 10 6" xfId="14738" xr:uid="{2CD181A7-DD41-4CCB-9A30-C24869694A93}"/>
    <cellStyle name="Millares 19 10 7" xfId="29326" xr:uid="{B8A0E695-68DB-4306-8084-40DF25EC316D}"/>
    <cellStyle name="Millares 19 10 8" xfId="32045" xr:uid="{2510C1FA-96F7-4C2D-83D7-E63E0DDC3C31}"/>
    <cellStyle name="Millares 19 10 9" xfId="33203" xr:uid="{2D3B9463-C438-4ED7-83E0-6F940EB7E9B2}"/>
    <cellStyle name="Millares 19 11" xfId="823" xr:uid="{00000000-0005-0000-0000-000010000000}"/>
    <cellStyle name="Millares 19 11 2" xfId="13299" xr:uid="{AFD39850-C619-4ABA-8E35-AE69B0765B10}"/>
    <cellStyle name="Millares 19 12" xfId="2747" xr:uid="{00000000-0005-0000-0000-000010000000}"/>
    <cellStyle name="Millares 19 12 2" xfId="15220" xr:uid="{FF05FBA8-FDA8-4E38-81FD-2E0CF4B1B919}"/>
    <cellStyle name="Millares 19 13" xfId="4676" xr:uid="{00000000-0005-0000-0000-000010000000}"/>
    <cellStyle name="Millares 19 13 2" xfId="17148" xr:uid="{8D3C9D34-C6D4-4F1C-B389-10D7B1DE95F2}"/>
    <cellStyle name="Millares 19 14" xfId="6624" xr:uid="{00000000-0005-0000-0000-000010000000}"/>
    <cellStyle name="Millares 19 14 2" xfId="19095" xr:uid="{15853B89-B7AD-49BC-B2DB-E9FE6AC856E4}"/>
    <cellStyle name="Millares 19 15" xfId="8607" xr:uid="{2EB75D63-B21D-47E5-8876-C69381A5331C}"/>
    <cellStyle name="Millares 19 15 2" xfId="21076" xr:uid="{32F4A2FA-6784-4E5D-A2F4-F6B15A54B496}"/>
    <cellStyle name="Millares 19 16" xfId="8562" xr:uid="{00000000-0005-0000-0000-000010000000}"/>
    <cellStyle name="Millares 19 16 2" xfId="21031" xr:uid="{CB9B0EB2-1247-4802-89FC-AFDE8E70020D}"/>
    <cellStyle name="Millares 19 17" xfId="10558" xr:uid="{00000000-0005-0000-0000-000010000000}"/>
    <cellStyle name="Millares 19 17 2" xfId="23024" xr:uid="{5A45CBD4-69B0-4F75-9A48-DE49576A69AE}"/>
    <cellStyle name="Millares 19 18" xfId="11038" xr:uid="{00000000-0005-0000-0000-000010000000}"/>
    <cellStyle name="Millares 19 18 2" xfId="23503" xr:uid="{89F8D4A1-187D-4FE5-8895-7E03D96A0FD4}"/>
    <cellStyle name="Millares 19 19" xfId="12179" xr:uid="{FE5631F7-5F13-4CDF-A6C9-468171E5E4DD}"/>
    <cellStyle name="Millares 19 19 2" xfId="24013" xr:uid="{ECCB744F-1A36-4E54-8217-A99E4FD632A3}"/>
    <cellStyle name="Millares 19 2" xfId="89" xr:uid="{00000000-0005-0000-0000-000010000000}"/>
    <cellStyle name="Millares 19 2 10" xfId="4771" xr:uid="{4B2B428D-E0A9-4519-904E-11356167F2D5}"/>
    <cellStyle name="Millares 19 2 10 2" xfId="17243" xr:uid="{61EC7383-6716-485A-9C1B-074E06EC2AFF}"/>
    <cellStyle name="Millares 19 2 11" xfId="6652" xr:uid="{00000000-0005-0000-0000-000010000000}"/>
    <cellStyle name="Millares 19 2 11 2" xfId="19123" xr:uid="{E8BF1AFD-15F8-446B-ACFD-7C8DA4B45963}"/>
    <cellStyle name="Millares 19 2 12" xfId="8533" xr:uid="{4B2B428D-E0A9-4519-904E-11356167F2D5}"/>
    <cellStyle name="Millares 19 2 12 2" xfId="21004" xr:uid="{6C47B63F-96B8-4CDC-8363-D33B23B959EC}"/>
    <cellStyle name="Millares 19 2 13" xfId="8650" xr:uid="{4B2B428D-E0A9-4519-904E-11356167F2D5}"/>
    <cellStyle name="Millares 19 2 13 2" xfId="21119" xr:uid="{3D4C20ED-8764-4281-BE4A-035299656CBD}"/>
    <cellStyle name="Millares 19 2 14" xfId="8687" xr:uid="{00000000-0005-0000-0000-000010000000}"/>
    <cellStyle name="Millares 19 2 14 2" xfId="21156" xr:uid="{827AD86B-8304-4249-9FB7-3CEBC7F385BD}"/>
    <cellStyle name="Millares 19 2 15" xfId="10585" xr:uid="{00000000-0005-0000-0000-000010000000}"/>
    <cellStyle name="Millares 19 2 15 2" xfId="23051" xr:uid="{90CD2746-81C1-4AFD-B471-DB89D1BD59ED}"/>
    <cellStyle name="Millares 19 2 16" xfId="11065" xr:uid="{00000000-0005-0000-0000-000010000000}"/>
    <cellStyle name="Millares 19 2 16 2" xfId="23530" xr:uid="{B917454E-5EA5-45D3-98AC-CB219905EF1C}"/>
    <cellStyle name="Millares 19 2 17" xfId="12206" xr:uid="{BFDA4C30-E030-4A62-B4EF-74EBB602E605}"/>
    <cellStyle name="Millares 19 2 17 2" xfId="24040" xr:uid="{857735C9-0258-4FF6-9F93-6AEAC8CB7B65}"/>
    <cellStyle name="Millares 19 2 18" xfId="12845" xr:uid="{3994EF2C-EA19-4D48-B28B-C17C5942F029}"/>
    <cellStyle name="Millares 19 2 19" xfId="24748" xr:uid="{8DA8EEDD-3A1A-4D72-B300-6B933CF91CB9}"/>
    <cellStyle name="Millares 19 2 2" xfId="147" xr:uid="{00000000-0005-0000-0000-000010000000}"/>
    <cellStyle name="Millares 19 2 2 10" xfId="8734" xr:uid="{00000000-0005-0000-0000-000010000000}"/>
    <cellStyle name="Millares 19 2 2 10 2" xfId="21203" xr:uid="{7A40CCC8-222A-4A9E-BD33-E54B3B53F74B}"/>
    <cellStyle name="Millares 19 2 2 11" xfId="10637" xr:uid="{00000000-0005-0000-0000-000010000000}"/>
    <cellStyle name="Millares 19 2 2 11 2" xfId="23103" xr:uid="{C3A75E04-0EBC-4002-89AA-E04A1CE9B343}"/>
    <cellStyle name="Millares 19 2 2 12" xfId="11117" xr:uid="{00000000-0005-0000-0000-000010000000}"/>
    <cellStyle name="Millares 19 2 2 12 2" xfId="23582" xr:uid="{1CF3B60C-8A65-4CDC-9598-D63A48F0C588}"/>
    <cellStyle name="Millares 19 2 2 13" xfId="12258" xr:uid="{08945802-0099-482B-9955-3E304B30454B}"/>
    <cellStyle name="Millares 19 2 2 13 2" xfId="24092" xr:uid="{A89D06D6-29D0-48DE-A338-932F2624CE3E}"/>
    <cellStyle name="Millares 19 2 2 14" xfId="12897" xr:uid="{6A5FACFD-1E84-46E0-9286-922C1B1344C1}"/>
    <cellStyle name="Millares 19 2 2 15" xfId="24800" xr:uid="{99C2EA90-CDEF-4E1E-99AD-3F325A63F206}"/>
    <cellStyle name="Millares 19 2 2 16" xfId="25413" xr:uid="{03CB9C2A-2D5E-47B4-BE09-552A20827415}"/>
    <cellStyle name="Millares 19 2 2 17" xfId="26880" xr:uid="{0E1476E7-72EF-4DA4-8803-5D6A1EB9A846}"/>
    <cellStyle name="Millares 19 2 2 18" xfId="27849" xr:uid="{DB8750B8-85E2-4064-B3D4-15EF50D1CCEF}"/>
    <cellStyle name="Millares 19 2 2 19" xfId="28557" xr:uid="{291813FC-5F57-487B-8286-4F3E11495AAA}"/>
    <cellStyle name="Millares 19 2 2 2" xfId="364" xr:uid="{00000000-0005-0000-0000-000010000000}"/>
    <cellStyle name="Millares 19 2 2 2 10" xfId="10815" xr:uid="{00000000-0005-0000-0000-000010000000}"/>
    <cellStyle name="Millares 19 2 2 2 10 2" xfId="23281" xr:uid="{EBDE939C-E1F2-45AA-85DE-043D1009D902}"/>
    <cellStyle name="Millares 19 2 2 2 11" xfId="11295" xr:uid="{00000000-0005-0000-0000-000010000000}"/>
    <cellStyle name="Millares 19 2 2 2 11 2" xfId="23760" xr:uid="{82A60FAC-40FE-4FC0-9830-C6188C3478B3}"/>
    <cellStyle name="Millares 19 2 2 2 12" xfId="12436" xr:uid="{194FEEAE-6FD5-4595-ACAA-1EFE613EBA89}"/>
    <cellStyle name="Millares 19 2 2 2 12 2" xfId="24270" xr:uid="{2646A75B-1D1C-48C2-8CB1-B60C2367845C}"/>
    <cellStyle name="Millares 19 2 2 2 13" xfId="13075" xr:uid="{B9EA2BDB-2824-4EE0-9E7C-5F8E2F6CEC40}"/>
    <cellStyle name="Millares 19 2 2 2 14" xfId="24978" xr:uid="{E39BD00D-0E61-468F-8731-CB12F7495047}"/>
    <cellStyle name="Millares 19 2 2 2 15" xfId="25606" xr:uid="{FB7D48D5-F19C-4DF0-9AE5-1F8F7D1A0A4B}"/>
    <cellStyle name="Millares 19 2 2 2 16" xfId="27069" xr:uid="{2076B788-5DB4-41C3-8DE5-7D695E1EFF00}"/>
    <cellStyle name="Millares 19 2 2 2 17" xfId="28028" xr:uid="{FBA0C4C3-AC3A-477C-A76C-82D104A154AE}"/>
    <cellStyle name="Millares 19 2 2 2 18" xfId="28748" xr:uid="{343FCDDC-88C8-4DED-98B6-A85C053A5CD2}"/>
    <cellStyle name="Millares 19 2 2 2 19" xfId="31692" xr:uid="{2E675D91-5D6F-495B-A173-4B20C688F0EE}"/>
    <cellStyle name="Millares 19 2 2 2 2" xfId="1560" xr:uid="{00000000-0005-0000-0000-000010000000}"/>
    <cellStyle name="Millares 19 2 2 2 2 2" xfId="3484" xr:uid="{00000000-0005-0000-0000-000010000000}"/>
    <cellStyle name="Millares 19 2 2 2 2 2 2" xfId="15957" xr:uid="{91DF7B82-EE94-41EC-A57C-DEAD67F1A749}"/>
    <cellStyle name="Millares 19 2 2 2 2 3" xfId="5435" xr:uid="{00000000-0005-0000-0000-000010000000}"/>
    <cellStyle name="Millares 19 2 2 2 2 3 2" xfId="17907" xr:uid="{01D86206-91A2-4FB8-9370-8EA32C61C304}"/>
    <cellStyle name="Millares 19 2 2 2 2 4" xfId="7365" xr:uid="{00000000-0005-0000-0000-000010000000}"/>
    <cellStyle name="Millares 19 2 2 2 2 4 2" xfId="19836" xr:uid="{B8BB979E-193C-4087-AA83-21A83B6D8B19}"/>
    <cellStyle name="Millares 19 2 2 2 2 5" xfId="9375" xr:uid="{00000000-0005-0000-0000-000010000000}"/>
    <cellStyle name="Millares 19 2 2 2 2 5 2" xfId="21844" xr:uid="{6403204B-E784-4523-8D6B-340C5524265B}"/>
    <cellStyle name="Millares 19 2 2 2 2 6" xfId="14036" xr:uid="{F1384291-D396-4EFB-9070-01200A695D19}"/>
    <cellStyle name="Millares 19 2 2 2 2 7" xfId="29583" xr:uid="{CCCBAFB5-1127-4A11-8238-163C0762E1ED}"/>
    <cellStyle name="Millares 19 2 2 2 2 8" xfId="32302" xr:uid="{1E23FD32-9752-46D4-96FA-0E31F64A13E8}"/>
    <cellStyle name="Millares 19 2 2 2 2 9" xfId="33460" xr:uid="{23F1F4A9-4A50-4C2D-9C63-200304F29E79}"/>
    <cellStyle name="Millares 19 2 2 2 20" xfId="32863" xr:uid="{08BCDFAE-DC78-4ED8-B74D-84FB0A213AFD}"/>
    <cellStyle name="Millares 19 2 2 2 3" xfId="2040" xr:uid="{00000000-0005-0000-0000-000010000000}"/>
    <cellStyle name="Millares 19 2 2 2 3 2" xfId="3964" xr:uid="{00000000-0005-0000-0000-000010000000}"/>
    <cellStyle name="Millares 19 2 2 2 3 2 2" xfId="16437" xr:uid="{2902C985-574D-4739-AE26-D54EEE41E5EB}"/>
    <cellStyle name="Millares 19 2 2 2 3 3" xfId="5915" xr:uid="{00000000-0005-0000-0000-000010000000}"/>
    <cellStyle name="Millares 19 2 2 2 3 3 2" xfId="18387" xr:uid="{C97D7D3D-22AC-49AA-AD64-1893AC0CBC0C}"/>
    <cellStyle name="Millares 19 2 2 2 3 4" xfId="7845" xr:uid="{00000000-0005-0000-0000-000010000000}"/>
    <cellStyle name="Millares 19 2 2 2 3 4 2" xfId="20316" xr:uid="{85F9A485-B4D4-4767-B180-E96B0F72FCAF}"/>
    <cellStyle name="Millares 19 2 2 2 3 5" xfId="9853" xr:uid="{00000000-0005-0000-0000-000010000000}"/>
    <cellStyle name="Millares 19 2 2 2 3 5 2" xfId="22322" xr:uid="{81CA3EB8-A35B-497C-850F-4B3AF9A8AA13}"/>
    <cellStyle name="Millares 19 2 2 2 3 6" xfId="14516" xr:uid="{206DED76-46C1-4D55-9FA7-FB762722F342}"/>
    <cellStyle name="Millares 19 2 2 2 4" xfId="2522" xr:uid="{00000000-0005-0000-0000-000010000000}"/>
    <cellStyle name="Millares 19 2 2 2 4 2" xfId="4443" xr:uid="{00000000-0005-0000-0000-000010000000}"/>
    <cellStyle name="Millares 19 2 2 2 4 2 2" xfId="16916" xr:uid="{0AC49885-4192-4964-8A9E-1101412AA56D}"/>
    <cellStyle name="Millares 19 2 2 2 4 3" xfId="6398" xr:uid="{00000000-0005-0000-0000-000010000000}"/>
    <cellStyle name="Millares 19 2 2 2 4 3 2" xfId="18870" xr:uid="{A65635CB-EFE0-4225-BAB9-DF1B86838AF0}"/>
    <cellStyle name="Millares 19 2 2 2 4 4" xfId="8324" xr:uid="{00000000-0005-0000-0000-000010000000}"/>
    <cellStyle name="Millares 19 2 2 2 4 4 2" xfId="20795" xr:uid="{FD0CAE84-53F2-4D14-9D34-41C07F00AFD0}"/>
    <cellStyle name="Millares 19 2 2 2 4 5" xfId="10330" xr:uid="{00000000-0005-0000-0000-000010000000}"/>
    <cellStyle name="Millares 19 2 2 2 4 5 2" xfId="22799" xr:uid="{520C24EC-E3C0-4DDF-8FC7-32B55C01F881}"/>
    <cellStyle name="Millares 19 2 2 2 4 6" xfId="14995" xr:uid="{AE9D710E-DEFF-4635-8D61-705FC208B64F}"/>
    <cellStyle name="Millares 19 2 2 2 5" xfId="1080" xr:uid="{00000000-0005-0000-0000-000010000000}"/>
    <cellStyle name="Millares 19 2 2 2 5 2" xfId="13556" xr:uid="{3F532839-4785-488D-920E-1B3BB88EB977}"/>
    <cellStyle name="Millares 19 2 2 2 6" xfId="3004" xr:uid="{00000000-0005-0000-0000-000010000000}"/>
    <cellStyle name="Millares 19 2 2 2 6 2" xfId="15477" xr:uid="{CDA929D3-B749-488F-80F5-C48C2058C49F}"/>
    <cellStyle name="Millares 19 2 2 2 7" xfId="4942" xr:uid="{00000000-0005-0000-0000-000010000000}"/>
    <cellStyle name="Millares 19 2 2 2 7 2" xfId="17414" xr:uid="{6BE9A1AB-203E-45ED-99BB-B77300C42C0A}"/>
    <cellStyle name="Millares 19 2 2 2 8" xfId="6882" xr:uid="{00000000-0005-0000-0000-000010000000}"/>
    <cellStyle name="Millares 19 2 2 2 8 2" xfId="19353" xr:uid="{5D957CD9-630C-4D66-BCBA-6EADEAA8DE5B}"/>
    <cellStyle name="Millares 19 2 2 2 9" xfId="8903" xr:uid="{00000000-0005-0000-0000-000010000000}"/>
    <cellStyle name="Millares 19 2 2 2 9 2" xfId="21372" xr:uid="{489136DC-5C49-4B90-81CF-43A9381997AF}"/>
    <cellStyle name="Millares 19 2 2 20" xfId="31514" xr:uid="{42024055-1B64-4B9A-B631-C055D2483C3B}"/>
    <cellStyle name="Millares 19 2 2 21" xfId="32685" xr:uid="{48652345-7321-404A-A8B9-F5BB1939AD88}"/>
    <cellStyle name="Millares 19 2 2 3" xfId="1382" xr:uid="{00000000-0005-0000-0000-000010000000}"/>
    <cellStyle name="Millares 19 2 2 3 2" xfId="3306" xr:uid="{00000000-0005-0000-0000-000010000000}"/>
    <cellStyle name="Millares 19 2 2 3 2 2" xfId="15779" xr:uid="{2CD5EE2C-AF00-4BD6-98C7-923419F098B2}"/>
    <cellStyle name="Millares 19 2 2 3 3" xfId="5258" xr:uid="{00000000-0005-0000-0000-000010000000}"/>
    <cellStyle name="Millares 19 2 2 3 3 2" xfId="17729" xr:uid="{6E0641EC-0649-44DC-B64D-44D520E90190}"/>
    <cellStyle name="Millares 19 2 2 3 4" xfId="7187" xr:uid="{00000000-0005-0000-0000-000010000000}"/>
    <cellStyle name="Millares 19 2 2 3 4 2" xfId="19658" xr:uid="{5083D5A8-DC34-4F40-9C24-686A5E5E762F}"/>
    <cellStyle name="Millares 19 2 2 3 5" xfId="9197" xr:uid="{00000000-0005-0000-0000-000010000000}"/>
    <cellStyle name="Millares 19 2 2 3 5 2" xfId="21666" xr:uid="{C0B37143-5DBA-420A-B0C6-13F6DE4CA92D}"/>
    <cellStyle name="Millares 19 2 2 3 6" xfId="13858" xr:uid="{888E38E3-92DC-438D-BA75-DC0ED7289E50}"/>
    <cellStyle name="Millares 19 2 2 3 7" xfId="29405" xr:uid="{542ACF5F-21E8-45DD-8B57-71701280B898}"/>
    <cellStyle name="Millares 19 2 2 3 8" xfId="32124" xr:uid="{7DEC2EE6-978D-45AF-9CB8-5B14D76A2B90}"/>
    <cellStyle name="Millares 19 2 2 3 9" xfId="33282" xr:uid="{4A22165F-D55B-4A87-A1A4-A419CE420234}"/>
    <cellStyle name="Millares 19 2 2 4" xfId="1862" xr:uid="{00000000-0005-0000-0000-000010000000}"/>
    <cellStyle name="Millares 19 2 2 4 2" xfId="3786" xr:uid="{00000000-0005-0000-0000-000010000000}"/>
    <cellStyle name="Millares 19 2 2 4 2 2" xfId="16259" xr:uid="{A86D2A9E-DC31-4F80-99CC-950B365217AE}"/>
    <cellStyle name="Millares 19 2 2 4 3" xfId="5737" xr:uid="{00000000-0005-0000-0000-000010000000}"/>
    <cellStyle name="Millares 19 2 2 4 3 2" xfId="18209" xr:uid="{2D65F137-09B5-4E68-9B74-0862B80B06B5}"/>
    <cellStyle name="Millares 19 2 2 4 4" xfId="7667" xr:uid="{00000000-0005-0000-0000-000010000000}"/>
    <cellStyle name="Millares 19 2 2 4 4 2" xfId="20138" xr:uid="{C9942496-2EBF-496D-84EC-69E312CE07FC}"/>
    <cellStyle name="Millares 19 2 2 4 5" xfId="9675" xr:uid="{00000000-0005-0000-0000-000010000000}"/>
    <cellStyle name="Millares 19 2 2 4 5 2" xfId="22144" xr:uid="{32E59D06-1DB6-44D9-B11B-E95D9C3150B3}"/>
    <cellStyle name="Millares 19 2 2 4 6" xfId="14338" xr:uid="{708F3CEF-289E-47A4-A1B9-405473F3F639}"/>
    <cellStyle name="Millares 19 2 2 5" xfId="2344" xr:uid="{00000000-0005-0000-0000-000010000000}"/>
    <cellStyle name="Millares 19 2 2 5 2" xfId="4265" xr:uid="{00000000-0005-0000-0000-000010000000}"/>
    <cellStyle name="Millares 19 2 2 5 2 2" xfId="16738" xr:uid="{570961F5-CA0C-4CE1-AC78-1C8C8E7E04D6}"/>
    <cellStyle name="Millares 19 2 2 5 3" xfId="6220" xr:uid="{00000000-0005-0000-0000-000010000000}"/>
    <cellStyle name="Millares 19 2 2 5 3 2" xfId="18692" xr:uid="{5F551DDB-B2B6-4B9F-9B37-F88C41AC2358}"/>
    <cellStyle name="Millares 19 2 2 5 4" xfId="8146" xr:uid="{00000000-0005-0000-0000-000010000000}"/>
    <cellStyle name="Millares 19 2 2 5 4 2" xfId="20617" xr:uid="{1D05B1D8-56C1-445A-8CAB-1D7AC952AFDD}"/>
    <cellStyle name="Millares 19 2 2 5 5" xfId="10152" xr:uid="{00000000-0005-0000-0000-000010000000}"/>
    <cellStyle name="Millares 19 2 2 5 5 2" xfId="22621" xr:uid="{D98CC9CC-2613-4E7E-87BD-5396730D1E5D}"/>
    <cellStyle name="Millares 19 2 2 5 6" xfId="14817" xr:uid="{6E44C74F-E9E9-4087-8172-4D8A78A3567D}"/>
    <cellStyle name="Millares 19 2 2 6" xfId="902" xr:uid="{00000000-0005-0000-0000-000010000000}"/>
    <cellStyle name="Millares 19 2 2 6 2" xfId="13378" xr:uid="{14C2E751-2286-41FC-B9DC-5061ECB6A63E}"/>
    <cellStyle name="Millares 19 2 2 7" xfId="2826" xr:uid="{00000000-0005-0000-0000-000010000000}"/>
    <cellStyle name="Millares 19 2 2 7 2" xfId="15299" xr:uid="{686E70F7-2BD1-4668-B195-4A75A2E40915}"/>
    <cellStyle name="Millares 19 2 2 8" xfId="4759" xr:uid="{00000000-0005-0000-0000-000010000000}"/>
    <cellStyle name="Millares 19 2 2 8 2" xfId="17231" xr:uid="{72826D70-1CAF-4476-93D8-118984D3FD2D}"/>
    <cellStyle name="Millares 19 2 2 9" xfId="6704" xr:uid="{00000000-0005-0000-0000-000010000000}"/>
    <cellStyle name="Millares 19 2 2 9 2" xfId="19175" xr:uid="{3188F7AE-3695-4977-B195-96DC228BAB64}"/>
    <cellStyle name="Millares 19 2 20" xfId="25359" xr:uid="{62375DCF-D95F-427B-822E-0FC2CED8BE2C}"/>
    <cellStyle name="Millares 19 2 21" xfId="26827" xr:uid="{E9DC55E9-1B73-4EE8-80D6-A41DD8AD1B95}"/>
    <cellStyle name="Millares 19 2 22" xfId="27797" xr:uid="{13CE2D7F-2555-4DB6-8B71-D3D364299CBA}"/>
    <cellStyle name="Millares 19 2 23" xfId="28503" xr:uid="{30BFFCC2-ADBC-4F6A-9E4E-08F22DFA7879}"/>
    <cellStyle name="Millares 19 2 24" xfId="31462" xr:uid="{AD53AFFB-9184-4057-BC10-EBA005E79CF4}"/>
    <cellStyle name="Millares 19 2 25" xfId="32633" xr:uid="{3CB4974C-3AF2-4494-BE8A-4E3C351482A1}"/>
    <cellStyle name="Millares 19 2 3" xfId="312" xr:uid="{00000000-0005-0000-0000-000010000000}"/>
    <cellStyle name="Millares 19 2 3 10" xfId="10763" xr:uid="{00000000-0005-0000-0000-000010000000}"/>
    <cellStyle name="Millares 19 2 3 10 2" xfId="23229" xr:uid="{785561A1-402B-42BE-9722-883D78327EDB}"/>
    <cellStyle name="Millares 19 2 3 11" xfId="11243" xr:uid="{00000000-0005-0000-0000-000010000000}"/>
    <cellStyle name="Millares 19 2 3 11 2" xfId="23708" xr:uid="{02B970E4-6C6E-4313-8F03-9DC588579902}"/>
    <cellStyle name="Millares 19 2 3 12" xfId="12384" xr:uid="{E5CD027D-37F8-4BA7-AA75-47D7C03DDC9F}"/>
    <cellStyle name="Millares 19 2 3 12 2" xfId="24218" xr:uid="{F61270F2-273C-4D37-A9A6-26B13FD381B0}"/>
    <cellStyle name="Millares 19 2 3 13" xfId="13023" xr:uid="{C41E6390-3A18-4BF8-8D9C-54AB5C0D64A3}"/>
    <cellStyle name="Millares 19 2 3 14" xfId="24926" xr:uid="{74B41493-EC22-4F45-B5DD-47D591D53930}"/>
    <cellStyle name="Millares 19 2 3 15" xfId="25554" xr:uid="{A3CDC1B9-B170-4299-A21D-3CA77BF0875E}"/>
    <cellStyle name="Millares 19 2 3 16" xfId="27017" xr:uid="{BC802B9F-A01E-446B-9EDE-474B8A347089}"/>
    <cellStyle name="Millares 19 2 3 17" xfId="27976" xr:uid="{8D734F7B-C871-435F-B221-C84D8606D24B}"/>
    <cellStyle name="Millares 19 2 3 18" xfId="28696" xr:uid="{8AF3C168-0551-4D71-A6DA-75C77F382BC3}"/>
    <cellStyle name="Millares 19 2 3 19" xfId="31640" xr:uid="{165DB343-9D33-42D2-80AB-C2B4715CF684}"/>
    <cellStyle name="Millares 19 2 3 2" xfId="1508" xr:uid="{00000000-0005-0000-0000-000010000000}"/>
    <cellStyle name="Millares 19 2 3 2 2" xfId="3432" xr:uid="{00000000-0005-0000-0000-000010000000}"/>
    <cellStyle name="Millares 19 2 3 2 2 2" xfId="15905" xr:uid="{11570909-8F0D-4480-83EE-7405E3A7978C}"/>
    <cellStyle name="Millares 19 2 3 2 3" xfId="5383" xr:uid="{00000000-0005-0000-0000-000010000000}"/>
    <cellStyle name="Millares 19 2 3 2 3 2" xfId="17855" xr:uid="{54486223-99CB-4E08-9CAF-9F06418671B3}"/>
    <cellStyle name="Millares 19 2 3 2 4" xfId="7313" xr:uid="{00000000-0005-0000-0000-000010000000}"/>
    <cellStyle name="Millares 19 2 3 2 4 2" xfId="19784" xr:uid="{76DBC822-8FF2-4419-A7F5-3A17559B8446}"/>
    <cellStyle name="Millares 19 2 3 2 5" xfId="9323" xr:uid="{00000000-0005-0000-0000-000010000000}"/>
    <cellStyle name="Millares 19 2 3 2 5 2" xfId="21792" xr:uid="{F839635D-6978-498E-93CF-11030DBE853E}"/>
    <cellStyle name="Millares 19 2 3 2 6" xfId="13984" xr:uid="{9750E0CB-0BE0-4F33-9ED1-D84AC4731377}"/>
    <cellStyle name="Millares 19 2 3 2 7" xfId="29531" xr:uid="{B2BEB5BE-A4E6-434E-A920-907EEACB57BC}"/>
    <cellStyle name="Millares 19 2 3 2 8" xfId="32250" xr:uid="{B8B92BCC-DD7B-454A-AE55-1D64B4367EC3}"/>
    <cellStyle name="Millares 19 2 3 2 9" xfId="33408" xr:uid="{BE404A60-1523-46BB-A0BC-0CB9CFE43FBA}"/>
    <cellStyle name="Millares 19 2 3 20" xfId="32811" xr:uid="{D99D56C2-48AB-42B3-A725-BC956618526C}"/>
    <cellStyle name="Millares 19 2 3 3" xfId="1988" xr:uid="{00000000-0005-0000-0000-000010000000}"/>
    <cellStyle name="Millares 19 2 3 3 2" xfId="3912" xr:uid="{00000000-0005-0000-0000-000010000000}"/>
    <cellStyle name="Millares 19 2 3 3 2 2" xfId="16385" xr:uid="{ABD274D6-B61B-4D23-92CB-5A00BA3FE355}"/>
    <cellStyle name="Millares 19 2 3 3 3" xfId="5863" xr:uid="{00000000-0005-0000-0000-000010000000}"/>
    <cellStyle name="Millares 19 2 3 3 3 2" xfId="18335" xr:uid="{CB5F1A03-C9A4-473B-B8E3-3DEC47A8B7A1}"/>
    <cellStyle name="Millares 19 2 3 3 4" xfId="7793" xr:uid="{00000000-0005-0000-0000-000010000000}"/>
    <cellStyle name="Millares 19 2 3 3 4 2" xfId="20264" xr:uid="{AC12D0DB-A123-433E-B3BD-9D73DB7AC11F}"/>
    <cellStyle name="Millares 19 2 3 3 5" xfId="9801" xr:uid="{00000000-0005-0000-0000-000010000000}"/>
    <cellStyle name="Millares 19 2 3 3 5 2" xfId="22270" xr:uid="{65638FEE-4FF7-4361-B2E7-C2F74F21EAA8}"/>
    <cellStyle name="Millares 19 2 3 3 6" xfId="14464" xr:uid="{2B87AAB2-0A40-4F44-9E9A-57ADEB93CD45}"/>
    <cellStyle name="Millares 19 2 3 4" xfId="2470" xr:uid="{00000000-0005-0000-0000-000010000000}"/>
    <cellStyle name="Millares 19 2 3 4 2" xfId="4391" xr:uid="{00000000-0005-0000-0000-000010000000}"/>
    <cellStyle name="Millares 19 2 3 4 2 2" xfId="16864" xr:uid="{04950935-7655-4CC0-A43A-3D2784A084C9}"/>
    <cellStyle name="Millares 19 2 3 4 3" xfId="6346" xr:uid="{00000000-0005-0000-0000-000010000000}"/>
    <cellStyle name="Millares 19 2 3 4 3 2" xfId="18818" xr:uid="{8EBBD089-485B-420B-AFA3-9E76AD4807BC}"/>
    <cellStyle name="Millares 19 2 3 4 4" xfId="8272" xr:uid="{00000000-0005-0000-0000-000010000000}"/>
    <cellStyle name="Millares 19 2 3 4 4 2" xfId="20743" xr:uid="{0EE00B93-94E6-42E1-ADA9-4EBBB42CC45B}"/>
    <cellStyle name="Millares 19 2 3 4 5" xfId="10278" xr:uid="{00000000-0005-0000-0000-000010000000}"/>
    <cellStyle name="Millares 19 2 3 4 5 2" xfId="22747" xr:uid="{A453432C-B832-45FD-B7DA-99EE0262141E}"/>
    <cellStyle name="Millares 19 2 3 4 6" xfId="14943" xr:uid="{A4874EEB-86C1-493E-8D3A-139AF40FDF76}"/>
    <cellStyle name="Millares 19 2 3 5" xfId="1028" xr:uid="{00000000-0005-0000-0000-000010000000}"/>
    <cellStyle name="Millares 19 2 3 5 2" xfId="13504" xr:uid="{DBE7BE3A-A28C-4C65-86D1-8D8083D721EE}"/>
    <cellStyle name="Millares 19 2 3 6" xfId="2952" xr:uid="{00000000-0005-0000-0000-000010000000}"/>
    <cellStyle name="Millares 19 2 3 6 2" xfId="15425" xr:uid="{F5CB6F73-8BDB-4EAD-B76B-A0A3032222BA}"/>
    <cellStyle name="Millares 19 2 3 7" xfId="4890" xr:uid="{00000000-0005-0000-0000-000010000000}"/>
    <cellStyle name="Millares 19 2 3 7 2" xfId="17362" xr:uid="{E5523EC9-6606-4142-8A64-98DABD3A4F09}"/>
    <cellStyle name="Millares 19 2 3 8" xfId="6830" xr:uid="{00000000-0005-0000-0000-000010000000}"/>
    <cellStyle name="Millares 19 2 3 8 2" xfId="19301" xr:uid="{B536C5D8-6AEE-477B-A6A6-5C750BF2A472}"/>
    <cellStyle name="Millares 19 2 3 9" xfId="8855" xr:uid="{00000000-0005-0000-0000-000010000000}"/>
    <cellStyle name="Millares 19 2 3 9 2" xfId="21324" xr:uid="{EE7D5A51-3A59-4F1B-8418-E8F31428C747}"/>
    <cellStyle name="Millares 19 2 4" xfId="1330" xr:uid="{00000000-0005-0000-0000-000010000000}"/>
    <cellStyle name="Millares 19 2 4 10" xfId="27563" xr:uid="{D51DD27B-A20C-4AB1-BF01-BFB1D19EF39D}"/>
    <cellStyle name="Millares 19 2 4 11" xfId="28398" xr:uid="{AB97EF38-4E3B-41C6-8345-10E974221A08}"/>
    <cellStyle name="Millares 19 2 4 12" xfId="29283" xr:uid="{8BBC0F2A-302E-44F8-A96E-474ADEE99339}"/>
    <cellStyle name="Millares 19 2 4 13" xfId="32005" xr:uid="{AFBB0BFC-921E-4EAA-A54B-BFE648697673}"/>
    <cellStyle name="Millares 19 2 4 14" xfId="33163" xr:uid="{7CE3ED6C-6B5B-49F7-8F59-C1413EB603B3}"/>
    <cellStyle name="Millares 19 2 4 2" xfId="3254" xr:uid="{00000000-0005-0000-0000-000010000000}"/>
    <cellStyle name="Millares 19 2 4 2 2" xfId="15727" xr:uid="{B3C24102-6EF9-4C28-8F53-59F73403AD5E}"/>
    <cellStyle name="Millares 19 2 4 3" xfId="5206" xr:uid="{00000000-0005-0000-0000-000010000000}"/>
    <cellStyle name="Millares 19 2 4 3 2" xfId="17677" xr:uid="{F0764679-282B-4F5D-91A5-54DE33F8EC88}"/>
    <cellStyle name="Millares 19 2 4 4" xfId="7135" xr:uid="{00000000-0005-0000-0000-000010000000}"/>
    <cellStyle name="Millares 19 2 4 4 2" xfId="19606" xr:uid="{527E802A-3D91-4211-8A17-F61580D157F1}"/>
    <cellStyle name="Millares 19 2 4 5" xfId="9145" xr:uid="{00000000-0005-0000-0000-000010000000}"/>
    <cellStyle name="Millares 19 2 4 5 2" xfId="21614" xr:uid="{00F297FB-E0C1-4AF5-97AB-1BCBB124E87B}"/>
    <cellStyle name="Millares 19 2 4 6" xfId="12755" xr:uid="{093316A5-10F6-4275-9B77-24B8D3CA32E2}"/>
    <cellStyle name="Millares 19 2 4 6 2" xfId="24588" xr:uid="{75D63357-93E4-4CAB-8F9B-50FB000AD88F}"/>
    <cellStyle name="Millares 19 2 4 7" xfId="13806" xr:uid="{1C905432-C2AE-4525-B660-AE9428520941}"/>
    <cellStyle name="Millares 19 2 4 8" xfId="25279" xr:uid="{017533BA-A130-495D-9B9E-483AAB8B5FA7}"/>
    <cellStyle name="Millares 19 2 4 9" xfId="26265" xr:uid="{BE0526EB-FC27-4AC0-9902-B7FCF0C020A0}"/>
    <cellStyle name="Millares 19 2 5" xfId="1810" xr:uid="{00000000-0005-0000-0000-000010000000}"/>
    <cellStyle name="Millares 19 2 5 2" xfId="3734" xr:uid="{00000000-0005-0000-0000-000010000000}"/>
    <cellStyle name="Millares 19 2 5 2 2" xfId="16207" xr:uid="{A89AFFC4-D00E-483B-8BBC-4A15A92427BD}"/>
    <cellStyle name="Millares 19 2 5 3" xfId="5685" xr:uid="{00000000-0005-0000-0000-000010000000}"/>
    <cellStyle name="Millares 19 2 5 3 2" xfId="18157" xr:uid="{BE44DA5B-B6EB-4400-9767-EF831A84E488}"/>
    <cellStyle name="Millares 19 2 5 4" xfId="7615" xr:uid="{00000000-0005-0000-0000-000010000000}"/>
    <cellStyle name="Millares 19 2 5 4 2" xfId="20086" xr:uid="{78C27C7D-EA4B-4CD4-AEBD-E8EF0DE57181}"/>
    <cellStyle name="Millares 19 2 5 5" xfId="9623" xr:uid="{00000000-0005-0000-0000-000010000000}"/>
    <cellStyle name="Millares 19 2 5 5 2" xfId="22092" xr:uid="{FF14F4E5-9B59-42E2-803E-E39F223F7384}"/>
    <cellStyle name="Millares 19 2 5 6" xfId="14286" xr:uid="{C5EA9B06-0BB1-4B09-844D-3FAC3612F275}"/>
    <cellStyle name="Millares 19 2 5 7" xfId="29353" xr:uid="{3EDB8941-F704-4435-977A-CB7E4C8D44D8}"/>
    <cellStyle name="Millares 19 2 5 8" xfId="32072" xr:uid="{8A6A5AEB-D98E-4EE5-B3AC-697172F08363}"/>
    <cellStyle name="Millares 19 2 5 9" xfId="33230" xr:uid="{4867A27D-8A74-4A97-8C97-4C28B23B1003}"/>
    <cellStyle name="Millares 19 2 6" xfId="2292" xr:uid="{00000000-0005-0000-0000-000010000000}"/>
    <cellStyle name="Millares 19 2 6 2" xfId="4213" xr:uid="{00000000-0005-0000-0000-000010000000}"/>
    <cellStyle name="Millares 19 2 6 2 2" xfId="16686" xr:uid="{4E84E5B1-BA1F-4B75-A89E-18968E408866}"/>
    <cellStyle name="Millares 19 2 6 3" xfId="6168" xr:uid="{00000000-0005-0000-0000-000010000000}"/>
    <cellStyle name="Millares 19 2 6 3 2" xfId="18640" xr:uid="{92562511-E0A1-479D-BC26-876ABA781003}"/>
    <cellStyle name="Millares 19 2 6 4" xfId="8094" xr:uid="{00000000-0005-0000-0000-000010000000}"/>
    <cellStyle name="Millares 19 2 6 4 2" xfId="20565" xr:uid="{F7AC7BD4-5516-4CAD-9942-B79ABC5D7980}"/>
    <cellStyle name="Millares 19 2 6 5" xfId="10100" xr:uid="{00000000-0005-0000-0000-000010000000}"/>
    <cellStyle name="Millares 19 2 6 5 2" xfId="22569" xr:uid="{534C6F0D-BAB3-475A-A5D5-ED01BB3654C0}"/>
    <cellStyle name="Millares 19 2 6 6" xfId="14765" xr:uid="{1E5F2478-C4E2-4C1F-9CEF-902CFA2CEF8E}"/>
    <cellStyle name="Millares 19 2 7" xfId="850" xr:uid="{00000000-0005-0000-0000-000010000000}"/>
    <cellStyle name="Millares 19 2 7 2" xfId="13326" xr:uid="{D0A67EAC-1268-4EE5-BF26-5136A9A9D2AB}"/>
    <cellStyle name="Millares 19 2 8" xfId="2774" xr:uid="{00000000-0005-0000-0000-000010000000}"/>
    <cellStyle name="Millares 19 2 8 2" xfId="15247" xr:uid="{E3A5D04E-B1B6-439B-A11A-328AD81425C7}"/>
    <cellStyle name="Millares 19 2 9" xfId="4707" xr:uid="{00000000-0005-0000-0000-000010000000}"/>
    <cellStyle name="Millares 19 2 9 2" xfId="17179" xr:uid="{5ECC1ED8-4773-4F6A-9C37-57D2706A6162}"/>
    <cellStyle name="Millares 19 20" xfId="12818" xr:uid="{2CA74737-5DE7-4408-B45C-9B74AD47EA3B}"/>
    <cellStyle name="Millares 19 21" xfId="24721" xr:uid="{BED94BC5-177C-4313-A46B-92E49B80DD4B}"/>
    <cellStyle name="Millares 19 22" xfId="25326" xr:uid="{9EF6237D-13BD-4CB6-835B-6E97441A935D}"/>
    <cellStyle name="Millares 19 23" xfId="26788" xr:uid="{E56CAC98-64E4-472B-BB08-AAB4D3E405BB}"/>
    <cellStyle name="Millares 19 24" xfId="27768" xr:uid="{32EEE753-04DE-4811-AB22-270B73110961}"/>
    <cellStyle name="Millares 19 25" xfId="28470" xr:uid="{0E5B5366-24FE-4540-8ED8-45953FEA3AAB}"/>
    <cellStyle name="Millares 19 26" xfId="31435" xr:uid="{3545D464-4C3D-4829-A21A-C17325EBB453}"/>
    <cellStyle name="Millares 19 27" xfId="32606" xr:uid="{C28BD6B8-AD52-4805-9890-DF063E3CFDE2}"/>
    <cellStyle name="Millares 19 3" xfId="119" xr:uid="{00000000-0005-0000-0000-000010000000}"/>
    <cellStyle name="Millares 19 3 10" xfId="8710" xr:uid="{00000000-0005-0000-0000-000010000000}"/>
    <cellStyle name="Millares 19 3 10 2" xfId="21179" xr:uid="{075A4302-73BB-46D5-8497-1869198FEED9}"/>
    <cellStyle name="Millares 19 3 11" xfId="10609" xr:uid="{00000000-0005-0000-0000-000010000000}"/>
    <cellStyle name="Millares 19 3 11 2" xfId="23075" xr:uid="{3452B96F-3033-479B-B96F-51CBC83FBAD7}"/>
    <cellStyle name="Millares 19 3 12" xfId="11089" xr:uid="{00000000-0005-0000-0000-000010000000}"/>
    <cellStyle name="Millares 19 3 12 2" xfId="23554" xr:uid="{129A15EC-C337-4E8F-A110-1FBC5119F80A}"/>
    <cellStyle name="Millares 19 3 13" xfId="12230" xr:uid="{56AC76BC-FCFE-4399-B1EF-F23C666EC135}"/>
    <cellStyle name="Millares 19 3 13 2" xfId="24064" xr:uid="{D9D153C0-7A76-452B-8281-A6E710C8EB6A}"/>
    <cellStyle name="Millares 19 3 14" xfId="12869" xr:uid="{B0CCA33B-4DB3-4F2B-8B9F-EA9FBD63D315}"/>
    <cellStyle name="Millares 19 3 15" xfId="24772" xr:uid="{A982865C-7B6B-42E0-8605-F63D211E3A60}"/>
    <cellStyle name="Millares 19 3 16" xfId="25385" xr:uid="{ECFB7271-0A61-42D5-A412-818D61821EAB}"/>
    <cellStyle name="Millares 19 3 17" xfId="26852" xr:uid="{BB2ADC9A-05A7-4A3D-96A0-5B5F41860BED}"/>
    <cellStyle name="Millares 19 3 18" xfId="27821" xr:uid="{D5AFBEEF-88C1-41F0-B4D4-0F50DF5C395B}"/>
    <cellStyle name="Millares 19 3 19" xfId="28529" xr:uid="{51D0788D-E47B-4446-A0AB-7FE68714C6B7}"/>
    <cellStyle name="Millares 19 3 2" xfId="336" xr:uid="{00000000-0005-0000-0000-000010000000}"/>
    <cellStyle name="Millares 19 3 2 10" xfId="10787" xr:uid="{00000000-0005-0000-0000-000010000000}"/>
    <cellStyle name="Millares 19 3 2 10 2" xfId="23253" xr:uid="{922A5001-983F-4FC3-841E-954F3F797A07}"/>
    <cellStyle name="Millares 19 3 2 11" xfId="11267" xr:uid="{00000000-0005-0000-0000-000010000000}"/>
    <cellStyle name="Millares 19 3 2 11 2" xfId="23732" xr:uid="{BEA47E13-BF90-4026-91EA-93B4831CC010}"/>
    <cellStyle name="Millares 19 3 2 12" xfId="12408" xr:uid="{0D4B0254-E088-4E5B-92C5-394FB3EDCD03}"/>
    <cellStyle name="Millares 19 3 2 12 2" xfId="24242" xr:uid="{6E2A8A0B-6E46-4774-AB5F-3B8E18D5827D}"/>
    <cellStyle name="Millares 19 3 2 13" xfId="13047" xr:uid="{FD48E605-5DD2-4ED4-9828-3C6601802860}"/>
    <cellStyle name="Millares 19 3 2 14" xfId="24950" xr:uid="{11F3355E-C6C5-4C3C-AA40-CCA2F70446F5}"/>
    <cellStyle name="Millares 19 3 2 15" xfId="25578" xr:uid="{E7E6CDFB-504D-4C1E-9049-862A6A9A700B}"/>
    <cellStyle name="Millares 19 3 2 16" xfId="27041" xr:uid="{BAD87B8F-E345-411A-8FD2-801D447B6611}"/>
    <cellStyle name="Millares 19 3 2 17" xfId="28000" xr:uid="{F2696A22-6B83-4017-B143-1EE1DE57042E}"/>
    <cellStyle name="Millares 19 3 2 18" xfId="28720" xr:uid="{0D6FC1DB-35CB-467A-96A1-F978223557A7}"/>
    <cellStyle name="Millares 19 3 2 19" xfId="31664" xr:uid="{F3D792CA-BF56-4817-807E-457ECF43DFD9}"/>
    <cellStyle name="Millares 19 3 2 2" xfId="1532" xr:uid="{00000000-0005-0000-0000-000010000000}"/>
    <cellStyle name="Millares 19 3 2 2 2" xfId="3456" xr:uid="{00000000-0005-0000-0000-000010000000}"/>
    <cellStyle name="Millares 19 3 2 2 2 2" xfId="15929" xr:uid="{B7350869-DC0B-409B-ABFF-9865DE841175}"/>
    <cellStyle name="Millares 19 3 2 2 3" xfId="5407" xr:uid="{00000000-0005-0000-0000-000010000000}"/>
    <cellStyle name="Millares 19 3 2 2 3 2" xfId="17879" xr:uid="{4E7AF7B2-49A8-4413-BB34-B26C55BA8634}"/>
    <cellStyle name="Millares 19 3 2 2 4" xfId="7337" xr:uid="{00000000-0005-0000-0000-000010000000}"/>
    <cellStyle name="Millares 19 3 2 2 4 2" xfId="19808" xr:uid="{55F24B34-1BEC-43DC-9726-05D34E710F8A}"/>
    <cellStyle name="Millares 19 3 2 2 5" xfId="9347" xr:uid="{00000000-0005-0000-0000-000010000000}"/>
    <cellStyle name="Millares 19 3 2 2 5 2" xfId="21816" xr:uid="{9F458C7A-8405-4108-8D06-905A9AA3B858}"/>
    <cellStyle name="Millares 19 3 2 2 6" xfId="14008" xr:uid="{A2F3FDED-ED73-46E5-8889-C73A2829DE67}"/>
    <cellStyle name="Millares 19 3 2 2 7" xfId="29555" xr:uid="{3A022088-8B88-4F60-B85A-3DB154623F6D}"/>
    <cellStyle name="Millares 19 3 2 2 8" xfId="32274" xr:uid="{1D90D382-6C8D-41E0-965D-B6E4F63ECAF7}"/>
    <cellStyle name="Millares 19 3 2 2 9" xfId="33432" xr:uid="{1E6DBF6E-6077-44CB-A4B2-A46126C36D4D}"/>
    <cellStyle name="Millares 19 3 2 20" xfId="32835" xr:uid="{5F4A270D-DD3E-412B-B831-F04736362C5C}"/>
    <cellStyle name="Millares 19 3 2 3" xfId="2012" xr:uid="{00000000-0005-0000-0000-000010000000}"/>
    <cellStyle name="Millares 19 3 2 3 2" xfId="3936" xr:uid="{00000000-0005-0000-0000-000010000000}"/>
    <cellStyle name="Millares 19 3 2 3 2 2" xfId="16409" xr:uid="{18FC77AC-A60B-445E-86BA-AA9B65EAEC23}"/>
    <cellStyle name="Millares 19 3 2 3 3" xfId="5887" xr:uid="{00000000-0005-0000-0000-000010000000}"/>
    <cellStyle name="Millares 19 3 2 3 3 2" xfId="18359" xr:uid="{46D87D13-F5E5-42BB-AAB8-B3D92F0A57AE}"/>
    <cellStyle name="Millares 19 3 2 3 4" xfId="7817" xr:uid="{00000000-0005-0000-0000-000010000000}"/>
    <cellStyle name="Millares 19 3 2 3 4 2" xfId="20288" xr:uid="{87FE2138-C67B-4C3B-9CF4-7BEA3E205768}"/>
    <cellStyle name="Millares 19 3 2 3 5" xfId="9825" xr:uid="{00000000-0005-0000-0000-000010000000}"/>
    <cellStyle name="Millares 19 3 2 3 5 2" xfId="22294" xr:uid="{438DC296-0C37-459B-BFF8-3EBB2841C5FF}"/>
    <cellStyle name="Millares 19 3 2 3 6" xfId="14488" xr:uid="{25C648A9-56A9-4720-9A5C-181D224F0F50}"/>
    <cellStyle name="Millares 19 3 2 4" xfId="2494" xr:uid="{00000000-0005-0000-0000-000010000000}"/>
    <cellStyle name="Millares 19 3 2 4 2" xfId="4415" xr:uid="{00000000-0005-0000-0000-000010000000}"/>
    <cellStyle name="Millares 19 3 2 4 2 2" xfId="16888" xr:uid="{A1D394E0-C2C4-4727-9F78-060883D4C2D0}"/>
    <cellStyle name="Millares 19 3 2 4 3" xfId="6370" xr:uid="{00000000-0005-0000-0000-000010000000}"/>
    <cellStyle name="Millares 19 3 2 4 3 2" xfId="18842" xr:uid="{6DF31A9D-64E3-459A-8BC2-291C6C073AE2}"/>
    <cellStyle name="Millares 19 3 2 4 4" xfId="8296" xr:uid="{00000000-0005-0000-0000-000010000000}"/>
    <cellStyle name="Millares 19 3 2 4 4 2" xfId="20767" xr:uid="{5B7B8A4C-19C3-445D-BA92-4148C668F7B1}"/>
    <cellStyle name="Millares 19 3 2 4 5" xfId="10302" xr:uid="{00000000-0005-0000-0000-000010000000}"/>
    <cellStyle name="Millares 19 3 2 4 5 2" xfId="22771" xr:uid="{50F547CF-132B-41BB-9B48-5DC1E72DA2ED}"/>
    <cellStyle name="Millares 19 3 2 4 6" xfId="14967" xr:uid="{A9CC5FBF-AACF-43DB-80DF-E2BD87F56E53}"/>
    <cellStyle name="Millares 19 3 2 5" xfId="1052" xr:uid="{00000000-0005-0000-0000-000010000000}"/>
    <cellStyle name="Millares 19 3 2 5 2" xfId="13528" xr:uid="{AA6D349B-8FE4-4412-B5B3-B4F47B3F55F4}"/>
    <cellStyle name="Millares 19 3 2 6" xfId="2976" xr:uid="{00000000-0005-0000-0000-000010000000}"/>
    <cellStyle name="Millares 19 3 2 6 2" xfId="15449" xr:uid="{FBEA4ECD-24DE-4FF9-83AD-2497249DE594}"/>
    <cellStyle name="Millares 19 3 2 7" xfId="4914" xr:uid="{00000000-0005-0000-0000-000010000000}"/>
    <cellStyle name="Millares 19 3 2 7 2" xfId="17386" xr:uid="{91D2B8D9-8ABE-4023-8674-F08989D014AA}"/>
    <cellStyle name="Millares 19 3 2 8" xfId="6854" xr:uid="{00000000-0005-0000-0000-000010000000}"/>
    <cellStyle name="Millares 19 3 2 8 2" xfId="19325" xr:uid="{DA9DC901-9BFB-47CB-8628-024164AE38DC}"/>
    <cellStyle name="Millares 19 3 2 9" xfId="8878" xr:uid="{00000000-0005-0000-0000-000010000000}"/>
    <cellStyle name="Millares 19 3 2 9 2" xfId="21347" xr:uid="{9DBB43C6-B6D6-4067-B2C1-072F087FA17D}"/>
    <cellStyle name="Millares 19 3 20" xfId="31486" xr:uid="{F43BCFC9-18E5-4B6F-951B-A50BBF0B774C}"/>
    <cellStyle name="Millares 19 3 21" xfId="32657" xr:uid="{D1CB347D-FD32-4D85-B804-6C3CD2FC70C1}"/>
    <cellStyle name="Millares 19 3 3" xfId="1354" xr:uid="{00000000-0005-0000-0000-000010000000}"/>
    <cellStyle name="Millares 19 3 3 2" xfId="3278" xr:uid="{00000000-0005-0000-0000-000010000000}"/>
    <cellStyle name="Millares 19 3 3 2 2" xfId="15751" xr:uid="{7419F6FA-AD88-4B48-9F66-71FE9B3F7129}"/>
    <cellStyle name="Millares 19 3 3 3" xfId="5230" xr:uid="{00000000-0005-0000-0000-000010000000}"/>
    <cellStyle name="Millares 19 3 3 3 2" xfId="17701" xr:uid="{C11FE1AE-3C84-44AE-97A0-1FF72AF370ED}"/>
    <cellStyle name="Millares 19 3 3 4" xfId="7159" xr:uid="{00000000-0005-0000-0000-000010000000}"/>
    <cellStyle name="Millares 19 3 3 4 2" xfId="19630" xr:uid="{B75D8524-A080-4C8E-8783-B90E15ABB484}"/>
    <cellStyle name="Millares 19 3 3 5" xfId="9169" xr:uid="{00000000-0005-0000-0000-000010000000}"/>
    <cellStyle name="Millares 19 3 3 5 2" xfId="21638" xr:uid="{FC8BDCCA-4867-4BCE-9D32-E6F81F19FFFC}"/>
    <cellStyle name="Millares 19 3 3 6" xfId="13830" xr:uid="{2A3D2374-8B8C-41A4-8993-25FA36595138}"/>
    <cellStyle name="Millares 19 3 3 7" xfId="29377" xr:uid="{78E314A9-86A7-479A-A902-2D0A6D1A1233}"/>
    <cellStyle name="Millares 19 3 3 8" xfId="32096" xr:uid="{1BFB054E-B6E2-4E12-A112-0991C8FDFCD8}"/>
    <cellStyle name="Millares 19 3 3 9" xfId="33254" xr:uid="{5FA1074C-48B9-4A71-B88F-BF869E42F982}"/>
    <cellStyle name="Millares 19 3 4" xfId="1834" xr:uid="{00000000-0005-0000-0000-000010000000}"/>
    <cellStyle name="Millares 19 3 4 2" xfId="3758" xr:uid="{00000000-0005-0000-0000-000010000000}"/>
    <cellStyle name="Millares 19 3 4 2 2" xfId="16231" xr:uid="{49EA6A41-EE31-41DE-AAF8-3F2776B9DA74}"/>
    <cellStyle name="Millares 19 3 4 3" xfId="5709" xr:uid="{00000000-0005-0000-0000-000010000000}"/>
    <cellStyle name="Millares 19 3 4 3 2" xfId="18181" xr:uid="{3FB851B4-134B-4487-A117-51FABE36B9CA}"/>
    <cellStyle name="Millares 19 3 4 4" xfId="7639" xr:uid="{00000000-0005-0000-0000-000010000000}"/>
    <cellStyle name="Millares 19 3 4 4 2" xfId="20110" xr:uid="{E464296A-C0DB-432E-A33D-72B6C8F132DB}"/>
    <cellStyle name="Millares 19 3 4 5" xfId="9647" xr:uid="{00000000-0005-0000-0000-000010000000}"/>
    <cellStyle name="Millares 19 3 4 5 2" xfId="22116" xr:uid="{CAB10D04-8CBC-44A4-9FAE-D082523E5002}"/>
    <cellStyle name="Millares 19 3 4 6" xfId="14310" xr:uid="{44629870-29BB-40E0-89A7-23A3DFF5D319}"/>
    <cellStyle name="Millares 19 3 5" xfId="2316" xr:uid="{00000000-0005-0000-0000-000010000000}"/>
    <cellStyle name="Millares 19 3 5 2" xfId="4237" xr:uid="{00000000-0005-0000-0000-000010000000}"/>
    <cellStyle name="Millares 19 3 5 2 2" xfId="16710" xr:uid="{2E1140E3-A7FA-4319-B880-4DBE831B9B14}"/>
    <cellStyle name="Millares 19 3 5 3" xfId="6192" xr:uid="{00000000-0005-0000-0000-000010000000}"/>
    <cellStyle name="Millares 19 3 5 3 2" xfId="18664" xr:uid="{2DCDE909-CE51-4F33-A677-FCF81760D5DE}"/>
    <cellStyle name="Millares 19 3 5 4" xfId="8118" xr:uid="{00000000-0005-0000-0000-000010000000}"/>
    <cellStyle name="Millares 19 3 5 4 2" xfId="20589" xr:uid="{F62133AE-BF1F-4AF6-A526-42726C74CCA4}"/>
    <cellStyle name="Millares 19 3 5 5" xfId="10124" xr:uid="{00000000-0005-0000-0000-000010000000}"/>
    <cellStyle name="Millares 19 3 5 5 2" xfId="22593" xr:uid="{81787FCE-D4EE-41B3-8420-121484BB77EB}"/>
    <cellStyle name="Millares 19 3 5 6" xfId="14789" xr:uid="{36498AA9-AAFE-41D0-B6AC-7382CD42B2A6}"/>
    <cellStyle name="Millares 19 3 6" xfId="874" xr:uid="{00000000-0005-0000-0000-000010000000}"/>
    <cellStyle name="Millares 19 3 6 2" xfId="13350" xr:uid="{6B95DC92-79E5-416C-B6BA-A820C7985727}"/>
    <cellStyle name="Millares 19 3 7" xfId="2798" xr:uid="{00000000-0005-0000-0000-000010000000}"/>
    <cellStyle name="Millares 19 3 7 2" xfId="15271" xr:uid="{44414F4C-D13A-4898-8CE6-075F4892EA8D}"/>
    <cellStyle name="Millares 19 3 8" xfId="4731" xr:uid="{00000000-0005-0000-0000-000010000000}"/>
    <cellStyle name="Millares 19 3 8 2" xfId="17203" xr:uid="{29CB78F8-A56C-4FDE-BAC1-915F9030C9C0}"/>
    <cellStyle name="Millares 19 3 9" xfId="6676" xr:uid="{00000000-0005-0000-0000-000010000000}"/>
    <cellStyle name="Millares 19 3 9 2" xfId="19147" xr:uid="{F856E3FA-578B-45B5-80DF-3B486758BE37}"/>
    <cellStyle name="Millares 19 4" xfId="213" xr:uid="{00000000-0005-0000-0000-000010000000}"/>
    <cellStyle name="Millares 19 4 10" xfId="8766" xr:uid="{00000000-0005-0000-0000-000010000000}"/>
    <cellStyle name="Millares 19 4 10 2" xfId="21235" xr:uid="{0583169E-55B1-472D-8F47-F7C4FA14F0B7}"/>
    <cellStyle name="Millares 19 4 11" xfId="10671" xr:uid="{00000000-0005-0000-0000-000010000000}"/>
    <cellStyle name="Millares 19 4 11 2" xfId="23137" xr:uid="{5B2A5282-EC5B-491F-8BC2-A5EB101F4E90}"/>
    <cellStyle name="Millares 19 4 12" xfId="11151" xr:uid="{00000000-0005-0000-0000-000010000000}"/>
    <cellStyle name="Millares 19 4 12 2" xfId="23616" xr:uid="{9E3E9F2F-092B-4B36-A063-934E951B6168}"/>
    <cellStyle name="Millares 19 4 13" xfId="12292" xr:uid="{864B7BEA-2649-4EF1-B1A6-01D4D8C374E9}"/>
    <cellStyle name="Millares 19 4 13 2" xfId="24126" xr:uid="{2FBA90AB-E730-4F29-9B2E-D4C8EB8FAA32}"/>
    <cellStyle name="Millares 19 4 14" xfId="12931" xr:uid="{83041199-4633-4D2E-BD06-0DF87EA090E3}"/>
    <cellStyle name="Millares 19 4 15" xfId="24834" xr:uid="{75C2E82B-799D-4CE5-B5BA-8B9DFE648482}"/>
    <cellStyle name="Millares 19 4 16" xfId="25458" xr:uid="{1467BFE2-05D0-4D16-BCD0-A286A890BBC2}"/>
    <cellStyle name="Millares 19 4 17" xfId="26924" xr:uid="{CEAA3E2F-83E8-44B7-AE25-E8336263E77B}"/>
    <cellStyle name="Millares 19 4 18" xfId="27884" xr:uid="{06062B0A-9A9C-4CBC-916C-FE9AC637526F}"/>
    <cellStyle name="Millares 19 4 19" xfId="28601" xr:uid="{DB4D27A6-73B3-4801-B5DC-078DF90D54FA}"/>
    <cellStyle name="Millares 19 4 2" xfId="398" xr:uid="{00000000-0005-0000-0000-000010000000}"/>
    <cellStyle name="Millares 19 4 2 10" xfId="10849" xr:uid="{00000000-0005-0000-0000-000010000000}"/>
    <cellStyle name="Millares 19 4 2 10 2" xfId="23315" xr:uid="{7DF40B65-171C-4AFD-B966-C4DD8B284F78}"/>
    <cellStyle name="Millares 19 4 2 11" xfId="11329" xr:uid="{00000000-0005-0000-0000-000010000000}"/>
    <cellStyle name="Millares 19 4 2 11 2" xfId="23794" xr:uid="{C0618E63-2CEE-4106-9465-300F978F518B}"/>
    <cellStyle name="Millares 19 4 2 12" xfId="12470" xr:uid="{66AB1F00-AA63-4441-9EA7-92EBE37FDC82}"/>
    <cellStyle name="Millares 19 4 2 12 2" xfId="24304" xr:uid="{AD5C341E-7FFE-4FFD-8AD7-27C254444745}"/>
    <cellStyle name="Millares 19 4 2 13" xfId="13109" xr:uid="{12AB8EBE-6C02-49C3-970B-B1B0DF1B3D78}"/>
    <cellStyle name="Millares 19 4 2 14" xfId="25012" xr:uid="{8AA47887-9F37-4E9A-AD3A-2C239C6FF88A}"/>
    <cellStyle name="Millares 19 4 2 15" xfId="25640" xr:uid="{718D993C-B7EE-4A36-83A6-20D9305B95B2}"/>
    <cellStyle name="Millares 19 4 2 16" xfId="27103" xr:uid="{8591609B-E015-497B-BF13-D21BE155AD32}"/>
    <cellStyle name="Millares 19 4 2 17" xfId="28062" xr:uid="{F2C5C786-D5A8-464D-9680-70CF460A42E8}"/>
    <cellStyle name="Millares 19 4 2 18" xfId="28782" xr:uid="{20C73001-EC4C-4737-B286-92317D8DAC12}"/>
    <cellStyle name="Millares 19 4 2 19" xfId="31726" xr:uid="{BB10BC19-0AC9-413E-8719-30D582BF08BE}"/>
    <cellStyle name="Millares 19 4 2 2" xfId="1594" xr:uid="{00000000-0005-0000-0000-000010000000}"/>
    <cellStyle name="Millares 19 4 2 2 2" xfId="3518" xr:uid="{00000000-0005-0000-0000-000010000000}"/>
    <cellStyle name="Millares 19 4 2 2 2 2" xfId="15991" xr:uid="{CBAC0A1B-1EC9-43E2-A07D-0ABCA76D7AD8}"/>
    <cellStyle name="Millares 19 4 2 2 3" xfId="5469" xr:uid="{00000000-0005-0000-0000-000010000000}"/>
    <cellStyle name="Millares 19 4 2 2 3 2" xfId="17941" xr:uid="{F1004341-DDAB-4019-B1B6-69102C398FAF}"/>
    <cellStyle name="Millares 19 4 2 2 4" xfId="7399" xr:uid="{00000000-0005-0000-0000-000010000000}"/>
    <cellStyle name="Millares 19 4 2 2 4 2" xfId="19870" xr:uid="{D53CAA00-4D95-47ED-AB3A-18FB1BFA87ED}"/>
    <cellStyle name="Millares 19 4 2 2 5" xfId="9409" xr:uid="{00000000-0005-0000-0000-000010000000}"/>
    <cellStyle name="Millares 19 4 2 2 5 2" xfId="21878" xr:uid="{A03E0314-3244-42E1-930A-19A5215D3AEA}"/>
    <cellStyle name="Millares 19 4 2 2 6" xfId="14070" xr:uid="{BCD624CD-D49C-47D4-8B81-74514C98609D}"/>
    <cellStyle name="Millares 19 4 2 2 7" xfId="29617" xr:uid="{0D2899BA-E1BC-424B-A878-A986F694CBE8}"/>
    <cellStyle name="Millares 19 4 2 2 8" xfId="32336" xr:uid="{EF157FC4-FBCD-4CF8-A55B-9BA5B2A1EF7A}"/>
    <cellStyle name="Millares 19 4 2 2 9" xfId="33494" xr:uid="{3D18E466-3E4C-459B-855F-7DA6346574C4}"/>
    <cellStyle name="Millares 19 4 2 20" xfId="32897" xr:uid="{62301349-56F6-4B29-9999-A83BA4F4AA13}"/>
    <cellStyle name="Millares 19 4 2 3" xfId="2074" xr:uid="{00000000-0005-0000-0000-000010000000}"/>
    <cellStyle name="Millares 19 4 2 3 2" xfId="3998" xr:uid="{00000000-0005-0000-0000-000010000000}"/>
    <cellStyle name="Millares 19 4 2 3 2 2" xfId="16471" xr:uid="{8BAB785C-317C-432F-A2B7-DA1053D946A4}"/>
    <cellStyle name="Millares 19 4 2 3 3" xfId="5949" xr:uid="{00000000-0005-0000-0000-000010000000}"/>
    <cellStyle name="Millares 19 4 2 3 3 2" xfId="18421" xr:uid="{59B0E308-E398-4716-B852-29E46D9D0E8F}"/>
    <cellStyle name="Millares 19 4 2 3 4" xfId="7879" xr:uid="{00000000-0005-0000-0000-000010000000}"/>
    <cellStyle name="Millares 19 4 2 3 4 2" xfId="20350" xr:uid="{A3C49DD6-B2B4-4970-8655-1A5BF398038E}"/>
    <cellStyle name="Millares 19 4 2 3 5" xfId="9887" xr:uid="{00000000-0005-0000-0000-000010000000}"/>
    <cellStyle name="Millares 19 4 2 3 5 2" xfId="22356" xr:uid="{6CEBF15A-866A-4678-8E03-1DB8BC5E899D}"/>
    <cellStyle name="Millares 19 4 2 3 6" xfId="14550" xr:uid="{773D83AD-526A-4643-BE48-D981672823B3}"/>
    <cellStyle name="Millares 19 4 2 4" xfId="2556" xr:uid="{00000000-0005-0000-0000-000010000000}"/>
    <cellStyle name="Millares 19 4 2 4 2" xfId="4477" xr:uid="{00000000-0005-0000-0000-000010000000}"/>
    <cellStyle name="Millares 19 4 2 4 2 2" xfId="16950" xr:uid="{0C71DA9A-4319-4CC4-A78A-1DAF1B720107}"/>
    <cellStyle name="Millares 19 4 2 4 3" xfId="6432" xr:uid="{00000000-0005-0000-0000-000010000000}"/>
    <cellStyle name="Millares 19 4 2 4 3 2" xfId="18904" xr:uid="{D4E30EE8-AA02-4E7E-9776-C62299E03B47}"/>
    <cellStyle name="Millares 19 4 2 4 4" xfId="8358" xr:uid="{00000000-0005-0000-0000-000010000000}"/>
    <cellStyle name="Millares 19 4 2 4 4 2" xfId="20829" xr:uid="{3B521FDE-D8AF-4A5B-852B-2FCB19A28F33}"/>
    <cellStyle name="Millares 19 4 2 4 5" xfId="10364" xr:uid="{00000000-0005-0000-0000-000010000000}"/>
    <cellStyle name="Millares 19 4 2 4 5 2" xfId="22833" xr:uid="{F7E3C80A-295B-4D26-8423-3D00F4415C1F}"/>
    <cellStyle name="Millares 19 4 2 4 6" xfId="15029" xr:uid="{523722A4-2211-4122-9952-A561778BE2EF}"/>
    <cellStyle name="Millares 19 4 2 5" xfId="1114" xr:uid="{00000000-0005-0000-0000-000010000000}"/>
    <cellStyle name="Millares 19 4 2 5 2" xfId="13590" xr:uid="{F541C466-627A-4188-B1F4-6C89F1FB9CF3}"/>
    <cellStyle name="Millares 19 4 2 6" xfId="3038" xr:uid="{00000000-0005-0000-0000-000010000000}"/>
    <cellStyle name="Millares 19 4 2 6 2" xfId="15511" xr:uid="{6106CE1F-98DE-4DBC-A70B-6E1026EC55BE}"/>
    <cellStyle name="Millares 19 4 2 7" xfId="4976" xr:uid="{00000000-0005-0000-0000-000010000000}"/>
    <cellStyle name="Millares 19 4 2 7 2" xfId="17448" xr:uid="{34BE2409-8FC1-47CF-A660-60890601C5C9}"/>
    <cellStyle name="Millares 19 4 2 8" xfId="6916" xr:uid="{00000000-0005-0000-0000-000010000000}"/>
    <cellStyle name="Millares 19 4 2 8 2" xfId="19387" xr:uid="{32F6E6C6-1F2C-45C7-A2A0-E4F05878A2D7}"/>
    <cellStyle name="Millares 19 4 2 9" xfId="8935" xr:uid="{00000000-0005-0000-0000-000010000000}"/>
    <cellStyle name="Millares 19 4 2 9 2" xfId="21404" xr:uid="{B426A524-3FD3-4FD4-99DB-64E3C8CD290E}"/>
    <cellStyle name="Millares 19 4 20" xfId="31548" xr:uid="{CF29267D-97BA-428C-A04C-12953FE45D83}"/>
    <cellStyle name="Millares 19 4 21" xfId="32719" xr:uid="{43A5F87D-1318-4F69-BD20-54EF5F3495D2}"/>
    <cellStyle name="Millares 19 4 3" xfId="1416" xr:uid="{00000000-0005-0000-0000-000010000000}"/>
    <cellStyle name="Millares 19 4 3 2" xfId="3340" xr:uid="{00000000-0005-0000-0000-000010000000}"/>
    <cellStyle name="Millares 19 4 3 2 2" xfId="15813" xr:uid="{1A1AECD1-0C12-4A1B-AED8-D31B3586E031}"/>
    <cellStyle name="Millares 19 4 3 3" xfId="5292" xr:uid="{00000000-0005-0000-0000-000010000000}"/>
    <cellStyle name="Millares 19 4 3 3 2" xfId="17763" xr:uid="{6684B8BE-6304-4B2D-A2F2-EC710DAE3D51}"/>
    <cellStyle name="Millares 19 4 3 4" xfId="7221" xr:uid="{00000000-0005-0000-0000-000010000000}"/>
    <cellStyle name="Millares 19 4 3 4 2" xfId="19692" xr:uid="{625F87E0-3A27-4DB0-A751-7D85713F3035}"/>
    <cellStyle name="Millares 19 4 3 5" xfId="9231" xr:uid="{00000000-0005-0000-0000-000010000000}"/>
    <cellStyle name="Millares 19 4 3 5 2" xfId="21700" xr:uid="{3D6FBE71-0415-4976-A094-C5C45DA189DE}"/>
    <cellStyle name="Millares 19 4 3 6" xfId="13892" xr:uid="{8EFDBE2C-9078-4388-B0ED-168E784BADDF}"/>
    <cellStyle name="Millares 19 4 3 7" xfId="29439" xr:uid="{826A5574-C896-420C-9184-6E0211978354}"/>
    <cellStyle name="Millares 19 4 3 8" xfId="32158" xr:uid="{1B808E0A-AD41-49AE-A2D1-02B0E2C277EC}"/>
    <cellStyle name="Millares 19 4 3 9" xfId="33316" xr:uid="{79A9EDFC-B99F-4039-868F-FE93400FE322}"/>
    <cellStyle name="Millares 19 4 4" xfId="1896" xr:uid="{00000000-0005-0000-0000-000010000000}"/>
    <cellStyle name="Millares 19 4 4 2" xfId="3820" xr:uid="{00000000-0005-0000-0000-000010000000}"/>
    <cellStyle name="Millares 19 4 4 2 2" xfId="16293" xr:uid="{1C40D1E1-1961-452C-8CB4-146CFBE2F191}"/>
    <cellStyle name="Millares 19 4 4 3" xfId="5771" xr:uid="{00000000-0005-0000-0000-000010000000}"/>
    <cellStyle name="Millares 19 4 4 3 2" xfId="18243" xr:uid="{35C6B0E7-9266-4F38-933E-B3DC4859F060}"/>
    <cellStyle name="Millares 19 4 4 4" xfId="7701" xr:uid="{00000000-0005-0000-0000-000010000000}"/>
    <cellStyle name="Millares 19 4 4 4 2" xfId="20172" xr:uid="{2C96B469-6BA7-470A-A231-5E84E891F031}"/>
    <cellStyle name="Millares 19 4 4 5" xfId="9709" xr:uid="{00000000-0005-0000-0000-000010000000}"/>
    <cellStyle name="Millares 19 4 4 5 2" xfId="22178" xr:uid="{BABB0E1A-2FC9-49DF-B880-8DD264D80092}"/>
    <cellStyle name="Millares 19 4 4 6" xfId="14372" xr:uid="{364DB278-21B0-4980-B433-589D645E6BE5}"/>
    <cellStyle name="Millares 19 4 5" xfId="2378" xr:uid="{00000000-0005-0000-0000-000010000000}"/>
    <cellStyle name="Millares 19 4 5 2" xfId="4299" xr:uid="{00000000-0005-0000-0000-000010000000}"/>
    <cellStyle name="Millares 19 4 5 2 2" xfId="16772" xr:uid="{E1BC834D-3F39-465E-8827-7B9C9FEA8C77}"/>
    <cellStyle name="Millares 19 4 5 3" xfId="6254" xr:uid="{00000000-0005-0000-0000-000010000000}"/>
    <cellStyle name="Millares 19 4 5 3 2" xfId="18726" xr:uid="{35326D77-DB95-4894-9E00-2515FAFC9F62}"/>
    <cellStyle name="Millares 19 4 5 4" xfId="8180" xr:uid="{00000000-0005-0000-0000-000010000000}"/>
    <cellStyle name="Millares 19 4 5 4 2" xfId="20651" xr:uid="{D9A3B887-0576-4D75-BB91-94ED8FD68B72}"/>
    <cellStyle name="Millares 19 4 5 5" xfId="10186" xr:uid="{00000000-0005-0000-0000-000010000000}"/>
    <cellStyle name="Millares 19 4 5 5 2" xfId="22655" xr:uid="{3EDA0A65-2E60-4793-ADDB-B1A5A89E9FC9}"/>
    <cellStyle name="Millares 19 4 5 6" xfId="14851" xr:uid="{43CDEC1E-0999-4E6F-93CF-B9C487335DC8}"/>
    <cellStyle name="Millares 19 4 6" xfId="936" xr:uid="{00000000-0005-0000-0000-000010000000}"/>
    <cellStyle name="Millares 19 4 6 2" xfId="13412" xr:uid="{6DB62C6D-8316-44A3-B07A-F8DB4CC70B93}"/>
    <cellStyle name="Millares 19 4 7" xfId="2860" xr:uid="{00000000-0005-0000-0000-000010000000}"/>
    <cellStyle name="Millares 19 4 7 2" xfId="15333" xr:uid="{8C81D67C-043D-4260-A39B-8F0DFF0B1B2F}"/>
    <cellStyle name="Millares 19 4 8" xfId="4798" xr:uid="{00000000-0005-0000-0000-000010000000}"/>
    <cellStyle name="Millares 19 4 8 2" xfId="17270" xr:uid="{44770147-1821-4F1F-96AE-0C324507DC62}"/>
    <cellStyle name="Millares 19 4 9" xfId="6738" xr:uid="{00000000-0005-0000-0000-000010000000}"/>
    <cellStyle name="Millares 19 4 9 2" xfId="19209" xr:uid="{355C1C57-37C5-4645-B206-A46AE947140B}"/>
    <cellStyle name="Millares 19 5" xfId="242" xr:uid="{00000000-0005-0000-0000-000010000000}"/>
    <cellStyle name="Millares 19 5 10" xfId="8794" xr:uid="{00000000-0005-0000-0000-000010000000}"/>
    <cellStyle name="Millares 19 5 10 2" xfId="21263" xr:uid="{CFA36DAF-67E9-47CD-BA71-635D9B50B2CE}"/>
    <cellStyle name="Millares 19 5 11" xfId="10700" xr:uid="{00000000-0005-0000-0000-000010000000}"/>
    <cellStyle name="Millares 19 5 11 2" xfId="23166" xr:uid="{075B5D44-2665-47A4-81AD-BFDA6D8EEA57}"/>
    <cellStyle name="Millares 19 5 12" xfId="11180" xr:uid="{00000000-0005-0000-0000-000010000000}"/>
    <cellStyle name="Millares 19 5 12 2" xfId="23645" xr:uid="{CFE7486C-A404-4961-B2F9-9A3692E9473A}"/>
    <cellStyle name="Millares 19 5 13" xfId="12321" xr:uid="{5A9F07AB-7971-4713-A605-58BC6F3AAF2A}"/>
    <cellStyle name="Millares 19 5 13 2" xfId="24155" xr:uid="{EB008A1E-524D-4129-A8B0-19065D110DFB}"/>
    <cellStyle name="Millares 19 5 14" xfId="12960" xr:uid="{A64051E6-9F56-46CF-999A-5FD74C6907B2}"/>
    <cellStyle name="Millares 19 5 15" xfId="24863" xr:uid="{F590F123-C032-4C06-9DDF-30EC19C0AA55}"/>
    <cellStyle name="Millares 19 5 16" xfId="25487" xr:uid="{497D806F-7964-449D-8599-306F30C93436}"/>
    <cellStyle name="Millares 19 5 17" xfId="26953" xr:uid="{56CF965A-055E-4AFB-AF06-FABBC6F2CF3F}"/>
    <cellStyle name="Millares 19 5 18" xfId="27913" xr:uid="{F729D5B6-9347-4D6E-9880-52C79C5727EC}"/>
    <cellStyle name="Millares 19 5 19" xfId="28630" xr:uid="{C04BDFBD-59DA-48F4-A7EB-7FC7A8D31D98}"/>
    <cellStyle name="Millares 19 5 2" xfId="427" xr:uid="{00000000-0005-0000-0000-000010000000}"/>
    <cellStyle name="Millares 19 5 2 10" xfId="10878" xr:uid="{00000000-0005-0000-0000-000010000000}"/>
    <cellStyle name="Millares 19 5 2 10 2" xfId="23344" xr:uid="{D436056F-4C99-4242-9B48-86F8E2C0432A}"/>
    <cellStyle name="Millares 19 5 2 11" xfId="11358" xr:uid="{00000000-0005-0000-0000-000010000000}"/>
    <cellStyle name="Millares 19 5 2 11 2" xfId="23823" xr:uid="{DE89DFB6-353B-47B6-BE0A-F9604CE7A969}"/>
    <cellStyle name="Millares 19 5 2 12" xfId="12499" xr:uid="{7F5A31F0-A5AB-4BE7-B636-77AE90A768E9}"/>
    <cellStyle name="Millares 19 5 2 12 2" xfId="24333" xr:uid="{7C76DFEB-7DE7-4E5C-894C-35B5AF5D088A}"/>
    <cellStyle name="Millares 19 5 2 13" xfId="13138" xr:uid="{40A6FDDB-EF7F-4C03-BDB9-8FD08A32B4A8}"/>
    <cellStyle name="Millares 19 5 2 14" xfId="25041" xr:uid="{35B9669B-B1DD-45DF-9CFA-8140B62677EE}"/>
    <cellStyle name="Millares 19 5 2 15" xfId="25669" xr:uid="{D6D59F50-660A-45C1-98B3-3C144ACCD7F6}"/>
    <cellStyle name="Millares 19 5 2 16" xfId="27132" xr:uid="{20DBF88A-324A-4259-9BC4-F185EB6D6070}"/>
    <cellStyle name="Millares 19 5 2 17" xfId="28091" xr:uid="{BECB0453-7E21-4E46-965C-5DEA40721EAC}"/>
    <cellStyle name="Millares 19 5 2 18" xfId="28811" xr:uid="{E63355DD-6394-4B4C-9822-10A1F72729A1}"/>
    <cellStyle name="Millares 19 5 2 19" xfId="31755" xr:uid="{73A8620F-D291-48C1-8458-08143C50AEBC}"/>
    <cellStyle name="Millares 19 5 2 2" xfId="1623" xr:uid="{00000000-0005-0000-0000-000010000000}"/>
    <cellStyle name="Millares 19 5 2 2 2" xfId="3547" xr:uid="{00000000-0005-0000-0000-000010000000}"/>
    <cellStyle name="Millares 19 5 2 2 2 2" xfId="16020" xr:uid="{075192C8-F52B-4E54-9908-E5CD5BB3DAD7}"/>
    <cellStyle name="Millares 19 5 2 2 3" xfId="5498" xr:uid="{00000000-0005-0000-0000-000010000000}"/>
    <cellStyle name="Millares 19 5 2 2 3 2" xfId="17970" xr:uid="{F80D6C1A-7BBB-460F-AE34-4C05579D08AB}"/>
    <cellStyle name="Millares 19 5 2 2 4" xfId="7428" xr:uid="{00000000-0005-0000-0000-000010000000}"/>
    <cellStyle name="Millares 19 5 2 2 4 2" xfId="19899" xr:uid="{631EDA3B-8CDF-423E-A90F-B507BA3788F0}"/>
    <cellStyle name="Millares 19 5 2 2 5" xfId="9438" xr:uid="{00000000-0005-0000-0000-000010000000}"/>
    <cellStyle name="Millares 19 5 2 2 5 2" xfId="21907" xr:uid="{95A78931-74A5-4627-B09E-9C5C35211763}"/>
    <cellStyle name="Millares 19 5 2 2 6" xfId="14099" xr:uid="{51ECB290-FC51-40F3-ACB9-11933CE79705}"/>
    <cellStyle name="Millares 19 5 2 2 7" xfId="29646" xr:uid="{C44BD2C1-9A4C-4332-BE2D-BFD086774B09}"/>
    <cellStyle name="Millares 19 5 2 2 8" xfId="32365" xr:uid="{B518E28B-92A8-47A4-A08B-7A018F5D3A2F}"/>
    <cellStyle name="Millares 19 5 2 2 9" xfId="33523" xr:uid="{216D6335-BB9B-4212-8072-0CFCFC35F3BE}"/>
    <cellStyle name="Millares 19 5 2 20" xfId="32926" xr:uid="{9A129084-87A1-4722-A83A-F58AEF3B24B7}"/>
    <cellStyle name="Millares 19 5 2 3" xfId="2103" xr:uid="{00000000-0005-0000-0000-000010000000}"/>
    <cellStyle name="Millares 19 5 2 3 2" xfId="4027" xr:uid="{00000000-0005-0000-0000-000010000000}"/>
    <cellStyle name="Millares 19 5 2 3 2 2" xfId="16500" xr:uid="{89651AD1-B929-4541-A032-02B665EEEFF5}"/>
    <cellStyle name="Millares 19 5 2 3 3" xfId="5978" xr:uid="{00000000-0005-0000-0000-000010000000}"/>
    <cellStyle name="Millares 19 5 2 3 3 2" xfId="18450" xr:uid="{A1C701A4-288A-4664-922A-1BB3698A8039}"/>
    <cellStyle name="Millares 19 5 2 3 4" xfId="7908" xr:uid="{00000000-0005-0000-0000-000010000000}"/>
    <cellStyle name="Millares 19 5 2 3 4 2" xfId="20379" xr:uid="{725C7BB7-ECC7-446E-8A5B-D8218F7DBD13}"/>
    <cellStyle name="Millares 19 5 2 3 5" xfId="9916" xr:uid="{00000000-0005-0000-0000-000010000000}"/>
    <cellStyle name="Millares 19 5 2 3 5 2" xfId="22385" xr:uid="{A0ADF9D6-59E5-4788-877E-200A288F0907}"/>
    <cellStyle name="Millares 19 5 2 3 6" xfId="14579" xr:uid="{3C875D45-39B5-45B6-885D-DB6B2DD90B88}"/>
    <cellStyle name="Millares 19 5 2 4" xfId="2585" xr:uid="{00000000-0005-0000-0000-000010000000}"/>
    <cellStyle name="Millares 19 5 2 4 2" xfId="4506" xr:uid="{00000000-0005-0000-0000-000010000000}"/>
    <cellStyle name="Millares 19 5 2 4 2 2" xfId="16979" xr:uid="{43E71537-E1EF-493C-A091-947C2B2C2624}"/>
    <cellStyle name="Millares 19 5 2 4 3" xfId="6461" xr:uid="{00000000-0005-0000-0000-000010000000}"/>
    <cellStyle name="Millares 19 5 2 4 3 2" xfId="18933" xr:uid="{403A85EB-A0AF-420B-AB03-7F41BAA9D8C4}"/>
    <cellStyle name="Millares 19 5 2 4 4" xfId="8387" xr:uid="{00000000-0005-0000-0000-000010000000}"/>
    <cellStyle name="Millares 19 5 2 4 4 2" xfId="20858" xr:uid="{376643DF-FB7F-4ABF-A01E-0EDBEB7D30F4}"/>
    <cellStyle name="Millares 19 5 2 4 5" xfId="10393" xr:uid="{00000000-0005-0000-0000-000010000000}"/>
    <cellStyle name="Millares 19 5 2 4 5 2" xfId="22862" xr:uid="{C9032568-B178-4305-962F-2F37404DE047}"/>
    <cellStyle name="Millares 19 5 2 4 6" xfId="15058" xr:uid="{641BD8B3-576E-425C-8D96-E3A360F778F5}"/>
    <cellStyle name="Millares 19 5 2 5" xfId="1143" xr:uid="{00000000-0005-0000-0000-000010000000}"/>
    <cellStyle name="Millares 19 5 2 5 2" xfId="13619" xr:uid="{5D062A04-8A1F-4DE3-896A-F17AEBD1D495}"/>
    <cellStyle name="Millares 19 5 2 6" xfId="3067" xr:uid="{00000000-0005-0000-0000-000010000000}"/>
    <cellStyle name="Millares 19 5 2 6 2" xfId="15540" xr:uid="{D6AB7AE1-5BB5-4E17-A082-D4C2B940CC22}"/>
    <cellStyle name="Millares 19 5 2 7" xfId="5005" xr:uid="{00000000-0005-0000-0000-000010000000}"/>
    <cellStyle name="Millares 19 5 2 7 2" xfId="17477" xr:uid="{C7688BB9-2F44-40D4-AD24-07F3D2EB296A}"/>
    <cellStyle name="Millares 19 5 2 8" xfId="6945" xr:uid="{00000000-0005-0000-0000-000010000000}"/>
    <cellStyle name="Millares 19 5 2 8 2" xfId="19416" xr:uid="{7455E2A8-CD01-44A1-9734-3BB77C47B65B}"/>
    <cellStyle name="Millares 19 5 2 9" xfId="8964" xr:uid="{00000000-0005-0000-0000-000010000000}"/>
    <cellStyle name="Millares 19 5 2 9 2" xfId="21433" xr:uid="{7A0E31DB-6018-4D39-91BA-1C1962FD4CF5}"/>
    <cellStyle name="Millares 19 5 20" xfId="31577" xr:uid="{ED527D49-1BC3-4A16-8E8B-AE0D07FE74A6}"/>
    <cellStyle name="Millares 19 5 21" xfId="32748" xr:uid="{7F8B3989-474A-4B03-B8C2-F8E989A4491F}"/>
    <cellStyle name="Millares 19 5 3" xfId="1445" xr:uid="{00000000-0005-0000-0000-000010000000}"/>
    <cellStyle name="Millares 19 5 3 2" xfId="3369" xr:uid="{00000000-0005-0000-0000-000010000000}"/>
    <cellStyle name="Millares 19 5 3 2 2" xfId="15842" xr:uid="{EB61F6CB-F7D6-4789-8CE1-BB581208CD79}"/>
    <cellStyle name="Millares 19 5 3 3" xfId="5321" xr:uid="{00000000-0005-0000-0000-000010000000}"/>
    <cellStyle name="Millares 19 5 3 3 2" xfId="17792" xr:uid="{0EB4813C-C8F5-4214-96F6-8EF8CECDAF45}"/>
    <cellStyle name="Millares 19 5 3 4" xfId="7250" xr:uid="{00000000-0005-0000-0000-000010000000}"/>
    <cellStyle name="Millares 19 5 3 4 2" xfId="19721" xr:uid="{71739BC5-6681-415A-8586-C020EAD08BFA}"/>
    <cellStyle name="Millares 19 5 3 5" xfId="9260" xr:uid="{00000000-0005-0000-0000-000010000000}"/>
    <cellStyle name="Millares 19 5 3 5 2" xfId="21729" xr:uid="{81785BA9-2EAC-4B32-8619-C02607FBA6E1}"/>
    <cellStyle name="Millares 19 5 3 6" xfId="13921" xr:uid="{907E9B3E-7993-4AFA-BD16-EC72D289FB31}"/>
    <cellStyle name="Millares 19 5 3 7" xfId="29468" xr:uid="{D5F83A74-F3A5-45B4-BB8F-3E41C43CDACF}"/>
    <cellStyle name="Millares 19 5 3 8" xfId="32187" xr:uid="{C90F8772-6819-4C4E-BBA5-2EB2B5AAD8A6}"/>
    <cellStyle name="Millares 19 5 3 9" xfId="33345" xr:uid="{9147B2C8-E71F-4F0C-B1FE-EE08016FAC58}"/>
    <cellStyle name="Millares 19 5 4" xfId="1925" xr:uid="{00000000-0005-0000-0000-000010000000}"/>
    <cellStyle name="Millares 19 5 4 2" xfId="3849" xr:uid="{00000000-0005-0000-0000-000010000000}"/>
    <cellStyle name="Millares 19 5 4 2 2" xfId="16322" xr:uid="{E15944B3-D1E6-4DB2-AA61-2DEF9B45F88E}"/>
    <cellStyle name="Millares 19 5 4 3" xfId="5800" xr:uid="{00000000-0005-0000-0000-000010000000}"/>
    <cellStyle name="Millares 19 5 4 3 2" xfId="18272" xr:uid="{24311441-3D75-433D-A6A9-63610DD4A6BC}"/>
    <cellStyle name="Millares 19 5 4 4" xfId="7730" xr:uid="{00000000-0005-0000-0000-000010000000}"/>
    <cellStyle name="Millares 19 5 4 4 2" xfId="20201" xr:uid="{78C98873-703F-4B11-93C4-587FE248AB02}"/>
    <cellStyle name="Millares 19 5 4 5" xfId="9738" xr:uid="{00000000-0005-0000-0000-000010000000}"/>
    <cellStyle name="Millares 19 5 4 5 2" xfId="22207" xr:uid="{C86DCCFF-6070-4FC1-9873-43BECCE38BB2}"/>
    <cellStyle name="Millares 19 5 4 6" xfId="14401" xr:uid="{83985DDC-1194-4592-9D98-7F9309151EA7}"/>
    <cellStyle name="Millares 19 5 5" xfId="2407" xr:uid="{00000000-0005-0000-0000-000010000000}"/>
    <cellStyle name="Millares 19 5 5 2" xfId="4328" xr:uid="{00000000-0005-0000-0000-000010000000}"/>
    <cellStyle name="Millares 19 5 5 2 2" xfId="16801" xr:uid="{BBFD6FBA-C4A1-4E03-AD38-4C0C5B632A7F}"/>
    <cellStyle name="Millares 19 5 5 3" xfId="6283" xr:uid="{00000000-0005-0000-0000-000010000000}"/>
    <cellStyle name="Millares 19 5 5 3 2" xfId="18755" xr:uid="{2DB2BB40-7960-4D4F-B898-28166E3E7F82}"/>
    <cellStyle name="Millares 19 5 5 4" xfId="8209" xr:uid="{00000000-0005-0000-0000-000010000000}"/>
    <cellStyle name="Millares 19 5 5 4 2" xfId="20680" xr:uid="{2D147862-11CD-4CB5-8ED2-CD29D665FB02}"/>
    <cellStyle name="Millares 19 5 5 5" xfId="10215" xr:uid="{00000000-0005-0000-0000-000010000000}"/>
    <cellStyle name="Millares 19 5 5 5 2" xfId="22684" xr:uid="{290DEBE4-17D4-49C1-A5B2-2571F3E28BF9}"/>
    <cellStyle name="Millares 19 5 5 6" xfId="14880" xr:uid="{11544D8A-E596-4B2C-8E9D-9CCDE03C6B29}"/>
    <cellStyle name="Millares 19 5 6" xfId="965" xr:uid="{00000000-0005-0000-0000-000010000000}"/>
    <cellStyle name="Millares 19 5 6 2" xfId="13441" xr:uid="{9F8DF421-D8F4-4AAE-B91B-1B1A3A255E27}"/>
    <cellStyle name="Millares 19 5 7" xfId="2889" xr:uid="{00000000-0005-0000-0000-000010000000}"/>
    <cellStyle name="Millares 19 5 7 2" xfId="15362" xr:uid="{2E1BA8F6-0400-4C5C-ACD8-C421E11F665D}"/>
    <cellStyle name="Millares 19 5 8" xfId="4827" xr:uid="{00000000-0005-0000-0000-000010000000}"/>
    <cellStyle name="Millares 19 5 8 2" xfId="17299" xr:uid="{36A98F4D-D6F1-449D-9575-4E26AEA590AD}"/>
    <cellStyle name="Millares 19 5 9" xfId="6767" xr:uid="{00000000-0005-0000-0000-000010000000}"/>
    <cellStyle name="Millares 19 5 9 2" xfId="19238" xr:uid="{7FFD5B12-E56B-4786-A035-C1865AB3D40A}"/>
    <cellStyle name="Millares 19 6" xfId="285" xr:uid="{00000000-0005-0000-0000-000010000000}"/>
    <cellStyle name="Millares 19 6 10" xfId="10736" xr:uid="{00000000-0005-0000-0000-000010000000}"/>
    <cellStyle name="Millares 19 6 10 2" xfId="23202" xr:uid="{4B43DBB3-C1A7-46E1-864D-2982BD91BFCE}"/>
    <cellStyle name="Millares 19 6 11" xfId="11216" xr:uid="{00000000-0005-0000-0000-000010000000}"/>
    <cellStyle name="Millares 19 6 11 2" xfId="23681" xr:uid="{3FBF2D9D-DDA1-44E0-8D05-47DB32A399A6}"/>
    <cellStyle name="Millares 19 6 12" xfId="12357" xr:uid="{B41AD937-81CA-44BB-AD27-60802D6DD7D1}"/>
    <cellStyle name="Millares 19 6 12 2" xfId="24191" xr:uid="{8CB9D4EB-5A47-4809-B6BB-AC056B59FE60}"/>
    <cellStyle name="Millares 19 6 13" xfId="12996" xr:uid="{8C831C3F-F743-4547-A761-960C95504780}"/>
    <cellStyle name="Millares 19 6 14" xfId="24899" xr:uid="{E2209407-BC89-4C8E-8CD1-D5600B1446B0}"/>
    <cellStyle name="Millares 19 6 15" xfId="25527" xr:uid="{EB75BFB6-6459-4944-BF1C-77938BD20287}"/>
    <cellStyle name="Millares 19 6 16" xfId="26990" xr:uid="{DE295301-0E2B-44AD-8D39-3816D532A6C9}"/>
    <cellStyle name="Millares 19 6 17" xfId="27949" xr:uid="{3459BF33-1E33-42FA-BE07-F4992EA0D092}"/>
    <cellStyle name="Millares 19 6 18" xfId="28669" xr:uid="{921EB979-2ACC-433A-A099-736A2AB7B558}"/>
    <cellStyle name="Millares 19 6 19" xfId="31613" xr:uid="{1D4E8323-9788-4B1D-9073-D51A82327451}"/>
    <cellStyle name="Millares 19 6 2" xfId="1481" xr:uid="{00000000-0005-0000-0000-000010000000}"/>
    <cellStyle name="Millares 19 6 2 2" xfId="3405" xr:uid="{00000000-0005-0000-0000-000010000000}"/>
    <cellStyle name="Millares 19 6 2 2 2" xfId="15878" xr:uid="{61F6033F-2EB2-44C8-88C2-09DFA437AC29}"/>
    <cellStyle name="Millares 19 6 2 3" xfId="5357" xr:uid="{00000000-0005-0000-0000-000010000000}"/>
    <cellStyle name="Millares 19 6 2 3 2" xfId="17828" xr:uid="{638A7743-86D7-496F-84B0-126207C51A1F}"/>
    <cellStyle name="Millares 19 6 2 4" xfId="7286" xr:uid="{00000000-0005-0000-0000-000010000000}"/>
    <cellStyle name="Millares 19 6 2 4 2" xfId="19757" xr:uid="{3414FCDF-09BD-4A64-A1EA-3BDB58134F3D}"/>
    <cellStyle name="Millares 19 6 2 5" xfId="9296" xr:uid="{00000000-0005-0000-0000-000010000000}"/>
    <cellStyle name="Millares 19 6 2 5 2" xfId="21765" xr:uid="{54E3161D-5F16-4BC1-8F6B-8B706CC769A3}"/>
    <cellStyle name="Millares 19 6 2 6" xfId="13957" xr:uid="{559B5C4D-7263-4597-85CC-DD31895D0F13}"/>
    <cellStyle name="Millares 19 6 2 7" xfId="29504" xr:uid="{3EF924F9-7844-4A36-9D7B-75DC4D5D2295}"/>
    <cellStyle name="Millares 19 6 2 8" xfId="32223" xr:uid="{E6D3DA0B-E770-42A3-A32C-49BBA935AB8F}"/>
    <cellStyle name="Millares 19 6 2 9" xfId="33381" xr:uid="{3EC84D3A-5AEC-4480-B4D7-EA786397B49B}"/>
    <cellStyle name="Millares 19 6 20" xfId="32784" xr:uid="{1CF4445F-AEFD-4DE0-B892-FFD8DB8D2753}"/>
    <cellStyle name="Millares 19 6 3" xfId="1961" xr:uid="{00000000-0005-0000-0000-000010000000}"/>
    <cellStyle name="Millares 19 6 3 2" xfId="3885" xr:uid="{00000000-0005-0000-0000-000010000000}"/>
    <cellStyle name="Millares 19 6 3 2 2" xfId="16358" xr:uid="{8BD3F44C-C9C6-4045-9C73-F0685999CB27}"/>
    <cellStyle name="Millares 19 6 3 3" xfId="5836" xr:uid="{00000000-0005-0000-0000-000010000000}"/>
    <cellStyle name="Millares 19 6 3 3 2" xfId="18308" xr:uid="{404E07A7-0ABF-4A0D-8ED9-A2CC01040088}"/>
    <cellStyle name="Millares 19 6 3 4" xfId="7766" xr:uid="{00000000-0005-0000-0000-000010000000}"/>
    <cellStyle name="Millares 19 6 3 4 2" xfId="20237" xr:uid="{CD0FF340-C98F-4B82-8ECE-C12B5465793B}"/>
    <cellStyle name="Millares 19 6 3 5" xfId="9774" xr:uid="{00000000-0005-0000-0000-000010000000}"/>
    <cellStyle name="Millares 19 6 3 5 2" xfId="22243" xr:uid="{23C8CCC5-C2AD-4DBA-86C7-D50D249AE83B}"/>
    <cellStyle name="Millares 19 6 3 6" xfId="14437" xr:uid="{29C8127C-33BF-4E0F-A166-B7A6FDCD65A5}"/>
    <cellStyle name="Millares 19 6 4" xfId="2443" xr:uid="{00000000-0005-0000-0000-000010000000}"/>
    <cellStyle name="Millares 19 6 4 2" xfId="4364" xr:uid="{00000000-0005-0000-0000-000010000000}"/>
    <cellStyle name="Millares 19 6 4 2 2" xfId="16837" xr:uid="{15CE0035-C4C3-49C5-BFC9-2DD21F777A11}"/>
    <cellStyle name="Millares 19 6 4 3" xfId="6319" xr:uid="{00000000-0005-0000-0000-000010000000}"/>
    <cellStyle name="Millares 19 6 4 3 2" xfId="18791" xr:uid="{5AE40A06-AA6E-4C81-9A73-4A6202E54E8C}"/>
    <cellStyle name="Millares 19 6 4 4" xfId="8245" xr:uid="{00000000-0005-0000-0000-000010000000}"/>
    <cellStyle name="Millares 19 6 4 4 2" xfId="20716" xr:uid="{25A8A74F-1B8B-445D-A7AE-B606DEE8BD83}"/>
    <cellStyle name="Millares 19 6 4 5" xfId="10251" xr:uid="{00000000-0005-0000-0000-000010000000}"/>
    <cellStyle name="Millares 19 6 4 5 2" xfId="22720" xr:uid="{0D55E1A1-2692-4EE7-8111-CA67D7BE3605}"/>
    <cellStyle name="Millares 19 6 4 6" xfId="14916" xr:uid="{9E287645-39B4-4979-AF7F-79DD39313AC0}"/>
    <cellStyle name="Millares 19 6 5" xfId="1001" xr:uid="{00000000-0005-0000-0000-000010000000}"/>
    <cellStyle name="Millares 19 6 5 2" xfId="13477" xr:uid="{EA1D6BD3-4DA2-4C38-83B1-E745F66B857F}"/>
    <cellStyle name="Millares 19 6 6" xfId="2925" xr:uid="{00000000-0005-0000-0000-000010000000}"/>
    <cellStyle name="Millares 19 6 6 2" xfId="15398" xr:uid="{B351247B-433D-4B27-8AFF-E03FEB79D885}"/>
    <cellStyle name="Millares 19 6 7" xfId="4863" xr:uid="{00000000-0005-0000-0000-000010000000}"/>
    <cellStyle name="Millares 19 6 7 2" xfId="17335" xr:uid="{83102C04-6A70-4311-811E-981D790E560E}"/>
    <cellStyle name="Millares 19 6 8" xfId="6803" xr:uid="{00000000-0005-0000-0000-000010000000}"/>
    <cellStyle name="Millares 19 6 8 2" xfId="19274" xr:uid="{B5D8BFCA-F820-45DF-ACE9-6DADD19F22E1}"/>
    <cellStyle name="Millares 19 6 9" xfId="8830" xr:uid="{00000000-0005-0000-0000-000010000000}"/>
    <cellStyle name="Millares 19 6 9 2" xfId="21299" xr:uid="{DB3FE06A-4C84-40D1-BB88-EED3FB6D9C5A}"/>
    <cellStyle name="Millares 19 7" xfId="785" xr:uid="{2EB75D63-B21D-47E5-8876-C69381A5331C}"/>
    <cellStyle name="Millares 19 7 10" xfId="11011" xr:uid="{2EB75D63-B21D-47E5-8876-C69381A5331C}"/>
    <cellStyle name="Millares 19 7 10 2" xfId="23477" xr:uid="{7EE920AC-F75C-4641-B780-7EF85D099860}"/>
    <cellStyle name="Millares 19 7 11" xfId="11491" xr:uid="{2EB75D63-B21D-47E5-8876-C69381A5331C}"/>
    <cellStyle name="Millares 19 7 11 2" xfId="23956" xr:uid="{9E316C95-603E-4CDC-BA4F-3362C2A75098}"/>
    <cellStyle name="Millares 19 7 12" xfId="12635" xr:uid="{3953ACDC-A6B2-47C9-893B-7EA631CA4E61}"/>
    <cellStyle name="Millares 19 7 12 2" xfId="24469" xr:uid="{5B2B7844-B301-4085-AA31-8395AF948677}"/>
    <cellStyle name="Millares 19 7 13" xfId="13273" xr:uid="{645B81BB-72DE-4B52-8E80-57890227A15C}"/>
    <cellStyle name="Millares 19 7 14" xfId="25174" xr:uid="{15FCFC28-2C3C-4902-A44A-12A690D6F13B}"/>
    <cellStyle name="Millares 19 7 15" xfId="25894" xr:uid="{1907B9AD-41F9-4311-AC3C-2556E5D94ECE}"/>
    <cellStyle name="Millares 19 7 16" xfId="27308" xr:uid="{51453005-8BCF-409F-84BC-10AA5A6404C5}"/>
    <cellStyle name="Millares 19 7 17" xfId="28247" xr:uid="{4C5CF768-5527-4609-A3C1-7F6054986896}"/>
    <cellStyle name="Millares 19 7 18" xfId="29001" xr:uid="{6A8B458B-BFAA-4873-915F-80B95FC9B97C}"/>
    <cellStyle name="Millares 19 7 19" xfId="31889" xr:uid="{E2494244-A001-412F-8D7D-ECB9C4650680}"/>
    <cellStyle name="Millares 19 7 2" xfId="1756" xr:uid="{2EB75D63-B21D-47E5-8876-C69381A5331C}"/>
    <cellStyle name="Millares 19 7 2 2" xfId="3680" xr:uid="{2EB75D63-B21D-47E5-8876-C69381A5331C}"/>
    <cellStyle name="Millares 19 7 2 2 2" xfId="16153" xr:uid="{955C4586-F4E2-4D24-BE52-A7A3FADD9119}"/>
    <cellStyle name="Millares 19 7 2 3" xfId="5631" xr:uid="{2EB75D63-B21D-47E5-8876-C69381A5331C}"/>
    <cellStyle name="Millares 19 7 2 3 2" xfId="18103" xr:uid="{BB101187-D890-442B-BB35-C2956A7498D1}"/>
    <cellStyle name="Millares 19 7 2 4" xfId="7561" xr:uid="{2EB75D63-B21D-47E5-8876-C69381A5331C}"/>
    <cellStyle name="Millares 19 7 2 4 2" xfId="20032" xr:uid="{D128BEE3-FCE0-45D7-8BC0-24CCCAFA5B15}"/>
    <cellStyle name="Millares 19 7 2 5" xfId="9569" xr:uid="{2EB75D63-B21D-47E5-8876-C69381A5331C}"/>
    <cellStyle name="Millares 19 7 2 5 2" xfId="22038" xr:uid="{E41E62C2-FE15-44F9-9CE0-D8EF3C1F6A09}"/>
    <cellStyle name="Millares 19 7 2 6" xfId="14232" xr:uid="{0F2E926D-1608-4537-B7F0-EE162D27EAB4}"/>
    <cellStyle name="Millares 19 7 2 7" xfId="29808" xr:uid="{B64185CE-7C30-4516-AF3B-DED9F91275C2}"/>
    <cellStyle name="Millares 19 7 2 8" xfId="32499" xr:uid="{2A62AB4A-455F-473F-8685-782B7D50F551}"/>
    <cellStyle name="Millares 19 7 2 9" xfId="33657" xr:uid="{508CF546-5C4F-4E98-AA53-78C56ED93EAA}"/>
    <cellStyle name="Millares 19 7 20" xfId="33059" xr:uid="{D5CC49A5-4186-413B-A4B8-2452655E6945}"/>
    <cellStyle name="Millares 19 7 3" xfId="2236" xr:uid="{2EB75D63-B21D-47E5-8876-C69381A5331C}"/>
    <cellStyle name="Millares 19 7 3 2" xfId="4160" xr:uid="{2EB75D63-B21D-47E5-8876-C69381A5331C}"/>
    <cellStyle name="Millares 19 7 3 2 2" xfId="16633" xr:uid="{C5902E90-4D03-413C-AD2F-5B388FB16100}"/>
    <cellStyle name="Millares 19 7 3 3" xfId="6111" xr:uid="{2EB75D63-B21D-47E5-8876-C69381A5331C}"/>
    <cellStyle name="Millares 19 7 3 3 2" xfId="18583" xr:uid="{C20A8879-A5E6-469F-A26E-4FA99FC5C51E}"/>
    <cellStyle name="Millares 19 7 3 4" xfId="8041" xr:uid="{2EB75D63-B21D-47E5-8876-C69381A5331C}"/>
    <cellStyle name="Millares 19 7 3 4 2" xfId="20512" xr:uid="{CC32469B-3E4A-4F2E-9B19-F2C1AC25B6BD}"/>
    <cellStyle name="Millares 19 7 3 5" xfId="10047" xr:uid="{2EB75D63-B21D-47E5-8876-C69381A5331C}"/>
    <cellStyle name="Millares 19 7 3 5 2" xfId="22516" xr:uid="{A2B9836A-5549-4CD8-8CF2-8172C40F58B5}"/>
    <cellStyle name="Millares 19 7 3 6" xfId="14712" xr:uid="{351C2327-D747-4FC9-9CA6-9DBA335D9A1A}"/>
    <cellStyle name="Millares 19 7 4" xfId="2719" xr:uid="{2EB75D63-B21D-47E5-8876-C69381A5331C}"/>
    <cellStyle name="Millares 19 7 4 2" xfId="4640" xr:uid="{2EB75D63-B21D-47E5-8876-C69381A5331C}"/>
    <cellStyle name="Millares 19 7 4 2 2" xfId="17113" xr:uid="{168A82CA-96DF-4706-9426-148D6887C984}"/>
    <cellStyle name="Millares 19 7 4 3" xfId="6595" xr:uid="{2EB75D63-B21D-47E5-8876-C69381A5331C}"/>
    <cellStyle name="Millares 19 7 4 3 2" xfId="19067" xr:uid="{8A3E82AA-B1B1-4CC4-BFA9-14158E44BC02}"/>
    <cellStyle name="Millares 19 7 4 4" xfId="8521" xr:uid="{2EB75D63-B21D-47E5-8876-C69381A5331C}"/>
    <cellStyle name="Millares 19 7 4 4 2" xfId="20992" xr:uid="{2E3A4248-1B92-4C0B-BBEE-0839DC869EFF}"/>
    <cellStyle name="Millares 19 7 4 5" xfId="10526" xr:uid="{2EB75D63-B21D-47E5-8876-C69381A5331C}"/>
    <cellStyle name="Millares 19 7 4 5 2" xfId="22995" xr:uid="{D6A4DCB1-EFED-4E95-857C-09E756A2335F}"/>
    <cellStyle name="Millares 19 7 4 6" xfId="15192" xr:uid="{C86CEBA0-AAC4-4144-B2FC-0EEF959253C7}"/>
    <cellStyle name="Millares 19 7 5" xfId="1277" xr:uid="{2EB75D63-B21D-47E5-8876-C69381A5331C}"/>
    <cellStyle name="Millares 19 7 5 2" xfId="13753" xr:uid="{31DC2840-28B8-404C-AB19-7F20815982E4}"/>
    <cellStyle name="Millares 19 7 6" xfId="3201" xr:uid="{2EB75D63-B21D-47E5-8876-C69381A5331C}"/>
    <cellStyle name="Millares 19 7 6 2" xfId="15674" xr:uid="{410C9D50-0B23-4561-A599-ECBA4925731C}"/>
    <cellStyle name="Millares 19 7 7" xfId="5152" xr:uid="{2EB75D63-B21D-47E5-8876-C69381A5331C}"/>
    <cellStyle name="Millares 19 7 7 2" xfId="17623" xr:uid="{B37CCDB5-6966-43AF-84D3-DAF3D00EFC6C}"/>
    <cellStyle name="Millares 19 7 8" xfId="7082" xr:uid="{2EB75D63-B21D-47E5-8876-C69381A5331C}"/>
    <cellStyle name="Millares 19 7 8 2" xfId="19553" xr:uid="{5D4B2C1C-0D5C-40C3-A609-34396355918C}"/>
    <cellStyle name="Millares 19 7 9" xfId="9094" xr:uid="{2EB75D63-B21D-47E5-8876-C69381A5331C}"/>
    <cellStyle name="Millares 19 7 9 2" xfId="21563" xr:uid="{C94B5F57-F00D-4221-BB4A-8B00EACFFDFA}"/>
    <cellStyle name="Millares 19 8" xfId="1303" xr:uid="{00000000-0005-0000-0000-000010000000}"/>
    <cellStyle name="Millares 19 8 2" xfId="3227" xr:uid="{00000000-0005-0000-0000-000010000000}"/>
    <cellStyle name="Millares 19 8 2 2" xfId="15700" xr:uid="{C36F5504-491A-427C-A6B5-8C37C5F63B77}"/>
    <cellStyle name="Millares 19 8 3" xfId="5179" xr:uid="{00000000-0005-0000-0000-000010000000}"/>
    <cellStyle name="Millares 19 8 3 2" xfId="17650" xr:uid="{BBCE4FD3-2444-4CEC-A60B-5EFDD69AF927}"/>
    <cellStyle name="Millares 19 8 4" xfId="7108" xr:uid="{00000000-0005-0000-0000-000010000000}"/>
    <cellStyle name="Millares 19 8 4 2" xfId="19579" xr:uid="{BB96EA6F-2B85-446E-9503-C58A3891F04D}"/>
    <cellStyle name="Millares 19 8 5" xfId="9118" xr:uid="{00000000-0005-0000-0000-000010000000}"/>
    <cellStyle name="Millares 19 8 5 2" xfId="21587" xr:uid="{976C8CDC-A1CB-497C-BE1D-4DD5917043C1}"/>
    <cellStyle name="Millares 19 8 6" xfId="11738" xr:uid="{00000000-0005-0000-0000-000046010000}"/>
    <cellStyle name="Millares 19 8 7" xfId="13779" xr:uid="{C5DC131F-3361-424A-90EB-38EA4B50E4D5}"/>
    <cellStyle name="Millares 19 9" xfId="1783" xr:uid="{00000000-0005-0000-0000-000010000000}"/>
    <cellStyle name="Millares 19 9 10" xfId="27521" xr:uid="{92D97692-295C-4117-B7EA-90A1ABAF2B96}"/>
    <cellStyle name="Millares 19 9 11" xfId="28356" xr:uid="{F1CE6781-17F1-45AD-A516-128A4276DD84}"/>
    <cellStyle name="Millares 19 9 12" xfId="29241" xr:uid="{DF163F8A-9501-41BC-9F9A-CE7A4DFD1833}"/>
    <cellStyle name="Millares 19 9 13" xfId="31963" xr:uid="{8611C1CA-08BF-4D1E-B376-B08ABCD4D6A1}"/>
    <cellStyle name="Millares 19 9 14" xfId="33121" xr:uid="{D591C9C9-3BE7-4C38-B229-D8BB80BFC78D}"/>
    <cellStyle name="Millares 19 9 2" xfId="3707" xr:uid="{00000000-0005-0000-0000-000010000000}"/>
    <cellStyle name="Millares 19 9 2 2" xfId="16180" xr:uid="{9E199311-EF78-4331-BD03-DB4EAA1D7CAF}"/>
    <cellStyle name="Millares 19 9 3" xfId="5658" xr:uid="{00000000-0005-0000-0000-000010000000}"/>
    <cellStyle name="Millares 19 9 3 2" xfId="18130" xr:uid="{A15E2488-5549-4AE4-9ACB-15DF438913C0}"/>
    <cellStyle name="Millares 19 9 4" xfId="7588" xr:uid="{00000000-0005-0000-0000-000010000000}"/>
    <cellStyle name="Millares 19 9 4 2" xfId="20059" xr:uid="{4DD82991-853D-46AC-ACAB-484F34E58AD6}"/>
    <cellStyle name="Millares 19 9 5" xfId="9596" xr:uid="{00000000-0005-0000-0000-000010000000}"/>
    <cellStyle name="Millares 19 9 5 2" xfId="22065" xr:uid="{41FABC48-ABE1-42DA-ADD3-C2A71D0653C0}"/>
    <cellStyle name="Millares 19 9 6" xfId="12713" xr:uid="{570D45AE-C603-478B-9A41-400B9930526E}"/>
    <cellStyle name="Millares 19 9 6 2" xfId="24546" xr:uid="{145AABE8-1072-46BC-B825-3E16D829E3DB}"/>
    <cellStyle name="Millares 19 9 7" xfId="14259" xr:uid="{5CC5648C-4ADA-4A07-A48E-8DCDC2272CF6}"/>
    <cellStyle name="Millares 19 9 8" xfId="25237" xr:uid="{4E179094-C88A-4744-8A6E-A172EC9174FA}"/>
    <cellStyle name="Millares 19 9 9" xfId="26223" xr:uid="{0C1F22B9-F60D-4675-91C1-3CA8893F3573}"/>
    <cellStyle name="Millares 190" xfId="27172" xr:uid="{D62E4DEB-B35B-4E7D-A01C-BEC6E9E69E8F}"/>
    <cellStyle name="Millares 191" xfId="27676" xr:uid="{5BEA0857-46D4-4092-A99F-F43878376B72}"/>
    <cellStyle name="Millares 192" xfId="27404" xr:uid="{948AC5E7-80C2-4FCE-A418-B0AF94BAB6BC}"/>
    <cellStyle name="Millares 193" xfId="27610" xr:uid="{37BD7C70-21B1-42F6-9B6B-BB119322BA6F}"/>
    <cellStyle name="Millares 194" xfId="27469" xr:uid="{31BF9CE3-4EE3-4A04-AEA9-D5284796E1F2}"/>
    <cellStyle name="Millares 195" xfId="27393" xr:uid="{246CB184-64A5-4B1B-90CB-62D03BB1E75A}"/>
    <cellStyle name="Millares 196" xfId="27379" xr:uid="{7FDA10C8-A54E-4598-9EEE-20FA8F2272FF}"/>
    <cellStyle name="Millares 197" xfId="27400" xr:uid="{E4FBA1D3-D196-4CE6-98C3-AC8D9BFA3758}"/>
    <cellStyle name="Millares 198" xfId="27326" xr:uid="{C0723708-5362-4F57-9838-38DC2C04F56F}"/>
    <cellStyle name="Millares 199" xfId="27437" xr:uid="{B3783F54-886A-4633-B037-AAC814A86DA5}"/>
    <cellStyle name="Millares 2" xfId="2" xr:uid="{00000000-0005-0000-0000-000011000000}"/>
    <cellStyle name="Millares 2 10" xfId="227" xr:uid="{00000000-0005-0000-0000-000011000000}"/>
    <cellStyle name="Millares 2 10 10" xfId="8779" xr:uid="{00000000-0005-0000-0000-000011000000}"/>
    <cellStyle name="Millares 2 10 10 2" xfId="21248" xr:uid="{0D5D55CD-DF74-4E8F-828E-D71F5E54F23F}"/>
    <cellStyle name="Millares 2 10 11" xfId="10685" xr:uid="{00000000-0005-0000-0000-000011000000}"/>
    <cellStyle name="Millares 2 10 11 2" xfId="23151" xr:uid="{CF7AEFB2-C84D-4ECB-B936-48FE2CF18B0D}"/>
    <cellStyle name="Millares 2 10 12" xfId="11165" xr:uid="{00000000-0005-0000-0000-000011000000}"/>
    <cellStyle name="Millares 2 10 12 2" xfId="23630" xr:uid="{349075E6-6215-4854-B6E6-6354B28A86AC}"/>
    <cellStyle name="Millares 2 10 13" xfId="12306" xr:uid="{D5AE5E2C-4285-477F-ADDF-4C1ADEC31568}"/>
    <cellStyle name="Millares 2 10 13 2" xfId="24140" xr:uid="{2DACA247-8D77-43F9-AE02-D7C95C456A17}"/>
    <cellStyle name="Millares 2 10 14" xfId="12945" xr:uid="{3DE54B8C-B365-4861-813D-188EB13E73DB}"/>
    <cellStyle name="Millares 2 10 15" xfId="24848" xr:uid="{AFCE683E-A507-4D8B-AE40-A410E6A75199}"/>
    <cellStyle name="Millares 2 10 16" xfId="25472" xr:uid="{0DD76575-D332-42A4-A2C8-B453901D031C}"/>
    <cellStyle name="Millares 2 10 17" xfId="26938" xr:uid="{73B75357-1047-43F9-BBE1-A7AC3DF90236}"/>
    <cellStyle name="Millares 2 10 18" xfId="27898" xr:uid="{3E7FB89E-1F41-4B0D-B7F3-DCD22FCFF783}"/>
    <cellStyle name="Millares 2 10 19" xfId="28615" xr:uid="{441FD4BD-A50C-4A98-9DBF-7920BF9F0A0B}"/>
    <cellStyle name="Millares 2 10 2" xfId="412" xr:uid="{00000000-0005-0000-0000-000011000000}"/>
    <cellStyle name="Millares 2 10 2 10" xfId="10863" xr:uid="{00000000-0005-0000-0000-000011000000}"/>
    <cellStyle name="Millares 2 10 2 10 2" xfId="23329" xr:uid="{BEA2BB1E-E20D-4D9A-8E2E-7078733B7BF1}"/>
    <cellStyle name="Millares 2 10 2 11" xfId="11343" xr:uid="{00000000-0005-0000-0000-000011000000}"/>
    <cellStyle name="Millares 2 10 2 11 2" xfId="23808" xr:uid="{EE5B8843-1046-4FD6-88EF-26CE40D09529}"/>
    <cellStyle name="Millares 2 10 2 12" xfId="12484" xr:uid="{0FD44435-86BC-4CC0-A403-8047D738347A}"/>
    <cellStyle name="Millares 2 10 2 12 2" xfId="24318" xr:uid="{B98BB0C6-5BA5-4A72-A071-A5DA043B6A53}"/>
    <cellStyle name="Millares 2 10 2 13" xfId="13123" xr:uid="{4D355FE7-27FF-4454-BA91-9F530D7CD253}"/>
    <cellStyle name="Millares 2 10 2 14" xfId="25026" xr:uid="{EF78E2F9-B6B3-4631-AB0C-D74EC4AB2708}"/>
    <cellStyle name="Millares 2 10 2 15" xfId="25654" xr:uid="{7EDA6AFE-D0EA-4948-B430-DF49610A34BD}"/>
    <cellStyle name="Millares 2 10 2 16" xfId="27117" xr:uid="{337B9CE8-4F94-4C1F-837E-B087337BB13F}"/>
    <cellStyle name="Millares 2 10 2 17" xfId="28076" xr:uid="{932580D8-7B02-4BF5-8559-ADF7ED17F394}"/>
    <cellStyle name="Millares 2 10 2 18" xfId="28796" xr:uid="{4408CECE-924C-4A01-9BD4-987485DF6070}"/>
    <cellStyle name="Millares 2 10 2 19" xfId="31740" xr:uid="{5024D780-ED4D-4EA7-B979-D5C1043BA9C4}"/>
    <cellStyle name="Millares 2 10 2 2" xfId="1608" xr:uid="{00000000-0005-0000-0000-000011000000}"/>
    <cellStyle name="Millares 2 10 2 2 2" xfId="3532" xr:uid="{00000000-0005-0000-0000-000011000000}"/>
    <cellStyle name="Millares 2 10 2 2 2 2" xfId="16005" xr:uid="{F59AE873-C346-451C-8E86-B086656F087F}"/>
    <cellStyle name="Millares 2 10 2 2 3" xfId="5483" xr:uid="{00000000-0005-0000-0000-000011000000}"/>
    <cellStyle name="Millares 2 10 2 2 3 2" xfId="17955" xr:uid="{2B1E99A2-E6F7-425D-B0AC-8242A2388977}"/>
    <cellStyle name="Millares 2 10 2 2 4" xfId="7413" xr:uid="{00000000-0005-0000-0000-000011000000}"/>
    <cellStyle name="Millares 2 10 2 2 4 2" xfId="19884" xr:uid="{EFD63D2F-C040-4EF2-A1CF-A79F18DF95A2}"/>
    <cellStyle name="Millares 2 10 2 2 5" xfId="9423" xr:uid="{00000000-0005-0000-0000-000011000000}"/>
    <cellStyle name="Millares 2 10 2 2 5 2" xfId="21892" xr:uid="{F2B09B2F-AA9F-4E67-9CBA-F0982588BDE5}"/>
    <cellStyle name="Millares 2 10 2 2 6" xfId="14084" xr:uid="{ACE45EF4-D7A1-4961-BAC9-8D5FFD746117}"/>
    <cellStyle name="Millares 2 10 2 2 7" xfId="29631" xr:uid="{7441067C-DD8C-44AD-AC94-6C659CB87488}"/>
    <cellStyle name="Millares 2 10 2 2 8" xfId="32350" xr:uid="{015B4E09-FC9C-4252-A6D8-56EE6E8CCFFF}"/>
    <cellStyle name="Millares 2 10 2 2 9" xfId="33508" xr:uid="{F1D41C08-7322-4369-88A8-79DC82179098}"/>
    <cellStyle name="Millares 2 10 2 20" xfId="32911" xr:uid="{80312C5E-C5C1-4A0A-B3F8-49B308E56EEA}"/>
    <cellStyle name="Millares 2 10 2 3" xfId="2088" xr:uid="{00000000-0005-0000-0000-000011000000}"/>
    <cellStyle name="Millares 2 10 2 3 2" xfId="4012" xr:uid="{00000000-0005-0000-0000-000011000000}"/>
    <cellStyle name="Millares 2 10 2 3 2 2" xfId="16485" xr:uid="{D72F6ABD-87CB-407D-886D-6FA5214721AF}"/>
    <cellStyle name="Millares 2 10 2 3 3" xfId="5963" xr:uid="{00000000-0005-0000-0000-000011000000}"/>
    <cellStyle name="Millares 2 10 2 3 3 2" xfId="18435" xr:uid="{8B484231-6C81-4C63-B976-13FC686B22DF}"/>
    <cellStyle name="Millares 2 10 2 3 4" xfId="7893" xr:uid="{00000000-0005-0000-0000-000011000000}"/>
    <cellStyle name="Millares 2 10 2 3 4 2" xfId="20364" xr:uid="{B380E71F-3C76-4F97-884C-1445A3AA8BE6}"/>
    <cellStyle name="Millares 2 10 2 3 5" xfId="9901" xr:uid="{00000000-0005-0000-0000-000011000000}"/>
    <cellStyle name="Millares 2 10 2 3 5 2" xfId="22370" xr:uid="{B1681898-0D76-45B7-B88F-25B717442ABE}"/>
    <cellStyle name="Millares 2 10 2 3 6" xfId="14564" xr:uid="{444F11B2-A391-4062-AC51-A065F29B9E78}"/>
    <cellStyle name="Millares 2 10 2 4" xfId="2570" xr:uid="{00000000-0005-0000-0000-000011000000}"/>
    <cellStyle name="Millares 2 10 2 4 2" xfId="4491" xr:uid="{00000000-0005-0000-0000-000011000000}"/>
    <cellStyle name="Millares 2 10 2 4 2 2" xfId="16964" xr:uid="{CF92E430-830C-4F38-B617-52A3EBF588E5}"/>
    <cellStyle name="Millares 2 10 2 4 3" xfId="6446" xr:uid="{00000000-0005-0000-0000-000011000000}"/>
    <cellStyle name="Millares 2 10 2 4 3 2" xfId="18918" xr:uid="{C1DC4335-C2A9-41B0-9B92-59979EFFDA79}"/>
    <cellStyle name="Millares 2 10 2 4 4" xfId="8372" xr:uid="{00000000-0005-0000-0000-000011000000}"/>
    <cellStyle name="Millares 2 10 2 4 4 2" xfId="20843" xr:uid="{4B84303D-F45B-4837-8465-179534A851A1}"/>
    <cellStyle name="Millares 2 10 2 4 5" xfId="10378" xr:uid="{00000000-0005-0000-0000-000011000000}"/>
    <cellStyle name="Millares 2 10 2 4 5 2" xfId="22847" xr:uid="{6636A69B-F1C4-4746-A3A9-61E63EAB1366}"/>
    <cellStyle name="Millares 2 10 2 4 6" xfId="15043" xr:uid="{8139990D-AA60-473F-9FB1-F76DEFDC8CB3}"/>
    <cellStyle name="Millares 2 10 2 5" xfId="1128" xr:uid="{00000000-0005-0000-0000-000011000000}"/>
    <cellStyle name="Millares 2 10 2 5 2" xfId="13604" xr:uid="{E863D02B-FE7F-4877-9612-77A053D66757}"/>
    <cellStyle name="Millares 2 10 2 6" xfId="3052" xr:uid="{00000000-0005-0000-0000-000011000000}"/>
    <cellStyle name="Millares 2 10 2 6 2" xfId="15525" xr:uid="{6BEFE50C-2CC8-41FA-831A-920D10522605}"/>
    <cellStyle name="Millares 2 10 2 7" xfId="4990" xr:uid="{00000000-0005-0000-0000-000011000000}"/>
    <cellStyle name="Millares 2 10 2 7 2" xfId="17462" xr:uid="{A49A37BC-9F75-4818-84D3-B287AE7FD962}"/>
    <cellStyle name="Millares 2 10 2 8" xfId="6930" xr:uid="{00000000-0005-0000-0000-000011000000}"/>
    <cellStyle name="Millares 2 10 2 8 2" xfId="19401" xr:uid="{B325925D-0F18-4D02-A9D2-3F7FD0368025}"/>
    <cellStyle name="Millares 2 10 2 9" xfId="8949" xr:uid="{00000000-0005-0000-0000-000011000000}"/>
    <cellStyle name="Millares 2 10 2 9 2" xfId="21418" xr:uid="{87DE746B-5131-4C13-A6C7-91C0AD5F41B2}"/>
    <cellStyle name="Millares 2 10 20" xfId="31562" xr:uid="{41D1DD5C-14B3-4017-92D1-480F71EA35AB}"/>
    <cellStyle name="Millares 2 10 21" xfId="32733" xr:uid="{0B809820-E1FF-4CBE-824C-1FD30861DAE3}"/>
    <cellStyle name="Millares 2 10 3" xfId="1430" xr:uid="{00000000-0005-0000-0000-000011000000}"/>
    <cellStyle name="Millares 2 10 3 2" xfId="3354" xr:uid="{00000000-0005-0000-0000-000011000000}"/>
    <cellStyle name="Millares 2 10 3 2 2" xfId="15827" xr:uid="{A7B0BA90-CD9C-4232-9D0C-60955C7B93CC}"/>
    <cellStyle name="Millares 2 10 3 3" xfId="5306" xr:uid="{00000000-0005-0000-0000-000011000000}"/>
    <cellStyle name="Millares 2 10 3 3 2" xfId="17777" xr:uid="{EFFAB642-E0C1-4C04-8F86-DC5DEFBE1165}"/>
    <cellStyle name="Millares 2 10 3 4" xfId="7235" xr:uid="{00000000-0005-0000-0000-000011000000}"/>
    <cellStyle name="Millares 2 10 3 4 2" xfId="19706" xr:uid="{FAF2CDAD-70CD-4F22-A367-3D217EB04122}"/>
    <cellStyle name="Millares 2 10 3 5" xfId="9245" xr:uid="{00000000-0005-0000-0000-000011000000}"/>
    <cellStyle name="Millares 2 10 3 5 2" xfId="21714" xr:uid="{D156B433-4E09-4762-BF50-EDCA78731B7D}"/>
    <cellStyle name="Millares 2 10 3 6" xfId="13906" xr:uid="{38149167-87E4-43A0-8F18-45655DAADA95}"/>
    <cellStyle name="Millares 2 10 3 7" xfId="29453" xr:uid="{97867230-7C30-45EF-91A6-30EB6AAEBA5B}"/>
    <cellStyle name="Millares 2 10 3 8" xfId="32172" xr:uid="{9FFB42EF-DB18-4E4D-8F27-BD50806D9146}"/>
    <cellStyle name="Millares 2 10 3 9" xfId="33330" xr:uid="{AF06E330-9792-4F2E-BDB9-9676D6875AB8}"/>
    <cellStyle name="Millares 2 10 4" xfId="1910" xr:uid="{00000000-0005-0000-0000-000011000000}"/>
    <cellStyle name="Millares 2 10 4 2" xfId="3834" xr:uid="{00000000-0005-0000-0000-000011000000}"/>
    <cellStyle name="Millares 2 10 4 2 2" xfId="16307" xr:uid="{C0C4D80D-7406-4EF6-AA45-7AF42EA9FBE7}"/>
    <cellStyle name="Millares 2 10 4 3" xfId="5785" xr:uid="{00000000-0005-0000-0000-000011000000}"/>
    <cellStyle name="Millares 2 10 4 3 2" xfId="18257" xr:uid="{FAB76BAB-22FC-4FF6-931A-8AC73BD2ACF3}"/>
    <cellStyle name="Millares 2 10 4 4" xfId="7715" xr:uid="{00000000-0005-0000-0000-000011000000}"/>
    <cellStyle name="Millares 2 10 4 4 2" xfId="20186" xr:uid="{7010AB8F-F99C-443B-9553-52A9985FB743}"/>
    <cellStyle name="Millares 2 10 4 5" xfId="9723" xr:uid="{00000000-0005-0000-0000-000011000000}"/>
    <cellStyle name="Millares 2 10 4 5 2" xfId="22192" xr:uid="{C5014B73-E204-4A76-B3F5-2531C57F6F45}"/>
    <cellStyle name="Millares 2 10 4 6" xfId="14386" xr:uid="{6B6E8C38-2EC0-4A33-8D2C-6E015E1D8E74}"/>
    <cellStyle name="Millares 2 10 5" xfId="2392" xr:uid="{00000000-0005-0000-0000-000011000000}"/>
    <cellStyle name="Millares 2 10 5 2" xfId="4313" xr:uid="{00000000-0005-0000-0000-000011000000}"/>
    <cellStyle name="Millares 2 10 5 2 2" xfId="16786" xr:uid="{831AD422-5380-417B-800C-C634049F440F}"/>
    <cellStyle name="Millares 2 10 5 3" xfId="6268" xr:uid="{00000000-0005-0000-0000-000011000000}"/>
    <cellStyle name="Millares 2 10 5 3 2" xfId="18740" xr:uid="{9BF37331-0144-475E-833F-69ADF81A5960}"/>
    <cellStyle name="Millares 2 10 5 4" xfId="8194" xr:uid="{00000000-0005-0000-0000-000011000000}"/>
    <cellStyle name="Millares 2 10 5 4 2" xfId="20665" xr:uid="{FE33197F-1A83-484D-A1D8-FA1B240A2798}"/>
    <cellStyle name="Millares 2 10 5 5" xfId="10200" xr:uid="{00000000-0005-0000-0000-000011000000}"/>
    <cellStyle name="Millares 2 10 5 5 2" xfId="22669" xr:uid="{340F2EC7-7D9A-47F4-A328-985BA14ED836}"/>
    <cellStyle name="Millares 2 10 5 6" xfId="14865" xr:uid="{87422568-EADB-42EC-8BFB-6A67A073845B}"/>
    <cellStyle name="Millares 2 10 6" xfId="950" xr:uid="{00000000-0005-0000-0000-000011000000}"/>
    <cellStyle name="Millares 2 10 6 2" xfId="13426" xr:uid="{351059CF-5F65-4AC3-B991-968FD20B27F5}"/>
    <cellStyle name="Millares 2 10 7" xfId="2874" xr:uid="{00000000-0005-0000-0000-000011000000}"/>
    <cellStyle name="Millares 2 10 7 2" xfId="15347" xr:uid="{D07E5735-1268-4452-AA9C-21EA707A1BE3}"/>
    <cellStyle name="Millares 2 10 8" xfId="4812" xr:uid="{00000000-0005-0000-0000-000011000000}"/>
    <cellStyle name="Millares 2 10 8 2" xfId="17284" xr:uid="{973CEB39-E900-49FE-9ADA-5E4B604EA38C}"/>
    <cellStyle name="Millares 2 10 9" xfId="6752" xr:uid="{00000000-0005-0000-0000-000011000000}"/>
    <cellStyle name="Millares 2 10 9 2" xfId="19223" xr:uid="{DE3AE861-EBE6-4C96-9A68-FD94405E96F1}"/>
    <cellStyle name="Millares 2 11" xfId="271" xr:uid="{00000000-0005-0000-0000-000011000000}"/>
    <cellStyle name="Millares 2 11 10" xfId="10722" xr:uid="{00000000-0005-0000-0000-000011000000}"/>
    <cellStyle name="Millares 2 11 10 2" xfId="23188" xr:uid="{10F409DA-62FC-4092-B7C2-9F444EE77F6F}"/>
    <cellStyle name="Millares 2 11 11" xfId="11202" xr:uid="{00000000-0005-0000-0000-000011000000}"/>
    <cellStyle name="Millares 2 11 11 2" xfId="23667" xr:uid="{95CEEAD4-3810-450F-886B-A8A143EE3728}"/>
    <cellStyle name="Millares 2 11 12" xfId="12343" xr:uid="{73FC44B0-97DC-4CA5-9BC1-6395F2548BA8}"/>
    <cellStyle name="Millares 2 11 12 2" xfId="24177" xr:uid="{7E7092FE-DD8F-410D-80D8-E5FF6893D0AA}"/>
    <cellStyle name="Millares 2 11 13" xfId="12982" xr:uid="{698F9F60-A27B-44F8-A04D-8464368CEEF2}"/>
    <cellStyle name="Millares 2 11 14" xfId="24885" xr:uid="{87AE52B0-8F99-4C10-ABF1-45AD05B09F23}"/>
    <cellStyle name="Millares 2 11 15" xfId="25513" xr:uid="{137A34AF-E388-4B19-9C04-1ADA4E7393EA}"/>
    <cellStyle name="Millares 2 11 16" xfId="26976" xr:uid="{C332B1B3-1D26-4BD4-BAFA-BDA3BF5A0FEA}"/>
    <cellStyle name="Millares 2 11 17" xfId="27935" xr:uid="{CAEFA686-01B1-4EAB-82FB-30F4AEA83B87}"/>
    <cellStyle name="Millares 2 11 18" xfId="28655" xr:uid="{AC55519E-A024-4A87-878D-1E07AC7CD704}"/>
    <cellStyle name="Millares 2 11 19" xfId="31599" xr:uid="{A5F274E8-FC32-425A-884F-E6B17BFBB26B}"/>
    <cellStyle name="Millares 2 11 2" xfId="1467" xr:uid="{00000000-0005-0000-0000-000011000000}"/>
    <cellStyle name="Millares 2 11 2 2" xfId="3391" xr:uid="{00000000-0005-0000-0000-000011000000}"/>
    <cellStyle name="Millares 2 11 2 2 2" xfId="15864" xr:uid="{F0321E00-FBD7-4232-82D2-83D38306DEA3}"/>
    <cellStyle name="Millares 2 11 2 3" xfId="5343" xr:uid="{00000000-0005-0000-0000-000011000000}"/>
    <cellStyle name="Millares 2 11 2 3 2" xfId="17814" xr:uid="{3BDF5472-C86A-4733-98B1-802718D951EA}"/>
    <cellStyle name="Millares 2 11 2 4" xfId="7272" xr:uid="{00000000-0005-0000-0000-000011000000}"/>
    <cellStyle name="Millares 2 11 2 4 2" xfId="19743" xr:uid="{72FEFFEF-D390-46CF-8A61-A1A93BD5CD26}"/>
    <cellStyle name="Millares 2 11 2 5" xfId="9282" xr:uid="{00000000-0005-0000-0000-000011000000}"/>
    <cellStyle name="Millares 2 11 2 5 2" xfId="21751" xr:uid="{68403176-A199-4E04-9903-A82617FDCAC4}"/>
    <cellStyle name="Millares 2 11 2 6" xfId="13943" xr:uid="{DF881AAA-B711-4A7A-B1C3-7F20E30EB69B}"/>
    <cellStyle name="Millares 2 11 2 7" xfId="29490" xr:uid="{79DB7B27-41FA-4AF2-89B6-9030D0A73802}"/>
    <cellStyle name="Millares 2 11 2 8" xfId="32209" xr:uid="{D7A67666-9083-4876-8DBC-73D026BC3441}"/>
    <cellStyle name="Millares 2 11 2 9" xfId="33367" xr:uid="{5266BB12-7368-4942-BEC9-63BE89A27524}"/>
    <cellStyle name="Millares 2 11 20" xfId="32770" xr:uid="{8253EB4C-2C64-4975-AA04-687DA22888FE}"/>
    <cellStyle name="Millares 2 11 3" xfId="1947" xr:uid="{00000000-0005-0000-0000-000011000000}"/>
    <cellStyle name="Millares 2 11 3 2" xfId="3871" xr:uid="{00000000-0005-0000-0000-000011000000}"/>
    <cellStyle name="Millares 2 11 3 2 2" xfId="16344" xr:uid="{8F91C2A4-5B31-4794-AFE9-8D85E04E8172}"/>
    <cellStyle name="Millares 2 11 3 3" xfId="5822" xr:uid="{00000000-0005-0000-0000-000011000000}"/>
    <cellStyle name="Millares 2 11 3 3 2" xfId="18294" xr:uid="{50804BB2-FFAA-4E4A-9283-81C5A3F2B389}"/>
    <cellStyle name="Millares 2 11 3 4" xfId="7752" xr:uid="{00000000-0005-0000-0000-000011000000}"/>
    <cellStyle name="Millares 2 11 3 4 2" xfId="20223" xr:uid="{5A200F46-C715-4E83-9FFC-41C680DDE1DD}"/>
    <cellStyle name="Millares 2 11 3 5" xfId="9760" xr:uid="{00000000-0005-0000-0000-000011000000}"/>
    <cellStyle name="Millares 2 11 3 5 2" xfId="22229" xr:uid="{5304DD89-393E-4463-A590-2C5E38CC9DCB}"/>
    <cellStyle name="Millares 2 11 3 6" xfId="14423" xr:uid="{D9B9B326-D3CE-4D98-B2CC-E31232C0A7F0}"/>
    <cellStyle name="Millares 2 11 4" xfId="2429" xr:uid="{00000000-0005-0000-0000-000011000000}"/>
    <cellStyle name="Millares 2 11 4 2" xfId="4350" xr:uid="{00000000-0005-0000-0000-000011000000}"/>
    <cellStyle name="Millares 2 11 4 2 2" xfId="16823" xr:uid="{25F67289-62DB-4704-B2FD-8013336FE0D8}"/>
    <cellStyle name="Millares 2 11 4 3" xfId="6305" xr:uid="{00000000-0005-0000-0000-000011000000}"/>
    <cellStyle name="Millares 2 11 4 3 2" xfId="18777" xr:uid="{C5382972-045B-4EE5-8913-9719FFC7D733}"/>
    <cellStyle name="Millares 2 11 4 4" xfId="8231" xr:uid="{00000000-0005-0000-0000-000011000000}"/>
    <cellStyle name="Millares 2 11 4 4 2" xfId="20702" xr:uid="{90E98479-9478-4CF5-9AC1-038D729FECBC}"/>
    <cellStyle name="Millares 2 11 4 5" xfId="10237" xr:uid="{00000000-0005-0000-0000-000011000000}"/>
    <cellStyle name="Millares 2 11 4 5 2" xfId="22706" xr:uid="{48F699BF-0F3F-416F-B1BF-BF58F2360C89}"/>
    <cellStyle name="Millares 2 11 4 6" xfId="14902" xr:uid="{CF14AA2E-F56D-42F2-BA75-AF3D19B76C15}"/>
    <cellStyle name="Millares 2 11 5" xfId="987" xr:uid="{00000000-0005-0000-0000-000011000000}"/>
    <cellStyle name="Millares 2 11 5 2" xfId="13463" xr:uid="{80747F8D-BADE-407E-AA1F-8F0C6D96EBC6}"/>
    <cellStyle name="Millares 2 11 6" xfId="2911" xr:uid="{00000000-0005-0000-0000-000011000000}"/>
    <cellStyle name="Millares 2 11 6 2" xfId="15384" xr:uid="{766B04C2-7A21-4A40-8426-BA1C22C81F55}"/>
    <cellStyle name="Millares 2 11 7" xfId="4849" xr:uid="{00000000-0005-0000-0000-000011000000}"/>
    <cellStyle name="Millares 2 11 7 2" xfId="17321" xr:uid="{BEC94FE3-10DC-44D0-89F7-A7F2B3098C7D}"/>
    <cellStyle name="Millares 2 11 8" xfId="6789" xr:uid="{00000000-0005-0000-0000-000011000000}"/>
    <cellStyle name="Millares 2 11 8 2" xfId="19260" xr:uid="{38EBB0B6-3D72-49F5-BECC-B6A09D1CE8C4}"/>
    <cellStyle name="Millares 2 11 9" xfId="8816" xr:uid="{00000000-0005-0000-0000-000011000000}"/>
    <cellStyle name="Millares 2 11 9 2" xfId="21285" xr:uid="{27A0B989-08DF-402E-A933-B2ADFF7B27CB}"/>
    <cellStyle name="Millares 2 12" xfId="694" xr:uid="{00000000-0005-0000-0000-00002B000000}"/>
    <cellStyle name="Millares 2 13" xfId="1289" xr:uid="{00000000-0005-0000-0000-000011000000}"/>
    <cellStyle name="Millares 2 13 2" xfId="3213" xr:uid="{00000000-0005-0000-0000-000011000000}"/>
    <cellStyle name="Millares 2 13 2 2" xfId="15686" xr:uid="{34051814-1E0C-44F8-8CA5-02529882B68C}"/>
    <cellStyle name="Millares 2 13 3" xfId="5165" xr:uid="{00000000-0005-0000-0000-000011000000}"/>
    <cellStyle name="Millares 2 13 3 2" xfId="17636" xr:uid="{17D582E2-911D-4739-9F21-25A3FC515B4A}"/>
    <cellStyle name="Millares 2 13 4" xfId="7094" xr:uid="{00000000-0005-0000-0000-000011000000}"/>
    <cellStyle name="Millares 2 13 4 2" xfId="19565" xr:uid="{BCAC4BD4-B2EE-456D-A56E-E365A328E6BF}"/>
    <cellStyle name="Millares 2 13 5" xfId="9104" xr:uid="{00000000-0005-0000-0000-000011000000}"/>
    <cellStyle name="Millares 2 13 5 2" xfId="21573" xr:uid="{C4F4D69D-01B2-44EC-8A8E-6CE529028EC1}"/>
    <cellStyle name="Millares 2 13 6" xfId="11555" xr:uid="{00000000-0005-0000-0000-000037000000}"/>
    <cellStyle name="Millares 2 13 7" xfId="13765" xr:uid="{24094129-0FBB-4BF4-831C-0043C2CECFD7}"/>
    <cellStyle name="Millares 2 14" xfId="1769" xr:uid="{00000000-0005-0000-0000-000011000000}"/>
    <cellStyle name="Millares 2 14 2" xfId="3693" xr:uid="{00000000-0005-0000-0000-000011000000}"/>
    <cellStyle name="Millares 2 14 2 2" xfId="16166" xr:uid="{B72AA39C-E35A-48AD-8783-C132C86801F7}"/>
    <cellStyle name="Millares 2 14 3" xfId="5644" xr:uid="{00000000-0005-0000-0000-000011000000}"/>
    <cellStyle name="Millares 2 14 3 2" xfId="18116" xr:uid="{B4CEC4A5-7208-4817-9B2B-2FF86EFAF8F0}"/>
    <cellStyle name="Millares 2 14 4" xfId="7574" xr:uid="{00000000-0005-0000-0000-000011000000}"/>
    <cellStyle name="Millares 2 14 4 2" xfId="20045" xr:uid="{D894DA8F-C205-4324-BBFC-5B2A61A0F18F}"/>
    <cellStyle name="Millares 2 14 5" xfId="9582" xr:uid="{00000000-0005-0000-0000-000011000000}"/>
    <cellStyle name="Millares 2 14 5 2" xfId="22051" xr:uid="{0C2FA50A-2505-4EFF-AD4E-14654A6ED135}"/>
    <cellStyle name="Millares 2 14 6" xfId="11676" xr:uid="{00000000-0005-0000-0000-000047010000}"/>
    <cellStyle name="Millares 2 14 7" xfId="14245" xr:uid="{3FC7BF25-042D-4B56-AE41-AFA4F59D273B}"/>
    <cellStyle name="Millares 2 15" xfId="2251" xr:uid="{00000000-0005-0000-0000-000011000000}"/>
    <cellStyle name="Millares 2 15 2" xfId="4172" xr:uid="{00000000-0005-0000-0000-000011000000}"/>
    <cellStyle name="Millares 2 15 2 2" xfId="16645" xr:uid="{D581CC4C-B190-4320-8C8A-EAF94AC3B667}"/>
    <cellStyle name="Millares 2 15 3" xfId="6127" xr:uid="{00000000-0005-0000-0000-000011000000}"/>
    <cellStyle name="Millares 2 15 3 2" xfId="18599" xr:uid="{7C5B61CE-2D69-4F11-B0DD-C4CAD0D65025}"/>
    <cellStyle name="Millares 2 15 4" xfId="8053" xr:uid="{00000000-0005-0000-0000-000011000000}"/>
    <cellStyle name="Millares 2 15 4 2" xfId="20524" xr:uid="{1D5007C7-A43C-459A-871F-B8B62D0FF5FC}"/>
    <cellStyle name="Millares 2 15 5" xfId="10059" xr:uid="{00000000-0005-0000-0000-000011000000}"/>
    <cellStyle name="Millares 2 15 5 2" xfId="22528" xr:uid="{DB0D4E2F-6F19-4709-BF45-9C4D8218EF33}"/>
    <cellStyle name="Millares 2 15 6" xfId="14724" xr:uid="{30AB4281-7824-4953-B826-8FDDC88B21E6}"/>
    <cellStyle name="Millares 2 15 7" xfId="29312" xr:uid="{05A20EF4-5876-413C-A10F-15B58649C885}"/>
    <cellStyle name="Millares 2 15 8" xfId="32031" xr:uid="{220BE090-A227-4153-98FA-81D63C96E3AD}"/>
    <cellStyle name="Millares 2 15 9" xfId="33189" xr:uid="{AD813C8D-30D9-408E-9EA6-06D365110FBF}"/>
    <cellStyle name="Millares 2 16" xfId="809" xr:uid="{00000000-0005-0000-0000-000011000000}"/>
    <cellStyle name="Millares 2 16 2" xfId="13285" xr:uid="{5B0F4F99-63DF-414A-A057-08DE368EFF95}"/>
    <cellStyle name="Millares 2 17" xfId="2733" xr:uid="{00000000-0005-0000-0000-000011000000}"/>
    <cellStyle name="Millares 2 17 2" xfId="15206" xr:uid="{786352C8-C193-4B5F-9FA5-F1FB14FB333E}"/>
    <cellStyle name="Millares 2 18" xfId="4660" xr:uid="{00000000-0005-0000-0000-000011000000}"/>
    <cellStyle name="Millares 2 18 2" xfId="17132" xr:uid="{AF412763-EDBE-415E-8374-9AC2877A85E8}"/>
    <cellStyle name="Millares 2 19" xfId="6610" xr:uid="{00000000-0005-0000-0000-000011000000}"/>
    <cellStyle name="Millares 2 19 2" xfId="19081" xr:uid="{DB4FC347-4CB5-4869-8C30-5117A1896E00}"/>
    <cellStyle name="Millares 2 2" xfId="18" xr:uid="{00000000-0005-0000-0000-000012000000}"/>
    <cellStyle name="Millares 2 2 10" xfId="677" xr:uid="{00000000-0005-0000-0000-000038000000}"/>
    <cellStyle name="Millares 2 2 10 10" xfId="10956" xr:uid="{00000000-0005-0000-0000-000038000000}"/>
    <cellStyle name="Millares 2 2 10 10 2" xfId="23422" xr:uid="{665C2C0F-1B46-4078-8FCB-8B54730E0745}"/>
    <cellStyle name="Millares 2 2 10 11" xfId="11436" xr:uid="{00000000-0005-0000-0000-000038000000}"/>
    <cellStyle name="Millares 2 2 10 11 2" xfId="23901" xr:uid="{E15038D8-2D7E-46C1-AE57-7CBC1C1B06C4}"/>
    <cellStyle name="Millares 2 2 10 12" xfId="12580" xr:uid="{7A471C74-CA9E-4716-9F81-5C0226DF3A3F}"/>
    <cellStyle name="Millares 2 2 10 12 2" xfId="24414" xr:uid="{D59A2127-65CE-482C-B4D7-F036C73D7FC7}"/>
    <cellStyle name="Millares 2 2 10 13" xfId="13217" xr:uid="{FCEE7F68-319B-4CA0-A086-57D61619A72B}"/>
    <cellStyle name="Millares 2 2 10 14" xfId="25119" xr:uid="{E71B7F71-35EA-47F6-BAE4-2B689D7A98A2}"/>
    <cellStyle name="Millares 2 2 10 15" xfId="25815" xr:uid="{032BD743-CD70-4CC6-AFBD-CDF8F0C34E0D}"/>
    <cellStyle name="Millares 2 2 10 16" xfId="27244" xr:uid="{760078D9-47F8-4EA1-91E5-2C9B7BB57B8A}"/>
    <cellStyle name="Millares 2 2 10 17" xfId="28187" xr:uid="{C91C3D4E-8BC6-4196-A0CB-CFCF46554277}"/>
    <cellStyle name="Millares 2 2 10 18" xfId="28935" xr:uid="{99D0C428-BA03-4C03-8D5E-9ED8B7A1798C}"/>
    <cellStyle name="Millares 2 2 10 19" xfId="31834" xr:uid="{64284830-00EE-4339-BDB3-99678F46703F}"/>
    <cellStyle name="Millares 2 2 10 2" xfId="1701" xr:uid="{00000000-0005-0000-0000-000038000000}"/>
    <cellStyle name="Millares 2 2 10 2 2" xfId="3625" xr:uid="{00000000-0005-0000-0000-000038000000}"/>
    <cellStyle name="Millares 2 2 10 2 2 2" xfId="16098" xr:uid="{BB7486CB-C2A7-4A1A-AD81-DA95665E07BD}"/>
    <cellStyle name="Millares 2 2 10 2 3" xfId="5576" xr:uid="{00000000-0005-0000-0000-000038000000}"/>
    <cellStyle name="Millares 2 2 10 2 3 2" xfId="18048" xr:uid="{5A638ABF-4417-4B24-91DC-A77316A64612}"/>
    <cellStyle name="Millares 2 2 10 2 4" xfId="7506" xr:uid="{00000000-0005-0000-0000-000038000000}"/>
    <cellStyle name="Millares 2 2 10 2 4 2" xfId="19977" xr:uid="{AAA7CE23-E1E8-49A7-85AD-C9D41F312CAE}"/>
    <cellStyle name="Millares 2 2 10 2 5" xfId="9515" xr:uid="{00000000-0005-0000-0000-000038000000}"/>
    <cellStyle name="Millares 2 2 10 2 5 2" xfId="21984" xr:uid="{0D358800-F575-4018-B96F-30F45E4FF060}"/>
    <cellStyle name="Millares 2 2 10 2 6" xfId="14177" xr:uid="{CCFE59E8-ED13-4006-A40C-D594308D0BE1}"/>
    <cellStyle name="Millares 2 2 10 2 7" xfId="29753" xr:uid="{C14B3F4F-B69F-4B97-93E1-F515009E9E0F}"/>
    <cellStyle name="Millares 2 2 10 2 8" xfId="32444" xr:uid="{281111B4-1148-497C-93E2-A3DFE1BC1106}"/>
    <cellStyle name="Millares 2 2 10 2 9" xfId="33602" xr:uid="{87A029F0-E37C-477D-95BE-D93F03B7EC01}"/>
    <cellStyle name="Millares 2 2 10 20" xfId="33004" xr:uid="{24B7E1FA-9894-4378-9A5C-2A4E44D10976}"/>
    <cellStyle name="Millares 2 2 10 3" xfId="2181" xr:uid="{00000000-0005-0000-0000-000038000000}"/>
    <cellStyle name="Millares 2 2 10 3 2" xfId="4105" xr:uid="{00000000-0005-0000-0000-000038000000}"/>
    <cellStyle name="Millares 2 2 10 3 2 2" xfId="16578" xr:uid="{F9E7CD4E-A01F-4F66-BC65-2A26D165E1F9}"/>
    <cellStyle name="Millares 2 2 10 3 3" xfId="6056" xr:uid="{00000000-0005-0000-0000-000038000000}"/>
    <cellStyle name="Millares 2 2 10 3 3 2" xfId="18528" xr:uid="{F6134476-D730-498E-956B-29733056C608}"/>
    <cellStyle name="Millares 2 2 10 3 4" xfId="7986" xr:uid="{00000000-0005-0000-0000-000038000000}"/>
    <cellStyle name="Millares 2 2 10 3 4 2" xfId="20457" xr:uid="{A7E4D1E5-2A21-480F-9D8A-1EF7659FEFD3}"/>
    <cellStyle name="Millares 2 2 10 3 5" xfId="9993" xr:uid="{00000000-0005-0000-0000-000038000000}"/>
    <cellStyle name="Millares 2 2 10 3 5 2" xfId="22462" xr:uid="{AF0E3490-358B-4577-8AA5-952E39ECA4D3}"/>
    <cellStyle name="Millares 2 2 10 3 6" xfId="14657" xr:uid="{4E6C5EB9-7ED0-4253-8EB6-608ACBB3C416}"/>
    <cellStyle name="Millares 2 2 10 4" xfId="2664" xr:uid="{00000000-0005-0000-0000-000038000000}"/>
    <cellStyle name="Millares 2 2 10 4 2" xfId="4585" xr:uid="{00000000-0005-0000-0000-000038000000}"/>
    <cellStyle name="Millares 2 2 10 4 2 2" xfId="17058" xr:uid="{EC0609D3-9D5D-4D38-86D4-8DAAFDE1EE5B}"/>
    <cellStyle name="Millares 2 2 10 4 3" xfId="6540" xr:uid="{00000000-0005-0000-0000-000038000000}"/>
    <cellStyle name="Millares 2 2 10 4 3 2" xfId="19012" xr:uid="{BC9D0DD1-A5C4-493F-9B67-1AE030E3DED7}"/>
    <cellStyle name="Millares 2 2 10 4 4" xfId="8466" xr:uid="{00000000-0005-0000-0000-000038000000}"/>
    <cellStyle name="Millares 2 2 10 4 4 2" xfId="20937" xr:uid="{8BBB99A7-43B8-410E-92DE-91FE28DB5F32}"/>
    <cellStyle name="Millares 2 2 10 4 5" xfId="10471" xr:uid="{00000000-0005-0000-0000-000038000000}"/>
    <cellStyle name="Millares 2 2 10 4 5 2" xfId="22940" xr:uid="{8ED6252C-D894-4432-B189-3086AEBE46E6}"/>
    <cellStyle name="Millares 2 2 10 4 6" xfId="15137" xr:uid="{31434E8E-EBC5-430C-8E4C-30561DFB833A}"/>
    <cellStyle name="Millares 2 2 10 5" xfId="1222" xr:uid="{00000000-0005-0000-0000-000038000000}"/>
    <cellStyle name="Millares 2 2 10 5 2" xfId="13698" xr:uid="{BDB9B477-404E-4633-8910-F9C7F9603AD5}"/>
    <cellStyle name="Millares 2 2 10 6" xfId="3146" xr:uid="{00000000-0005-0000-0000-000038000000}"/>
    <cellStyle name="Millares 2 2 10 6 2" xfId="15619" xr:uid="{21DE688F-61A2-49B4-BB8C-5736D038465C}"/>
    <cellStyle name="Millares 2 2 10 7" xfId="5092" xr:uid="{00000000-0005-0000-0000-000038000000}"/>
    <cellStyle name="Millares 2 2 10 7 2" xfId="17563" xr:uid="{AF761456-6904-4C44-9BF2-8714ACC2AEE4}"/>
    <cellStyle name="Millares 2 2 10 8" xfId="7027" xr:uid="{00000000-0005-0000-0000-000038000000}"/>
    <cellStyle name="Millares 2 2 10 8 2" xfId="19498" xr:uid="{871C0A1D-4020-4233-8C0B-D11BF6674505}"/>
    <cellStyle name="Millares 2 2 10 9" xfId="9040" xr:uid="{00000000-0005-0000-0000-000038000000}"/>
    <cellStyle name="Millares 2 2 10 9 2" xfId="21509" xr:uid="{EB9F640F-A5F7-4798-8BAD-83C7E3CF84CD}"/>
    <cellStyle name="Millares 2 2 11" xfId="751" xr:uid="{00000000-0005-0000-0000-000008000000}"/>
    <cellStyle name="Millares 2 2 11 10" xfId="10991" xr:uid="{00000000-0005-0000-0000-000008000000}"/>
    <cellStyle name="Millares 2 2 11 10 2" xfId="23457" xr:uid="{9A06F212-A1E9-4BC9-AD7C-025E7782F93B}"/>
    <cellStyle name="Millares 2 2 11 11" xfId="11471" xr:uid="{00000000-0005-0000-0000-000008000000}"/>
    <cellStyle name="Millares 2 2 11 11 2" xfId="23936" xr:uid="{D2680A77-BA6E-423F-A448-E797CC221463}"/>
    <cellStyle name="Millares 2 2 11 12" xfId="12615" xr:uid="{2AFC24BE-0965-42DC-975A-DF0CC38C091E}"/>
    <cellStyle name="Millares 2 2 11 12 2" xfId="24449" xr:uid="{6E0A6BAE-A752-4D48-AFC4-6EFAAC5BF782}"/>
    <cellStyle name="Millares 2 2 11 13" xfId="13253" xr:uid="{4E9ADF7F-0488-46A7-A813-60254CCB216F}"/>
    <cellStyle name="Millares 2 2 11 14" xfId="25154" xr:uid="{25DA37C0-E798-4F5A-B031-A89C75C14588}"/>
    <cellStyle name="Millares 2 2 11 15" xfId="25869" xr:uid="{88BE4F55-3C23-409E-BDF0-62EAA60A0844}"/>
    <cellStyle name="Millares 2 2 11 16" xfId="27285" xr:uid="{F86463F6-E3F1-462F-B2CB-BF44E17A8BCA}"/>
    <cellStyle name="Millares 2 2 11 17" xfId="28226" xr:uid="{7DFCFBE7-BC69-4C8C-B5E8-16353BCB0BE2}"/>
    <cellStyle name="Millares 2 2 11 18" xfId="28981" xr:uid="{F0D413F1-0D5A-498A-8773-ECDDD5EF6FD1}"/>
    <cellStyle name="Millares 2 2 11 19" xfId="31869" xr:uid="{0E08AC35-F37E-4489-B61C-FE5EC86CCB20}"/>
    <cellStyle name="Millares 2 2 11 2" xfId="1736" xr:uid="{00000000-0005-0000-0000-000008000000}"/>
    <cellStyle name="Millares 2 2 11 2 2" xfId="3660" xr:uid="{00000000-0005-0000-0000-000008000000}"/>
    <cellStyle name="Millares 2 2 11 2 2 2" xfId="16133" xr:uid="{DD8E5B80-FD80-4E15-9638-7CC25810E699}"/>
    <cellStyle name="Millares 2 2 11 2 3" xfId="5611" xr:uid="{00000000-0005-0000-0000-000008000000}"/>
    <cellStyle name="Millares 2 2 11 2 3 2" xfId="18083" xr:uid="{CE9F2449-ACD0-4816-905C-D657210582E3}"/>
    <cellStyle name="Millares 2 2 11 2 4" xfId="7541" xr:uid="{00000000-0005-0000-0000-000008000000}"/>
    <cellStyle name="Millares 2 2 11 2 4 2" xfId="20012" xr:uid="{3354DFFD-EF49-4BEB-963C-2C06EB7A0AFF}"/>
    <cellStyle name="Millares 2 2 11 2 5" xfId="9549" xr:uid="{00000000-0005-0000-0000-000008000000}"/>
    <cellStyle name="Millares 2 2 11 2 5 2" xfId="22018" xr:uid="{5CD3DAC1-8646-4225-AC12-E02F28ECF672}"/>
    <cellStyle name="Millares 2 2 11 2 6" xfId="14212" xr:uid="{509117CB-00E6-4448-A008-008A56C544E2}"/>
    <cellStyle name="Millares 2 2 11 2 7" xfId="29788" xr:uid="{331ED36A-F632-4906-8E89-46DA5C200065}"/>
    <cellStyle name="Millares 2 2 11 2 8" xfId="32479" xr:uid="{2294B7EC-B5AD-4697-836F-E946C519EC7E}"/>
    <cellStyle name="Millares 2 2 11 2 9" xfId="33637" xr:uid="{4714A5C9-E801-4C16-B919-F568ADB76E2D}"/>
    <cellStyle name="Millares 2 2 11 20" xfId="33039" xr:uid="{0F6E5A2A-EA1A-4C29-8DCA-C7AF83ADD643}"/>
    <cellStyle name="Millares 2 2 11 3" xfId="2216" xr:uid="{00000000-0005-0000-0000-000008000000}"/>
    <cellStyle name="Millares 2 2 11 3 2" xfId="4140" xr:uid="{00000000-0005-0000-0000-000008000000}"/>
    <cellStyle name="Millares 2 2 11 3 2 2" xfId="16613" xr:uid="{EE3D7118-8B6D-4360-A447-F65D17F8DD1B}"/>
    <cellStyle name="Millares 2 2 11 3 3" xfId="6091" xr:uid="{00000000-0005-0000-0000-000008000000}"/>
    <cellStyle name="Millares 2 2 11 3 3 2" xfId="18563" xr:uid="{3BC3EB10-3B1A-4293-B440-EC92B3FA0E2B}"/>
    <cellStyle name="Millares 2 2 11 3 4" xfId="8021" xr:uid="{00000000-0005-0000-0000-000008000000}"/>
    <cellStyle name="Millares 2 2 11 3 4 2" xfId="20492" xr:uid="{E0DFA6FB-9406-47F1-A333-ACDEB36999EE}"/>
    <cellStyle name="Millares 2 2 11 3 5" xfId="10027" xr:uid="{00000000-0005-0000-0000-000008000000}"/>
    <cellStyle name="Millares 2 2 11 3 5 2" xfId="22496" xr:uid="{45D4A6BE-2C25-4F55-BA41-7388F6C24F35}"/>
    <cellStyle name="Millares 2 2 11 3 6" xfId="14692" xr:uid="{D8DF4319-B4BB-484A-88B9-1D2502CC184C}"/>
    <cellStyle name="Millares 2 2 11 4" xfId="2699" xr:uid="{00000000-0005-0000-0000-000008000000}"/>
    <cellStyle name="Millares 2 2 11 4 2" xfId="4620" xr:uid="{00000000-0005-0000-0000-000008000000}"/>
    <cellStyle name="Millares 2 2 11 4 2 2" xfId="17093" xr:uid="{690310C5-9FB8-4CD0-9D45-111FD6604A78}"/>
    <cellStyle name="Millares 2 2 11 4 3" xfId="6575" xr:uid="{00000000-0005-0000-0000-000008000000}"/>
    <cellStyle name="Millares 2 2 11 4 3 2" xfId="19047" xr:uid="{6A0C0D39-45BE-496F-8CED-7113BDB97772}"/>
    <cellStyle name="Millares 2 2 11 4 4" xfId="8501" xr:uid="{00000000-0005-0000-0000-000008000000}"/>
    <cellStyle name="Millares 2 2 11 4 4 2" xfId="20972" xr:uid="{56B86EF4-27F5-48AE-8F1A-E0D9C82E6AE1}"/>
    <cellStyle name="Millares 2 2 11 4 5" xfId="10506" xr:uid="{00000000-0005-0000-0000-000008000000}"/>
    <cellStyle name="Millares 2 2 11 4 5 2" xfId="22975" xr:uid="{5FD2E7E4-3D44-4CF5-A73A-B4A5ACB74EC7}"/>
    <cellStyle name="Millares 2 2 11 4 6" xfId="15172" xr:uid="{9718EAB1-51CA-4E28-A4A8-74F1DF8DD629}"/>
    <cellStyle name="Millares 2 2 11 5" xfId="1257" xr:uid="{00000000-0005-0000-0000-000008000000}"/>
    <cellStyle name="Millares 2 2 11 5 2" xfId="13733" xr:uid="{38EB4348-E1E6-4C98-9298-B4267F6A3FA4}"/>
    <cellStyle name="Millares 2 2 11 6" xfId="3181" xr:uid="{00000000-0005-0000-0000-000008000000}"/>
    <cellStyle name="Millares 2 2 11 6 2" xfId="15654" xr:uid="{D7055574-75A2-498E-985E-578276452F68}"/>
    <cellStyle name="Millares 2 2 11 7" xfId="5130" xr:uid="{00000000-0005-0000-0000-000008000000}"/>
    <cellStyle name="Millares 2 2 11 7 2" xfId="17601" xr:uid="{3A0E2CDE-D610-4ECB-A9A8-2CC84463B7F8}"/>
    <cellStyle name="Millares 2 2 11 8" xfId="7062" xr:uid="{00000000-0005-0000-0000-000008000000}"/>
    <cellStyle name="Millares 2 2 11 8 2" xfId="19533" xr:uid="{F62D0A47-890B-4E55-AD3D-EDB62FA2DF9C}"/>
    <cellStyle name="Millares 2 2 11 9" xfId="9074" xr:uid="{00000000-0005-0000-0000-000008000000}"/>
    <cellStyle name="Millares 2 2 11 9 2" xfId="21543" xr:uid="{CF135282-1B79-455C-A338-ADE86086180A}"/>
    <cellStyle name="Millares 2 2 12" xfId="738" xr:uid="{D8682A9A-C502-43E2-8259-B357FBD18454}"/>
    <cellStyle name="Millares 2 2 13" xfId="1292" xr:uid="{00000000-0005-0000-0000-000012000000}"/>
    <cellStyle name="Millares 2 2 13 2" xfId="3216" xr:uid="{00000000-0005-0000-0000-000012000000}"/>
    <cellStyle name="Millares 2 2 13 2 2" xfId="15689" xr:uid="{4FF5CD51-B36A-4077-840C-3C022FDE342D}"/>
    <cellStyle name="Millares 2 2 13 3" xfId="5168" xr:uid="{00000000-0005-0000-0000-000012000000}"/>
    <cellStyle name="Millares 2 2 13 3 2" xfId="17639" xr:uid="{CAECE697-4B9A-4751-AA14-5EF4F624869F}"/>
    <cellStyle name="Millares 2 2 13 4" xfId="7097" xr:uid="{00000000-0005-0000-0000-000012000000}"/>
    <cellStyle name="Millares 2 2 13 4 2" xfId="19568" xr:uid="{53D17653-5FD7-4202-B082-BB172D41A935}"/>
    <cellStyle name="Millares 2 2 13 5" xfId="9107" xr:uid="{00000000-0005-0000-0000-000012000000}"/>
    <cellStyle name="Millares 2 2 13 5 2" xfId="21576" xr:uid="{559D9B70-6BF2-4AC2-97C2-7910696F50FE}"/>
    <cellStyle name="Millares 2 2 13 6" xfId="11556" xr:uid="{00000000-0005-0000-0000-000038000000}"/>
    <cellStyle name="Millares 2 2 13 7" xfId="13768" xr:uid="{A0B0A4D2-5BFF-45DD-822E-D6D2016DFCBE}"/>
    <cellStyle name="Millares 2 2 14" xfId="1772" xr:uid="{00000000-0005-0000-0000-000012000000}"/>
    <cellStyle name="Millares 2 2 14 2" xfId="3696" xr:uid="{00000000-0005-0000-0000-000012000000}"/>
    <cellStyle name="Millares 2 2 14 2 2" xfId="16169" xr:uid="{0230FEA6-D7FB-4299-B934-FEDFBB3C2D9D}"/>
    <cellStyle name="Millares 2 2 14 3" xfId="5647" xr:uid="{00000000-0005-0000-0000-000012000000}"/>
    <cellStyle name="Millares 2 2 14 3 2" xfId="18119" xr:uid="{D3A57EFD-2547-45B8-9B4E-97F14CDD1C01}"/>
    <cellStyle name="Millares 2 2 14 4" xfId="7577" xr:uid="{00000000-0005-0000-0000-000012000000}"/>
    <cellStyle name="Millares 2 2 14 4 2" xfId="20048" xr:uid="{1F24F41C-383F-4EC2-B895-EB2E84C8369F}"/>
    <cellStyle name="Millares 2 2 14 5" xfId="9585" xr:uid="{00000000-0005-0000-0000-000012000000}"/>
    <cellStyle name="Millares 2 2 14 5 2" xfId="22054" xr:uid="{FF05FBB7-B5D4-4B4C-9673-CACBC8422D9F}"/>
    <cellStyle name="Millares 2 2 14 6" xfId="11674" xr:uid="{00000000-0005-0000-0000-000048010000}"/>
    <cellStyle name="Millares 2 2 14 7" xfId="14248" xr:uid="{8D095DF7-EF64-4F36-B3AC-A29AC81C0108}"/>
    <cellStyle name="Millares 2 2 15" xfId="2254" xr:uid="{00000000-0005-0000-0000-000012000000}"/>
    <cellStyle name="Millares 2 2 15 2" xfId="4175" xr:uid="{00000000-0005-0000-0000-000012000000}"/>
    <cellStyle name="Millares 2 2 15 2 2" xfId="16648" xr:uid="{2375E12A-88D0-4999-AEC6-A1C71E8BEE63}"/>
    <cellStyle name="Millares 2 2 15 3" xfId="6130" xr:uid="{00000000-0005-0000-0000-000012000000}"/>
    <cellStyle name="Millares 2 2 15 3 2" xfId="18602" xr:uid="{48D3507E-6905-4ECF-856F-8B35DCE38DAF}"/>
    <cellStyle name="Millares 2 2 15 4" xfId="8056" xr:uid="{00000000-0005-0000-0000-000012000000}"/>
    <cellStyle name="Millares 2 2 15 4 2" xfId="20527" xr:uid="{FBD646DD-7C8C-49BD-8D56-F05BB0D599A7}"/>
    <cellStyle name="Millares 2 2 15 5" xfId="10062" xr:uid="{00000000-0005-0000-0000-000012000000}"/>
    <cellStyle name="Millares 2 2 15 5 2" xfId="22531" xr:uid="{7258C090-5965-47D4-BCB8-08F6B45AD916}"/>
    <cellStyle name="Millares 2 2 15 6" xfId="14727" xr:uid="{E1B8322D-604E-4213-8E0A-1207A45AA052}"/>
    <cellStyle name="Millares 2 2 15 7" xfId="29315" xr:uid="{AF437EF1-4878-4A67-941E-1791C24ECECD}"/>
    <cellStyle name="Millares 2 2 15 8" xfId="32034" xr:uid="{2D52D622-26C2-49D4-9097-EAF7EFF7685E}"/>
    <cellStyle name="Millares 2 2 15 9" xfId="33192" xr:uid="{1869AF7F-4772-4D92-9382-CFB9C75DA941}"/>
    <cellStyle name="Millares 2 2 16" xfId="812" xr:uid="{00000000-0005-0000-0000-000012000000}"/>
    <cellStyle name="Millares 2 2 16 2" xfId="13288" xr:uid="{B7E2828C-2320-4D7B-A0AE-F678CC41B3B8}"/>
    <cellStyle name="Millares 2 2 17" xfId="2736" xr:uid="{00000000-0005-0000-0000-000012000000}"/>
    <cellStyle name="Millares 2 2 17 2" xfId="15209" xr:uid="{663D2FC0-DDB9-4727-BC6C-3C78D42B3152}"/>
    <cellStyle name="Millares 2 2 18" xfId="4664" xr:uid="{00000000-0005-0000-0000-000012000000}"/>
    <cellStyle name="Millares 2 2 18 2" xfId="17136" xr:uid="{308D6738-0A65-4ABC-9647-B7A00E4C1D58}"/>
    <cellStyle name="Millares 2 2 19" xfId="6613" xr:uid="{00000000-0005-0000-0000-000012000000}"/>
    <cellStyle name="Millares 2 2 19 2" xfId="19084" xr:uid="{E2A6E748-C4EF-4E16-A02F-418D77652D67}"/>
    <cellStyle name="Millares 2 2 2" xfId="78" xr:uid="{00000000-0005-0000-0000-000012000000}"/>
    <cellStyle name="Millares 2 2 2 10" xfId="2763" xr:uid="{00000000-0005-0000-0000-000012000000}"/>
    <cellStyle name="Millares 2 2 2 10 2" xfId="15236" xr:uid="{BFCECEC7-45C0-4D54-8183-2ED1B50ABEFC}"/>
    <cellStyle name="Millares 2 2 2 11" xfId="4696" xr:uid="{00000000-0005-0000-0000-000012000000}"/>
    <cellStyle name="Millares 2 2 2 11 2" xfId="17168" xr:uid="{B85E119D-DAB7-475D-8ABE-691C4C1CAFDA}"/>
    <cellStyle name="Millares 2 2 2 12" xfId="6641" xr:uid="{00000000-0005-0000-0000-000012000000}"/>
    <cellStyle name="Millares 2 2 2 12 2" xfId="19112" xr:uid="{85608E95-433B-4EE8-9558-40B8AF7A52E6}"/>
    <cellStyle name="Millares 2 2 2 13" xfId="8676" xr:uid="{00000000-0005-0000-0000-000012000000}"/>
    <cellStyle name="Millares 2 2 2 13 2" xfId="21145" xr:uid="{C04C309E-8FD5-43B9-81E5-B93972F8D576}"/>
    <cellStyle name="Millares 2 2 2 14" xfId="10574" xr:uid="{00000000-0005-0000-0000-000012000000}"/>
    <cellStyle name="Millares 2 2 2 14 2" xfId="23040" xr:uid="{B47BA385-36B8-455B-926B-B0B15F8802BA}"/>
    <cellStyle name="Millares 2 2 2 15" xfId="11054" xr:uid="{00000000-0005-0000-0000-000012000000}"/>
    <cellStyle name="Millares 2 2 2 15 2" xfId="23519" xr:uid="{7060D85D-A02E-4E06-8375-A25E91C562AB}"/>
    <cellStyle name="Millares 2 2 2 16" xfId="12195" xr:uid="{2A8C9240-5689-40A9-AB56-4C5A40BA746B}"/>
    <cellStyle name="Millares 2 2 2 16 2" xfId="24029" xr:uid="{4AE55DCD-7816-456F-AE20-63FE269171F1}"/>
    <cellStyle name="Millares 2 2 2 17" xfId="12834" xr:uid="{9AAE6DB1-2F1A-4D2B-BC88-EEAA5F1A1DA7}"/>
    <cellStyle name="Millares 2 2 2 18" xfId="24737" xr:uid="{3E9C8B57-B23D-4315-8698-D1EC7B9A8FCC}"/>
    <cellStyle name="Millares 2 2 2 19" xfId="25348" xr:uid="{9A4251F1-835B-4E31-99C4-DC7DA07936EE}"/>
    <cellStyle name="Millares 2 2 2 2" xfId="136" xr:uid="{00000000-0005-0000-0000-000012000000}"/>
    <cellStyle name="Millares 2 2 2 2 10" xfId="8723" xr:uid="{00000000-0005-0000-0000-000012000000}"/>
    <cellStyle name="Millares 2 2 2 2 10 2" xfId="21192" xr:uid="{3D1746D1-8733-4063-BB1C-9F80710F3746}"/>
    <cellStyle name="Millares 2 2 2 2 11" xfId="10626" xr:uid="{00000000-0005-0000-0000-000012000000}"/>
    <cellStyle name="Millares 2 2 2 2 11 2" xfId="23092" xr:uid="{055A1001-D996-48BA-8A45-861795A065A2}"/>
    <cellStyle name="Millares 2 2 2 2 12" xfId="11106" xr:uid="{00000000-0005-0000-0000-000012000000}"/>
    <cellStyle name="Millares 2 2 2 2 12 2" xfId="23571" xr:uid="{2AF24B04-97A6-40F9-8848-8650332B71AD}"/>
    <cellStyle name="Millares 2 2 2 2 13" xfId="12247" xr:uid="{1AD6659A-9E9B-4F62-AC16-7A86324EB417}"/>
    <cellStyle name="Millares 2 2 2 2 13 2" xfId="24081" xr:uid="{9639C6D8-257B-499F-A5D5-DAC1F41421EB}"/>
    <cellStyle name="Millares 2 2 2 2 14" xfId="12886" xr:uid="{A5E2427C-2102-48CF-A6F2-EAE74D4E32C7}"/>
    <cellStyle name="Millares 2 2 2 2 15" xfId="24789" xr:uid="{8C8A9218-EB9F-45F2-A5D7-AA99FE042627}"/>
    <cellStyle name="Millares 2 2 2 2 16" xfId="25402" xr:uid="{5DC43D87-8A9E-4398-93F8-EE338A5516E5}"/>
    <cellStyle name="Millares 2 2 2 2 17" xfId="26869" xr:uid="{881D51DC-C8A9-49CE-AA6F-1C8DABF33032}"/>
    <cellStyle name="Millares 2 2 2 2 18" xfId="27838" xr:uid="{E4063741-CFE1-49EC-926B-176BB9D39E14}"/>
    <cellStyle name="Millares 2 2 2 2 19" xfId="28546" xr:uid="{0395DEF1-E6C2-486F-A72B-6B877BBBDED9}"/>
    <cellStyle name="Millares 2 2 2 2 2" xfId="353" xr:uid="{00000000-0005-0000-0000-000012000000}"/>
    <cellStyle name="Millares 2 2 2 2 2 10" xfId="10804" xr:uid="{00000000-0005-0000-0000-000012000000}"/>
    <cellStyle name="Millares 2 2 2 2 2 10 2" xfId="23270" xr:uid="{B4A2DFDA-0172-48BD-A9E3-74D0866BAB72}"/>
    <cellStyle name="Millares 2 2 2 2 2 11" xfId="11284" xr:uid="{00000000-0005-0000-0000-000012000000}"/>
    <cellStyle name="Millares 2 2 2 2 2 11 2" xfId="23749" xr:uid="{06D6279F-A6A1-4BF7-9562-F08562DCFEAC}"/>
    <cellStyle name="Millares 2 2 2 2 2 12" xfId="12425" xr:uid="{CD1F16F4-B83F-4D8D-9A2A-548D2F49DA54}"/>
    <cellStyle name="Millares 2 2 2 2 2 12 2" xfId="24259" xr:uid="{93250431-501E-4067-A989-AFC923174BB7}"/>
    <cellStyle name="Millares 2 2 2 2 2 13" xfId="13064" xr:uid="{99787D3B-9413-42AD-A1F7-07C2458AB0C3}"/>
    <cellStyle name="Millares 2 2 2 2 2 14" xfId="24967" xr:uid="{2665708B-53F7-4933-AF42-0C740DBC4A0F}"/>
    <cellStyle name="Millares 2 2 2 2 2 15" xfId="25595" xr:uid="{851D17B6-B92A-4F7B-8606-A9F585A19268}"/>
    <cellStyle name="Millares 2 2 2 2 2 16" xfId="27058" xr:uid="{E6BAB89D-569F-4185-93EF-96B19592B057}"/>
    <cellStyle name="Millares 2 2 2 2 2 17" xfId="28017" xr:uid="{BB37BE30-00AA-47FE-A1F6-B874331AA0CC}"/>
    <cellStyle name="Millares 2 2 2 2 2 18" xfId="28737" xr:uid="{F8D1FA6A-7C1D-4DB1-A2E8-1A0A8021275E}"/>
    <cellStyle name="Millares 2 2 2 2 2 19" xfId="31681" xr:uid="{DD5012C9-2794-4F07-B91A-363C5266360B}"/>
    <cellStyle name="Millares 2 2 2 2 2 2" xfId="1549" xr:uid="{00000000-0005-0000-0000-000012000000}"/>
    <cellStyle name="Millares 2 2 2 2 2 2 2" xfId="3473" xr:uid="{00000000-0005-0000-0000-000012000000}"/>
    <cellStyle name="Millares 2 2 2 2 2 2 2 2" xfId="15946" xr:uid="{0C64A62F-062E-4C3A-BF86-9642792C27FE}"/>
    <cellStyle name="Millares 2 2 2 2 2 2 3" xfId="5424" xr:uid="{00000000-0005-0000-0000-000012000000}"/>
    <cellStyle name="Millares 2 2 2 2 2 2 3 2" xfId="17896" xr:uid="{CC49A1ED-D01F-4C86-8581-700C60C5AC4B}"/>
    <cellStyle name="Millares 2 2 2 2 2 2 4" xfId="7354" xr:uid="{00000000-0005-0000-0000-000012000000}"/>
    <cellStyle name="Millares 2 2 2 2 2 2 4 2" xfId="19825" xr:uid="{DCCC1577-5A8E-4CFD-A35C-EF13D760D671}"/>
    <cellStyle name="Millares 2 2 2 2 2 2 5" xfId="9364" xr:uid="{00000000-0005-0000-0000-000012000000}"/>
    <cellStyle name="Millares 2 2 2 2 2 2 5 2" xfId="21833" xr:uid="{BC401E8E-C56B-41DE-8B11-A4E94B35D788}"/>
    <cellStyle name="Millares 2 2 2 2 2 2 6" xfId="14025" xr:uid="{C27F5585-3D50-4725-960E-BCC773DDC916}"/>
    <cellStyle name="Millares 2 2 2 2 2 2 7" xfId="29572" xr:uid="{888B3073-FA54-4FA9-8DB3-8BF8CA82453E}"/>
    <cellStyle name="Millares 2 2 2 2 2 2 8" xfId="32291" xr:uid="{A0D4AD0A-03AB-436C-8C73-91C5FB8C1EB9}"/>
    <cellStyle name="Millares 2 2 2 2 2 2 9" xfId="33449" xr:uid="{E328F8A8-E1B8-426A-A0D6-E7D3246FEB72}"/>
    <cellStyle name="Millares 2 2 2 2 2 20" xfId="32852" xr:uid="{3EB16C28-E9D5-4BCF-8DDF-41BDC1478993}"/>
    <cellStyle name="Millares 2 2 2 2 2 3" xfId="2029" xr:uid="{00000000-0005-0000-0000-000012000000}"/>
    <cellStyle name="Millares 2 2 2 2 2 3 2" xfId="3953" xr:uid="{00000000-0005-0000-0000-000012000000}"/>
    <cellStyle name="Millares 2 2 2 2 2 3 2 2" xfId="16426" xr:uid="{CDBAC528-67B4-4991-B5F7-36F52AF82527}"/>
    <cellStyle name="Millares 2 2 2 2 2 3 3" xfId="5904" xr:uid="{00000000-0005-0000-0000-000012000000}"/>
    <cellStyle name="Millares 2 2 2 2 2 3 3 2" xfId="18376" xr:uid="{CCAAFB5A-099C-4BAE-B533-288C1544DDD3}"/>
    <cellStyle name="Millares 2 2 2 2 2 3 4" xfId="7834" xr:uid="{00000000-0005-0000-0000-000012000000}"/>
    <cellStyle name="Millares 2 2 2 2 2 3 4 2" xfId="20305" xr:uid="{11BE362E-BBFB-4522-9657-DFEA3F843E8C}"/>
    <cellStyle name="Millares 2 2 2 2 2 3 5" xfId="9842" xr:uid="{00000000-0005-0000-0000-000012000000}"/>
    <cellStyle name="Millares 2 2 2 2 2 3 5 2" xfId="22311" xr:uid="{CBDAA1F7-D28A-48AB-8606-3442484C379E}"/>
    <cellStyle name="Millares 2 2 2 2 2 3 6" xfId="14505" xr:uid="{318F6881-6BA4-4742-B4B1-00C5CDFE991C}"/>
    <cellStyle name="Millares 2 2 2 2 2 4" xfId="2511" xr:uid="{00000000-0005-0000-0000-000012000000}"/>
    <cellStyle name="Millares 2 2 2 2 2 4 2" xfId="4432" xr:uid="{00000000-0005-0000-0000-000012000000}"/>
    <cellStyle name="Millares 2 2 2 2 2 4 2 2" xfId="16905" xr:uid="{4DEB61E1-6988-4AE6-8ED5-D5B3CDA7CF64}"/>
    <cellStyle name="Millares 2 2 2 2 2 4 3" xfId="6387" xr:uid="{00000000-0005-0000-0000-000012000000}"/>
    <cellStyle name="Millares 2 2 2 2 2 4 3 2" xfId="18859" xr:uid="{7C088BDF-4D3C-4A71-B54D-D8077240FB5E}"/>
    <cellStyle name="Millares 2 2 2 2 2 4 4" xfId="8313" xr:uid="{00000000-0005-0000-0000-000012000000}"/>
    <cellStyle name="Millares 2 2 2 2 2 4 4 2" xfId="20784" xr:uid="{DFC461EA-D6A5-4E0D-8081-B9E12F8D744C}"/>
    <cellStyle name="Millares 2 2 2 2 2 4 5" xfId="10319" xr:uid="{00000000-0005-0000-0000-000012000000}"/>
    <cellStyle name="Millares 2 2 2 2 2 4 5 2" xfId="22788" xr:uid="{6760B9DB-7E24-4FFE-9E58-70398634D82C}"/>
    <cellStyle name="Millares 2 2 2 2 2 4 6" xfId="14984" xr:uid="{19850C37-19B8-4863-A267-8E111AB65C9D}"/>
    <cellStyle name="Millares 2 2 2 2 2 5" xfId="1069" xr:uid="{00000000-0005-0000-0000-000012000000}"/>
    <cellStyle name="Millares 2 2 2 2 2 5 2" xfId="13545" xr:uid="{9A9ABF92-F7B6-4BF9-90D8-6C12EFAD52E1}"/>
    <cellStyle name="Millares 2 2 2 2 2 6" xfId="2993" xr:uid="{00000000-0005-0000-0000-000012000000}"/>
    <cellStyle name="Millares 2 2 2 2 2 6 2" xfId="15466" xr:uid="{415F8F7B-B542-46E8-A8AB-8969EA5D02F6}"/>
    <cellStyle name="Millares 2 2 2 2 2 7" xfId="4931" xr:uid="{00000000-0005-0000-0000-000012000000}"/>
    <cellStyle name="Millares 2 2 2 2 2 7 2" xfId="17403" xr:uid="{0BDC9093-F71E-454B-A3A9-31F81307B7A8}"/>
    <cellStyle name="Millares 2 2 2 2 2 8" xfId="6871" xr:uid="{00000000-0005-0000-0000-000012000000}"/>
    <cellStyle name="Millares 2 2 2 2 2 8 2" xfId="19342" xr:uid="{C9A565CB-E929-4010-9C7F-C12595990154}"/>
    <cellStyle name="Millares 2 2 2 2 2 9" xfId="8892" xr:uid="{00000000-0005-0000-0000-000012000000}"/>
    <cellStyle name="Millares 2 2 2 2 2 9 2" xfId="21361" xr:uid="{758D250C-AB54-49D1-BAB2-BB528C9D6CF8}"/>
    <cellStyle name="Millares 2 2 2 2 20" xfId="31503" xr:uid="{AE3177CF-3E02-4D3B-BD85-265D92EE40E6}"/>
    <cellStyle name="Millares 2 2 2 2 21" xfId="32674" xr:uid="{8B8FBBE4-0830-41AB-AF87-1098D3293C6C}"/>
    <cellStyle name="Millares 2 2 2 2 3" xfId="1371" xr:uid="{00000000-0005-0000-0000-000012000000}"/>
    <cellStyle name="Millares 2 2 2 2 3 2" xfId="3295" xr:uid="{00000000-0005-0000-0000-000012000000}"/>
    <cellStyle name="Millares 2 2 2 2 3 2 2" xfId="15768" xr:uid="{CF38D245-8FA9-45A0-BC40-B151228DD8C4}"/>
    <cellStyle name="Millares 2 2 2 2 3 3" xfId="5247" xr:uid="{00000000-0005-0000-0000-000012000000}"/>
    <cellStyle name="Millares 2 2 2 2 3 3 2" xfId="17718" xr:uid="{E52A36AB-60D6-4BEA-B5E3-B7AF7AE82488}"/>
    <cellStyle name="Millares 2 2 2 2 3 4" xfId="7176" xr:uid="{00000000-0005-0000-0000-000012000000}"/>
    <cellStyle name="Millares 2 2 2 2 3 4 2" xfId="19647" xr:uid="{468DA8FE-6909-4E31-BD22-DE7DDC72F625}"/>
    <cellStyle name="Millares 2 2 2 2 3 5" xfId="9186" xr:uid="{00000000-0005-0000-0000-000012000000}"/>
    <cellStyle name="Millares 2 2 2 2 3 5 2" xfId="21655" xr:uid="{A5F25C34-8DF9-4B05-8418-43073EF1453B}"/>
    <cellStyle name="Millares 2 2 2 2 3 6" xfId="13847" xr:uid="{DD0AB64C-4BA8-402D-A268-D407A4BACD5A}"/>
    <cellStyle name="Millares 2 2 2 2 3 7" xfId="29394" xr:uid="{6313AD83-2167-4A5C-9092-2526F403B75F}"/>
    <cellStyle name="Millares 2 2 2 2 3 8" xfId="32113" xr:uid="{4E1C9DC5-BE8C-4878-8484-D430A4207536}"/>
    <cellStyle name="Millares 2 2 2 2 3 9" xfId="33271" xr:uid="{DE110730-49D9-4069-BD7B-C6DC64320C76}"/>
    <cellStyle name="Millares 2 2 2 2 4" xfId="1851" xr:uid="{00000000-0005-0000-0000-000012000000}"/>
    <cellStyle name="Millares 2 2 2 2 4 2" xfId="3775" xr:uid="{00000000-0005-0000-0000-000012000000}"/>
    <cellStyle name="Millares 2 2 2 2 4 2 2" xfId="16248" xr:uid="{ECB28B2B-0450-450A-80B8-BD38F10C9F12}"/>
    <cellStyle name="Millares 2 2 2 2 4 3" xfId="5726" xr:uid="{00000000-0005-0000-0000-000012000000}"/>
    <cellStyle name="Millares 2 2 2 2 4 3 2" xfId="18198" xr:uid="{6204CE59-16CA-40B9-A0F5-6FFA69F0F0F2}"/>
    <cellStyle name="Millares 2 2 2 2 4 4" xfId="7656" xr:uid="{00000000-0005-0000-0000-000012000000}"/>
    <cellStyle name="Millares 2 2 2 2 4 4 2" xfId="20127" xr:uid="{31D7B677-2118-4889-BD51-8F6E9197E772}"/>
    <cellStyle name="Millares 2 2 2 2 4 5" xfId="9664" xr:uid="{00000000-0005-0000-0000-000012000000}"/>
    <cellStyle name="Millares 2 2 2 2 4 5 2" xfId="22133" xr:uid="{55BCD395-5E8D-47DC-982E-C0DBA8C4B008}"/>
    <cellStyle name="Millares 2 2 2 2 4 6" xfId="14327" xr:uid="{216C9E97-AB4A-467D-8FDC-F20D46F8562D}"/>
    <cellStyle name="Millares 2 2 2 2 5" xfId="2333" xr:uid="{00000000-0005-0000-0000-000012000000}"/>
    <cellStyle name="Millares 2 2 2 2 5 2" xfId="4254" xr:uid="{00000000-0005-0000-0000-000012000000}"/>
    <cellStyle name="Millares 2 2 2 2 5 2 2" xfId="16727" xr:uid="{A53C6BE0-7CCE-412F-A04A-D4F98B1EBFFF}"/>
    <cellStyle name="Millares 2 2 2 2 5 3" xfId="6209" xr:uid="{00000000-0005-0000-0000-000012000000}"/>
    <cellStyle name="Millares 2 2 2 2 5 3 2" xfId="18681" xr:uid="{15B5936F-A668-4719-A0E1-05D8A09F04A0}"/>
    <cellStyle name="Millares 2 2 2 2 5 4" xfId="8135" xr:uid="{00000000-0005-0000-0000-000012000000}"/>
    <cellStyle name="Millares 2 2 2 2 5 4 2" xfId="20606" xr:uid="{44DF7F3A-03B1-489A-9A10-529FBA330B05}"/>
    <cellStyle name="Millares 2 2 2 2 5 5" xfId="10141" xr:uid="{00000000-0005-0000-0000-000012000000}"/>
    <cellStyle name="Millares 2 2 2 2 5 5 2" xfId="22610" xr:uid="{AE4F69C2-0649-4825-9DF1-976D6936BFAF}"/>
    <cellStyle name="Millares 2 2 2 2 5 6" xfId="14806" xr:uid="{84311CDD-7111-405D-AE8B-18EC6ACF0A4E}"/>
    <cellStyle name="Millares 2 2 2 2 6" xfId="891" xr:uid="{00000000-0005-0000-0000-000012000000}"/>
    <cellStyle name="Millares 2 2 2 2 6 2" xfId="13367" xr:uid="{22E9BC9C-ABE0-42DA-A402-F985CC7E117E}"/>
    <cellStyle name="Millares 2 2 2 2 7" xfId="2815" xr:uid="{00000000-0005-0000-0000-000012000000}"/>
    <cellStyle name="Millares 2 2 2 2 7 2" xfId="15288" xr:uid="{D7E338F0-5803-4117-BE06-F95C5328620A}"/>
    <cellStyle name="Millares 2 2 2 2 8" xfId="4748" xr:uid="{00000000-0005-0000-0000-000012000000}"/>
    <cellStyle name="Millares 2 2 2 2 8 2" xfId="17220" xr:uid="{9201BF39-6D9A-41F2-BA4E-B39466346F01}"/>
    <cellStyle name="Millares 2 2 2 2 9" xfId="6693" xr:uid="{00000000-0005-0000-0000-000012000000}"/>
    <cellStyle name="Millares 2 2 2 2 9 2" xfId="19164" xr:uid="{0D44408E-81B7-4485-994D-45C675DCB086}"/>
    <cellStyle name="Millares 2 2 2 20" xfId="26816" xr:uid="{04AA7C8B-5FB7-49C4-A0CD-8004D468DB9A}"/>
    <cellStyle name="Millares 2 2 2 21" xfId="27786" xr:uid="{2F760D13-F6B5-4A09-BB7F-4EEB5CEEA4A4}"/>
    <cellStyle name="Millares 2 2 2 22" xfId="28492" xr:uid="{50AF1966-7D7B-475E-83D3-D31E995677DC}"/>
    <cellStyle name="Millares 2 2 2 23" xfId="31451" xr:uid="{70CA7CBB-EF4A-4718-8DDB-9DC7F21EB15B}"/>
    <cellStyle name="Millares 2 2 2 24" xfId="32622" xr:uid="{EC56F120-C739-4F46-A7A4-E1B2041169C2}"/>
    <cellStyle name="Millares 2 2 2 3" xfId="190" xr:uid="{31296434-9896-486A-B568-23662348B2FB}"/>
    <cellStyle name="Millares 2 2 2 3 10" xfId="8748" xr:uid="{31296434-9896-486A-B568-23662348B2FB}"/>
    <cellStyle name="Millares 2 2 2 3 10 2" xfId="21217" xr:uid="{EE0A20B3-8A67-42BE-AD2F-560A5E37CD13}"/>
    <cellStyle name="Millares 2 2 2 3 11" xfId="10652" xr:uid="{31296434-9896-486A-B568-23662348B2FB}"/>
    <cellStyle name="Millares 2 2 2 3 11 2" xfId="23118" xr:uid="{5FB8C86A-50F9-49C4-BB1B-87FB12ACD947}"/>
    <cellStyle name="Millares 2 2 2 3 12" xfId="11132" xr:uid="{31296434-9896-486A-B568-23662348B2FB}"/>
    <cellStyle name="Millares 2 2 2 3 12 2" xfId="23597" xr:uid="{19D076F4-E0B7-4268-A3C3-68408E719080}"/>
    <cellStyle name="Millares 2 2 2 3 13" xfId="12273" xr:uid="{53C3B58E-961A-468D-ABF8-22162F7E9073}"/>
    <cellStyle name="Millares 2 2 2 3 13 2" xfId="24107" xr:uid="{9686B956-9527-4835-A2EB-9851FD922331}"/>
    <cellStyle name="Millares 2 2 2 3 14" xfId="12912" xr:uid="{93915BCF-9EA1-4C0B-AB12-CAA593789672}"/>
    <cellStyle name="Millares 2 2 2 3 15" xfId="24815" xr:uid="{87551812-3E1C-4C69-9EC0-ED3FCBE6E4A7}"/>
    <cellStyle name="Millares 2 2 2 3 16" xfId="25438" xr:uid="{81A3B2A6-BC2D-428B-B6E8-EFB2FE3461DF}"/>
    <cellStyle name="Millares 2 2 2 3 17" xfId="26904" xr:uid="{7FA77A48-6BDF-4A47-A150-F357B0E51138}"/>
    <cellStyle name="Millares 2 2 2 3 18" xfId="27865" xr:uid="{570E02C2-D273-4931-B0D5-8B0DACEA3E7B}"/>
    <cellStyle name="Millares 2 2 2 3 19" xfId="28581" xr:uid="{7E7083B2-137D-46B9-8D7E-9AA46B04B190}"/>
    <cellStyle name="Millares 2 2 2 3 2" xfId="379" xr:uid="{31296434-9896-486A-B568-23662348B2FB}"/>
    <cellStyle name="Millares 2 2 2 3 2 10" xfId="10830" xr:uid="{31296434-9896-486A-B568-23662348B2FB}"/>
    <cellStyle name="Millares 2 2 2 3 2 10 2" xfId="23296" xr:uid="{8A02E9DE-FA32-4EAA-8FE1-CAD85B5E3C47}"/>
    <cellStyle name="Millares 2 2 2 3 2 11" xfId="11310" xr:uid="{31296434-9896-486A-B568-23662348B2FB}"/>
    <cellStyle name="Millares 2 2 2 3 2 11 2" xfId="23775" xr:uid="{B168F37E-7FA0-487C-95C2-BD06E883B269}"/>
    <cellStyle name="Millares 2 2 2 3 2 12" xfId="12451" xr:uid="{78D06F24-F0E8-43D7-8598-AFDD28197C1A}"/>
    <cellStyle name="Millares 2 2 2 3 2 12 2" xfId="24285" xr:uid="{D1AC11F2-369C-470A-841E-BDCAC820EC4B}"/>
    <cellStyle name="Millares 2 2 2 3 2 13" xfId="13090" xr:uid="{FF75D8A7-7CAD-496B-AD0D-F8C71CEF6F06}"/>
    <cellStyle name="Millares 2 2 2 3 2 14" xfId="24993" xr:uid="{E9305A16-53E6-49F5-9E2C-B222EE26382F}"/>
    <cellStyle name="Millares 2 2 2 3 2 15" xfId="25621" xr:uid="{4CB0D0EF-9F56-4E24-918A-4C7FAC6879BA}"/>
    <cellStyle name="Millares 2 2 2 3 2 16" xfId="27084" xr:uid="{205D587F-DD7F-4B7F-98D6-362CC63B8E78}"/>
    <cellStyle name="Millares 2 2 2 3 2 17" xfId="28043" xr:uid="{405E0CF9-7F70-4D42-8544-488A340D5291}"/>
    <cellStyle name="Millares 2 2 2 3 2 18" xfId="28763" xr:uid="{C08B25C1-4516-432B-A9DE-FA096900E28C}"/>
    <cellStyle name="Millares 2 2 2 3 2 19" xfId="31707" xr:uid="{02A97A79-01BA-4168-8996-752AA0B159DD}"/>
    <cellStyle name="Millares 2 2 2 3 2 2" xfId="1575" xr:uid="{31296434-9896-486A-B568-23662348B2FB}"/>
    <cellStyle name="Millares 2 2 2 3 2 2 2" xfId="3499" xr:uid="{31296434-9896-486A-B568-23662348B2FB}"/>
    <cellStyle name="Millares 2 2 2 3 2 2 2 2" xfId="15972" xr:uid="{C867D848-F319-44F4-BD04-F615D6DC33D5}"/>
    <cellStyle name="Millares 2 2 2 3 2 2 3" xfId="5450" xr:uid="{31296434-9896-486A-B568-23662348B2FB}"/>
    <cellStyle name="Millares 2 2 2 3 2 2 3 2" xfId="17922" xr:uid="{135D4FD6-3DFE-44A9-B008-ED298048331A}"/>
    <cellStyle name="Millares 2 2 2 3 2 2 4" xfId="7380" xr:uid="{31296434-9896-486A-B568-23662348B2FB}"/>
    <cellStyle name="Millares 2 2 2 3 2 2 4 2" xfId="19851" xr:uid="{6A345E38-AB72-443D-A29C-ED2F7269F1A6}"/>
    <cellStyle name="Millares 2 2 2 3 2 2 5" xfId="9390" xr:uid="{31296434-9896-486A-B568-23662348B2FB}"/>
    <cellStyle name="Millares 2 2 2 3 2 2 5 2" xfId="21859" xr:uid="{20D21365-FCEA-4956-8177-B5B6BAA816B4}"/>
    <cellStyle name="Millares 2 2 2 3 2 2 6" xfId="14051" xr:uid="{2C9B9010-B229-41A5-A98F-EB287649500A}"/>
    <cellStyle name="Millares 2 2 2 3 2 2 7" xfId="29598" xr:uid="{63275E60-8D3E-447D-8707-0D71674CBDF0}"/>
    <cellStyle name="Millares 2 2 2 3 2 2 8" xfId="32317" xr:uid="{CD9A3009-0F01-4A10-BC39-978B15EBAC35}"/>
    <cellStyle name="Millares 2 2 2 3 2 2 9" xfId="33475" xr:uid="{F52199B7-1361-4FD2-A9D9-97781F010DD3}"/>
    <cellStyle name="Millares 2 2 2 3 2 20" xfId="32878" xr:uid="{D65BBA9A-18DC-449C-BE04-5BCBF1053948}"/>
    <cellStyle name="Millares 2 2 2 3 2 3" xfId="2055" xr:uid="{31296434-9896-486A-B568-23662348B2FB}"/>
    <cellStyle name="Millares 2 2 2 3 2 3 2" xfId="3979" xr:uid="{31296434-9896-486A-B568-23662348B2FB}"/>
    <cellStyle name="Millares 2 2 2 3 2 3 2 2" xfId="16452" xr:uid="{042D6501-44EA-4529-84F3-80F34AF2BD18}"/>
    <cellStyle name="Millares 2 2 2 3 2 3 3" xfId="5930" xr:uid="{31296434-9896-486A-B568-23662348B2FB}"/>
    <cellStyle name="Millares 2 2 2 3 2 3 3 2" xfId="18402" xr:uid="{92C32942-744A-4085-9701-FE6EC4D621D0}"/>
    <cellStyle name="Millares 2 2 2 3 2 3 4" xfId="7860" xr:uid="{31296434-9896-486A-B568-23662348B2FB}"/>
    <cellStyle name="Millares 2 2 2 3 2 3 4 2" xfId="20331" xr:uid="{166E7C7E-0EE0-40EC-8D4D-50CD09994B29}"/>
    <cellStyle name="Millares 2 2 2 3 2 3 5" xfId="9868" xr:uid="{31296434-9896-486A-B568-23662348B2FB}"/>
    <cellStyle name="Millares 2 2 2 3 2 3 5 2" xfId="22337" xr:uid="{0940641E-852C-4A9A-BBF2-BA6A6FB86C90}"/>
    <cellStyle name="Millares 2 2 2 3 2 3 6" xfId="14531" xr:uid="{B62B29DE-17B7-4B9B-863A-3B44A1528479}"/>
    <cellStyle name="Millares 2 2 2 3 2 4" xfId="2537" xr:uid="{31296434-9896-486A-B568-23662348B2FB}"/>
    <cellStyle name="Millares 2 2 2 3 2 4 2" xfId="4458" xr:uid="{31296434-9896-486A-B568-23662348B2FB}"/>
    <cellStyle name="Millares 2 2 2 3 2 4 2 2" xfId="16931" xr:uid="{13A3CD04-B90F-40D4-B60C-9ADF064B5527}"/>
    <cellStyle name="Millares 2 2 2 3 2 4 3" xfId="6413" xr:uid="{31296434-9896-486A-B568-23662348B2FB}"/>
    <cellStyle name="Millares 2 2 2 3 2 4 3 2" xfId="18885" xr:uid="{2FFB691C-8643-4F9D-9E33-4FBD80AD3472}"/>
    <cellStyle name="Millares 2 2 2 3 2 4 4" xfId="8339" xr:uid="{31296434-9896-486A-B568-23662348B2FB}"/>
    <cellStyle name="Millares 2 2 2 3 2 4 4 2" xfId="20810" xr:uid="{7DD362D6-412A-406E-8A43-73BEDBC80EF7}"/>
    <cellStyle name="Millares 2 2 2 3 2 4 5" xfId="10345" xr:uid="{31296434-9896-486A-B568-23662348B2FB}"/>
    <cellStyle name="Millares 2 2 2 3 2 4 5 2" xfId="22814" xr:uid="{9FE61EF1-5834-45AF-BB13-C2FFE92D8120}"/>
    <cellStyle name="Millares 2 2 2 3 2 4 6" xfId="15010" xr:uid="{0B6D23C6-9D5B-4522-856D-71D48C3958A5}"/>
    <cellStyle name="Millares 2 2 2 3 2 5" xfId="1095" xr:uid="{31296434-9896-486A-B568-23662348B2FB}"/>
    <cellStyle name="Millares 2 2 2 3 2 5 2" xfId="13571" xr:uid="{470BC7EF-5256-412C-8DC4-A3E9D9AE47E4}"/>
    <cellStyle name="Millares 2 2 2 3 2 6" xfId="3019" xr:uid="{31296434-9896-486A-B568-23662348B2FB}"/>
    <cellStyle name="Millares 2 2 2 3 2 6 2" xfId="15492" xr:uid="{AAC9E5C5-0051-4AFF-9D3C-76763CDA7084}"/>
    <cellStyle name="Millares 2 2 2 3 2 7" xfId="4957" xr:uid="{31296434-9896-486A-B568-23662348B2FB}"/>
    <cellStyle name="Millares 2 2 2 3 2 7 2" xfId="17429" xr:uid="{5EE3625E-C375-4E0B-975F-27A5AB5943E4}"/>
    <cellStyle name="Millares 2 2 2 3 2 8" xfId="6897" xr:uid="{31296434-9896-486A-B568-23662348B2FB}"/>
    <cellStyle name="Millares 2 2 2 3 2 8 2" xfId="19368" xr:uid="{0FA7A77A-7B82-483D-A313-C26DD4D7FF17}"/>
    <cellStyle name="Millares 2 2 2 3 2 9" xfId="8917" xr:uid="{31296434-9896-486A-B568-23662348B2FB}"/>
    <cellStyle name="Millares 2 2 2 3 2 9 2" xfId="21386" xr:uid="{C7767704-7EE4-48FB-87F2-F0F362222CB4}"/>
    <cellStyle name="Millares 2 2 2 3 20" xfId="31529" xr:uid="{B7BA91FB-4C5C-48FD-908C-E5AA1B8CCEC4}"/>
    <cellStyle name="Millares 2 2 2 3 21" xfId="32700" xr:uid="{FA4C739E-E18B-4AEB-934C-0528A3035681}"/>
    <cellStyle name="Millares 2 2 2 3 3" xfId="1397" xr:uid="{31296434-9896-486A-B568-23662348B2FB}"/>
    <cellStyle name="Millares 2 2 2 3 3 2" xfId="3321" xr:uid="{31296434-9896-486A-B568-23662348B2FB}"/>
    <cellStyle name="Millares 2 2 2 3 3 2 2" xfId="15794" xr:uid="{959157AB-93B5-4B56-B06E-980D00AC7CA2}"/>
    <cellStyle name="Millares 2 2 2 3 3 3" xfId="5273" xr:uid="{31296434-9896-486A-B568-23662348B2FB}"/>
    <cellStyle name="Millares 2 2 2 3 3 3 2" xfId="17744" xr:uid="{3C9A9AAE-7401-4AA5-85A9-3A857EE5A1E7}"/>
    <cellStyle name="Millares 2 2 2 3 3 4" xfId="7202" xr:uid="{31296434-9896-486A-B568-23662348B2FB}"/>
    <cellStyle name="Millares 2 2 2 3 3 4 2" xfId="19673" xr:uid="{094D403E-A52C-4240-885B-F36B6A97FAA5}"/>
    <cellStyle name="Millares 2 2 2 3 3 5" xfId="9212" xr:uid="{31296434-9896-486A-B568-23662348B2FB}"/>
    <cellStyle name="Millares 2 2 2 3 3 5 2" xfId="21681" xr:uid="{B1024383-EA91-4C53-BB69-0E257318B5C0}"/>
    <cellStyle name="Millares 2 2 2 3 3 6" xfId="13873" xr:uid="{671B065C-3F29-4A9F-9C6E-14793A94715D}"/>
    <cellStyle name="Millares 2 2 2 3 3 7" xfId="29420" xr:uid="{8A488312-0B88-4C43-8142-6FB8D739CDCF}"/>
    <cellStyle name="Millares 2 2 2 3 3 8" xfId="32139" xr:uid="{BB0460DD-7AD2-405A-8025-B27AFDE5A879}"/>
    <cellStyle name="Millares 2 2 2 3 3 9" xfId="33297" xr:uid="{F983C5DC-BD59-4DB1-9774-00081AC90593}"/>
    <cellStyle name="Millares 2 2 2 3 4" xfId="1877" xr:uid="{31296434-9896-486A-B568-23662348B2FB}"/>
    <cellStyle name="Millares 2 2 2 3 4 2" xfId="3801" xr:uid="{31296434-9896-486A-B568-23662348B2FB}"/>
    <cellStyle name="Millares 2 2 2 3 4 2 2" xfId="16274" xr:uid="{9D5BF928-A8CF-47C9-A5EB-EAA16F8B6C82}"/>
    <cellStyle name="Millares 2 2 2 3 4 3" xfId="5752" xr:uid="{31296434-9896-486A-B568-23662348B2FB}"/>
    <cellStyle name="Millares 2 2 2 3 4 3 2" xfId="18224" xr:uid="{B57AC72D-DAA4-4191-8F95-62FA9EE9CF45}"/>
    <cellStyle name="Millares 2 2 2 3 4 4" xfId="7682" xr:uid="{31296434-9896-486A-B568-23662348B2FB}"/>
    <cellStyle name="Millares 2 2 2 3 4 4 2" xfId="20153" xr:uid="{4D85EDFD-F8F6-488D-8F9B-690ED4F76F3A}"/>
    <cellStyle name="Millares 2 2 2 3 4 5" xfId="9690" xr:uid="{31296434-9896-486A-B568-23662348B2FB}"/>
    <cellStyle name="Millares 2 2 2 3 4 5 2" xfId="22159" xr:uid="{8F08B89A-919D-4235-8837-D94F9602D772}"/>
    <cellStyle name="Millares 2 2 2 3 4 6" xfId="14353" xr:uid="{6F61A6C4-6049-47AE-A484-B10A8C857394}"/>
    <cellStyle name="Millares 2 2 2 3 5" xfId="2359" xr:uid="{31296434-9896-486A-B568-23662348B2FB}"/>
    <cellStyle name="Millares 2 2 2 3 5 2" xfId="4280" xr:uid="{31296434-9896-486A-B568-23662348B2FB}"/>
    <cellStyle name="Millares 2 2 2 3 5 2 2" xfId="16753" xr:uid="{4397CE3E-01FA-48F9-B349-41D06A54A527}"/>
    <cellStyle name="Millares 2 2 2 3 5 3" xfId="6235" xr:uid="{31296434-9896-486A-B568-23662348B2FB}"/>
    <cellStyle name="Millares 2 2 2 3 5 3 2" xfId="18707" xr:uid="{AF6D6FDD-3F53-48F7-AE1A-2F0A0DDEA68A}"/>
    <cellStyle name="Millares 2 2 2 3 5 4" xfId="8161" xr:uid="{31296434-9896-486A-B568-23662348B2FB}"/>
    <cellStyle name="Millares 2 2 2 3 5 4 2" xfId="20632" xr:uid="{977469BF-E488-4FEF-8BA5-C0F1DA3956DC}"/>
    <cellStyle name="Millares 2 2 2 3 5 5" xfId="10167" xr:uid="{31296434-9896-486A-B568-23662348B2FB}"/>
    <cellStyle name="Millares 2 2 2 3 5 5 2" xfId="22636" xr:uid="{99A44860-5B6B-4620-8678-0732332F519A}"/>
    <cellStyle name="Millares 2 2 2 3 5 6" xfId="14832" xr:uid="{C87CFDF6-1D39-4BF5-A3E6-9761456E82A3}"/>
    <cellStyle name="Millares 2 2 2 3 6" xfId="917" xr:uid="{31296434-9896-486A-B568-23662348B2FB}"/>
    <cellStyle name="Millares 2 2 2 3 6 2" xfId="13393" xr:uid="{0DCE754A-A67D-4268-A054-5A53A6C1251A}"/>
    <cellStyle name="Millares 2 2 2 3 7" xfId="2841" xr:uid="{31296434-9896-486A-B568-23662348B2FB}"/>
    <cellStyle name="Millares 2 2 2 3 7 2" xfId="15314" xr:uid="{1BA847D8-8CA8-4581-B193-40C9AD4CA302}"/>
    <cellStyle name="Millares 2 2 2 3 8" xfId="4777" xr:uid="{31296434-9896-486A-B568-23662348B2FB}"/>
    <cellStyle name="Millares 2 2 2 3 8 2" xfId="17249" xr:uid="{72500C19-31D2-465C-A7EB-39E1A4A313E7}"/>
    <cellStyle name="Millares 2 2 2 3 9" xfId="6719" xr:uid="{31296434-9896-486A-B568-23662348B2FB}"/>
    <cellStyle name="Millares 2 2 2 3 9 2" xfId="19190" xr:uid="{79893546-5C4D-4831-B77A-003277BE81DD}"/>
    <cellStyle name="Millares 2 2 2 4" xfId="301" xr:uid="{00000000-0005-0000-0000-000012000000}"/>
    <cellStyle name="Millares 2 2 2 4 10" xfId="10752" xr:uid="{00000000-0005-0000-0000-000012000000}"/>
    <cellStyle name="Millares 2 2 2 4 10 2" xfId="23218" xr:uid="{EE46A7BA-187C-4029-A3B8-BA961C972F09}"/>
    <cellStyle name="Millares 2 2 2 4 11" xfId="11232" xr:uid="{00000000-0005-0000-0000-000012000000}"/>
    <cellStyle name="Millares 2 2 2 4 11 2" xfId="23697" xr:uid="{81223E07-ECF9-48B5-8E27-ED090ABDA1ED}"/>
    <cellStyle name="Millares 2 2 2 4 12" xfId="12373" xr:uid="{FC1A305C-E0E7-450D-8A87-03D82444184B}"/>
    <cellStyle name="Millares 2 2 2 4 12 2" xfId="24207" xr:uid="{64EA7146-3EE2-4477-BD61-24F85DBF5FAA}"/>
    <cellStyle name="Millares 2 2 2 4 13" xfId="13012" xr:uid="{65340090-11CF-4FBE-AAE6-2C4656CC045E}"/>
    <cellStyle name="Millares 2 2 2 4 14" xfId="24915" xr:uid="{7BEC19EF-FFF0-4F27-9C77-7EF81690DE80}"/>
    <cellStyle name="Millares 2 2 2 4 15" xfId="25543" xr:uid="{95AA90B1-5946-488A-A84A-2DDD1A205B53}"/>
    <cellStyle name="Millares 2 2 2 4 16" xfId="27006" xr:uid="{74193387-7F08-4E28-9EF9-69E807759410}"/>
    <cellStyle name="Millares 2 2 2 4 17" xfId="27965" xr:uid="{248AC8D3-6306-444B-8942-FD859CDDF639}"/>
    <cellStyle name="Millares 2 2 2 4 18" xfId="28685" xr:uid="{753EE2F2-3742-4993-A4CA-B8D370CDAC53}"/>
    <cellStyle name="Millares 2 2 2 4 19" xfId="31629" xr:uid="{3C87BD34-D6F6-4376-BB97-D0B58AF44D8A}"/>
    <cellStyle name="Millares 2 2 2 4 2" xfId="1497" xr:uid="{00000000-0005-0000-0000-000012000000}"/>
    <cellStyle name="Millares 2 2 2 4 2 2" xfId="3421" xr:uid="{00000000-0005-0000-0000-000012000000}"/>
    <cellStyle name="Millares 2 2 2 4 2 2 2" xfId="15894" xr:uid="{23AAA1AE-9F21-4BB8-A495-872CE242AF12}"/>
    <cellStyle name="Millares 2 2 2 4 2 3" xfId="5372" xr:uid="{00000000-0005-0000-0000-000012000000}"/>
    <cellStyle name="Millares 2 2 2 4 2 3 2" xfId="17844" xr:uid="{1341A860-7983-4B34-B1C1-08D75108716A}"/>
    <cellStyle name="Millares 2 2 2 4 2 4" xfId="7302" xr:uid="{00000000-0005-0000-0000-000012000000}"/>
    <cellStyle name="Millares 2 2 2 4 2 4 2" xfId="19773" xr:uid="{682F2757-0B85-47CF-85A4-8F83E9FF62BC}"/>
    <cellStyle name="Millares 2 2 2 4 2 5" xfId="9312" xr:uid="{00000000-0005-0000-0000-000012000000}"/>
    <cellStyle name="Millares 2 2 2 4 2 5 2" xfId="21781" xr:uid="{459C20FB-1682-44C5-B879-FA0D06B9DD10}"/>
    <cellStyle name="Millares 2 2 2 4 2 6" xfId="13973" xr:uid="{D721E090-F16E-4294-998A-89D88C08C790}"/>
    <cellStyle name="Millares 2 2 2 4 2 7" xfId="29520" xr:uid="{82B73095-B519-43C3-979F-B8E7E5911AD1}"/>
    <cellStyle name="Millares 2 2 2 4 2 8" xfId="32239" xr:uid="{79E2C198-1D9B-4268-8EEE-6F42F9693CCE}"/>
    <cellStyle name="Millares 2 2 2 4 2 9" xfId="33397" xr:uid="{2133C5D9-1694-4AEF-A85A-751B25BB7C4B}"/>
    <cellStyle name="Millares 2 2 2 4 20" xfId="32800" xr:uid="{BBFA576C-DE7E-443F-B5DF-D0D5200306D2}"/>
    <cellStyle name="Millares 2 2 2 4 3" xfId="1977" xr:uid="{00000000-0005-0000-0000-000012000000}"/>
    <cellStyle name="Millares 2 2 2 4 3 2" xfId="3901" xr:uid="{00000000-0005-0000-0000-000012000000}"/>
    <cellStyle name="Millares 2 2 2 4 3 2 2" xfId="16374" xr:uid="{634DBE10-99B9-4612-8CE3-9E17C3D7762B}"/>
    <cellStyle name="Millares 2 2 2 4 3 3" xfId="5852" xr:uid="{00000000-0005-0000-0000-000012000000}"/>
    <cellStyle name="Millares 2 2 2 4 3 3 2" xfId="18324" xr:uid="{2E6C8AA3-3BB2-40CA-875A-3AA95ECA0C42}"/>
    <cellStyle name="Millares 2 2 2 4 3 4" xfId="7782" xr:uid="{00000000-0005-0000-0000-000012000000}"/>
    <cellStyle name="Millares 2 2 2 4 3 4 2" xfId="20253" xr:uid="{26B2D8E5-12D7-4076-A28D-540A6A4134A4}"/>
    <cellStyle name="Millares 2 2 2 4 3 5" xfId="9790" xr:uid="{00000000-0005-0000-0000-000012000000}"/>
    <cellStyle name="Millares 2 2 2 4 3 5 2" xfId="22259" xr:uid="{941D7030-9E5C-4107-B736-8F4E16B3292D}"/>
    <cellStyle name="Millares 2 2 2 4 3 6" xfId="14453" xr:uid="{AECF7903-490D-48A0-869D-22034C3CD0D7}"/>
    <cellStyle name="Millares 2 2 2 4 4" xfId="2459" xr:uid="{00000000-0005-0000-0000-000012000000}"/>
    <cellStyle name="Millares 2 2 2 4 4 2" xfId="4380" xr:uid="{00000000-0005-0000-0000-000012000000}"/>
    <cellStyle name="Millares 2 2 2 4 4 2 2" xfId="16853" xr:uid="{6F00EF5B-9D99-418F-9FEF-14A5A9D74334}"/>
    <cellStyle name="Millares 2 2 2 4 4 3" xfId="6335" xr:uid="{00000000-0005-0000-0000-000012000000}"/>
    <cellStyle name="Millares 2 2 2 4 4 3 2" xfId="18807" xr:uid="{B86B73A8-326E-45CA-B4F5-A4E20707490F}"/>
    <cellStyle name="Millares 2 2 2 4 4 4" xfId="8261" xr:uid="{00000000-0005-0000-0000-000012000000}"/>
    <cellStyle name="Millares 2 2 2 4 4 4 2" xfId="20732" xr:uid="{4A3482D5-6B10-47B3-A944-6D6D55674A39}"/>
    <cellStyle name="Millares 2 2 2 4 4 5" xfId="10267" xr:uid="{00000000-0005-0000-0000-000012000000}"/>
    <cellStyle name="Millares 2 2 2 4 4 5 2" xfId="22736" xr:uid="{9A1EDE5E-89FA-4F1B-94DE-70AF1298ACF0}"/>
    <cellStyle name="Millares 2 2 2 4 4 6" xfId="14932" xr:uid="{1FD91D12-60F8-4E0C-93F4-C99B37FEFA12}"/>
    <cellStyle name="Millares 2 2 2 4 5" xfId="1017" xr:uid="{00000000-0005-0000-0000-000012000000}"/>
    <cellStyle name="Millares 2 2 2 4 5 2" xfId="13493" xr:uid="{E55BCA4C-D34A-49A3-A28B-859FE090771B}"/>
    <cellStyle name="Millares 2 2 2 4 6" xfId="2941" xr:uid="{00000000-0005-0000-0000-000012000000}"/>
    <cellStyle name="Millares 2 2 2 4 6 2" xfId="15414" xr:uid="{491D4697-E5EF-4989-8180-132F33CC9EE5}"/>
    <cellStyle name="Millares 2 2 2 4 7" xfId="4879" xr:uid="{00000000-0005-0000-0000-000012000000}"/>
    <cellStyle name="Millares 2 2 2 4 7 2" xfId="17351" xr:uid="{C09969BB-E9F3-4B9E-BB6F-72B50F802A02}"/>
    <cellStyle name="Millares 2 2 2 4 8" xfId="6819" xr:uid="{00000000-0005-0000-0000-000012000000}"/>
    <cellStyle name="Millares 2 2 2 4 8 2" xfId="19290" xr:uid="{0A9362AE-208A-4098-82D9-5EFBE14CA48C}"/>
    <cellStyle name="Millares 2 2 2 4 9" xfId="8844" xr:uid="{00000000-0005-0000-0000-000012000000}"/>
    <cellStyle name="Millares 2 2 2 4 9 2" xfId="21313" xr:uid="{56C43806-4BF4-41DF-A88A-0507307BD92C}"/>
    <cellStyle name="Millares 2 2 2 5" xfId="767" xr:uid="{D0DEAB66-B994-474B-A886-5108715D6E4C}"/>
    <cellStyle name="Millares 2 2 2 5 10" xfId="11002" xr:uid="{D0DEAB66-B994-474B-A886-5108715D6E4C}"/>
    <cellStyle name="Millares 2 2 2 5 10 2" xfId="23468" xr:uid="{D3EF11D2-E702-428C-9EFD-D95355D8CDBF}"/>
    <cellStyle name="Millares 2 2 2 5 11" xfId="11482" xr:uid="{D0DEAB66-B994-474B-A886-5108715D6E4C}"/>
    <cellStyle name="Millares 2 2 2 5 11 2" xfId="23947" xr:uid="{F760BFC4-2382-4F6A-A02A-1D93393DEFF8}"/>
    <cellStyle name="Millares 2 2 2 5 12" xfId="12626" xr:uid="{BF0E15BB-3C47-4F5E-BA96-DA74F367E3D6}"/>
    <cellStyle name="Millares 2 2 2 5 12 2" xfId="24460" xr:uid="{ED22155E-3783-4969-A578-1141020FB2C1}"/>
    <cellStyle name="Millares 2 2 2 5 13" xfId="13264" xr:uid="{24625A21-1E55-4764-9442-356968F1A99B}"/>
    <cellStyle name="Millares 2 2 2 5 14" xfId="25165" xr:uid="{E6F5C4D6-C86E-4336-A823-8FE77077340C}"/>
    <cellStyle name="Millares 2 2 2 5 15" xfId="25883" xr:uid="{9F231EE0-410A-4042-99E8-CDEBBB5ED0AC}"/>
    <cellStyle name="Millares 2 2 2 5 16" xfId="27296" xr:uid="{ADB6431F-45EC-478F-BC2B-6F87946E4E19}"/>
    <cellStyle name="Millares 2 2 2 5 17" xfId="28237" xr:uid="{7FE8B044-D7A9-44A8-80F2-C62B52F87DB0}"/>
    <cellStyle name="Millares 2 2 2 5 18" xfId="28992" xr:uid="{8098E402-7D43-4FF2-BC30-9AC6611B0D4C}"/>
    <cellStyle name="Millares 2 2 2 5 19" xfId="31880" xr:uid="{04D3965F-3FC0-49E4-BCFC-23272BB79D82}"/>
    <cellStyle name="Millares 2 2 2 5 2" xfId="1747" xr:uid="{D0DEAB66-B994-474B-A886-5108715D6E4C}"/>
    <cellStyle name="Millares 2 2 2 5 2 2" xfId="3671" xr:uid="{D0DEAB66-B994-474B-A886-5108715D6E4C}"/>
    <cellStyle name="Millares 2 2 2 5 2 2 2" xfId="16144" xr:uid="{419A3398-A787-4DAB-9A8A-D22D3E5D2208}"/>
    <cellStyle name="Millares 2 2 2 5 2 3" xfId="5622" xr:uid="{D0DEAB66-B994-474B-A886-5108715D6E4C}"/>
    <cellStyle name="Millares 2 2 2 5 2 3 2" xfId="18094" xr:uid="{84BC692B-B7FB-4562-8525-5650469B34C8}"/>
    <cellStyle name="Millares 2 2 2 5 2 4" xfId="7552" xr:uid="{D0DEAB66-B994-474B-A886-5108715D6E4C}"/>
    <cellStyle name="Millares 2 2 2 5 2 4 2" xfId="20023" xr:uid="{CD20669B-8379-4837-AC2F-F748138FCEAD}"/>
    <cellStyle name="Millares 2 2 2 5 2 5" xfId="9560" xr:uid="{D0DEAB66-B994-474B-A886-5108715D6E4C}"/>
    <cellStyle name="Millares 2 2 2 5 2 5 2" xfId="22029" xr:uid="{15E0413A-7633-4FAB-9F99-90AEFDBC26D2}"/>
    <cellStyle name="Millares 2 2 2 5 2 6" xfId="14223" xr:uid="{3C3AE5F9-0B43-4DB0-875A-9E5049D2154C}"/>
    <cellStyle name="Millares 2 2 2 5 2 7" xfId="29799" xr:uid="{AAED4DDE-2BA2-4EEB-A50D-DCEA70A21BEA}"/>
    <cellStyle name="Millares 2 2 2 5 2 8" xfId="32490" xr:uid="{6F673E40-27D8-4E9B-9B87-5CB824855705}"/>
    <cellStyle name="Millares 2 2 2 5 2 9" xfId="33648" xr:uid="{57DD4FBB-E80F-431B-AC83-A60FD93381A4}"/>
    <cellStyle name="Millares 2 2 2 5 20" xfId="33050" xr:uid="{5174FA60-3960-4FDB-92D2-7C324CFD491E}"/>
    <cellStyle name="Millares 2 2 2 5 3" xfId="2227" xr:uid="{D0DEAB66-B994-474B-A886-5108715D6E4C}"/>
    <cellStyle name="Millares 2 2 2 5 3 2" xfId="4151" xr:uid="{D0DEAB66-B994-474B-A886-5108715D6E4C}"/>
    <cellStyle name="Millares 2 2 2 5 3 2 2" xfId="16624" xr:uid="{A8B8A302-D147-4F55-BF3E-AD5DCF0D795B}"/>
    <cellStyle name="Millares 2 2 2 5 3 3" xfId="6102" xr:uid="{D0DEAB66-B994-474B-A886-5108715D6E4C}"/>
    <cellStyle name="Millares 2 2 2 5 3 3 2" xfId="18574" xr:uid="{69B48D75-21F9-4CB1-8324-889A5821D7AA}"/>
    <cellStyle name="Millares 2 2 2 5 3 4" xfId="8032" xr:uid="{D0DEAB66-B994-474B-A886-5108715D6E4C}"/>
    <cellStyle name="Millares 2 2 2 5 3 4 2" xfId="20503" xr:uid="{1418DE16-ACEC-4B6A-A454-74AFB490E6C5}"/>
    <cellStyle name="Millares 2 2 2 5 3 5" xfId="10038" xr:uid="{D0DEAB66-B994-474B-A886-5108715D6E4C}"/>
    <cellStyle name="Millares 2 2 2 5 3 5 2" xfId="22507" xr:uid="{9454F510-356C-43B2-84A1-FBD13FC3B2BF}"/>
    <cellStyle name="Millares 2 2 2 5 3 6" xfId="14703" xr:uid="{667E08BA-BD34-4B38-8CAE-932BF2973360}"/>
    <cellStyle name="Millares 2 2 2 5 4" xfId="2710" xr:uid="{D0DEAB66-B994-474B-A886-5108715D6E4C}"/>
    <cellStyle name="Millares 2 2 2 5 4 2" xfId="4631" xr:uid="{D0DEAB66-B994-474B-A886-5108715D6E4C}"/>
    <cellStyle name="Millares 2 2 2 5 4 2 2" xfId="17104" xr:uid="{24972702-EA24-4AA1-AEF0-744DE88A2CA1}"/>
    <cellStyle name="Millares 2 2 2 5 4 3" xfId="6586" xr:uid="{D0DEAB66-B994-474B-A886-5108715D6E4C}"/>
    <cellStyle name="Millares 2 2 2 5 4 3 2" xfId="19058" xr:uid="{2CAE0BD8-510F-4E01-B23B-66D8A305E45C}"/>
    <cellStyle name="Millares 2 2 2 5 4 4" xfId="8512" xr:uid="{D0DEAB66-B994-474B-A886-5108715D6E4C}"/>
    <cellStyle name="Millares 2 2 2 5 4 4 2" xfId="20983" xr:uid="{780099AA-C12C-4A74-8525-3F6350E10E34}"/>
    <cellStyle name="Millares 2 2 2 5 4 5" xfId="10517" xr:uid="{D0DEAB66-B994-474B-A886-5108715D6E4C}"/>
    <cellStyle name="Millares 2 2 2 5 4 5 2" xfId="22986" xr:uid="{9A04E503-DF86-42F6-9614-BA49E7D97CC5}"/>
    <cellStyle name="Millares 2 2 2 5 4 6" xfId="15183" xr:uid="{91FC8E74-8472-4F9F-8514-D795B0B6854C}"/>
    <cellStyle name="Millares 2 2 2 5 5" xfId="1268" xr:uid="{D0DEAB66-B994-474B-A886-5108715D6E4C}"/>
    <cellStyle name="Millares 2 2 2 5 5 2" xfId="13744" xr:uid="{FC0A6F8D-C42D-4839-B98F-E28B48757732}"/>
    <cellStyle name="Millares 2 2 2 5 6" xfId="3192" xr:uid="{D0DEAB66-B994-474B-A886-5108715D6E4C}"/>
    <cellStyle name="Millares 2 2 2 5 6 2" xfId="15665" xr:uid="{B6803EE8-94C8-42ED-94BB-76CCE3168717}"/>
    <cellStyle name="Millares 2 2 2 5 7" xfId="5143" xr:uid="{D0DEAB66-B994-474B-A886-5108715D6E4C}"/>
    <cellStyle name="Millares 2 2 2 5 7 2" xfId="17614" xr:uid="{15AF0A8C-4F25-4A4F-BAF7-25297C4DB078}"/>
    <cellStyle name="Millares 2 2 2 5 8" xfId="7073" xr:uid="{D0DEAB66-B994-474B-A886-5108715D6E4C}"/>
    <cellStyle name="Millares 2 2 2 5 8 2" xfId="19544" xr:uid="{29190332-A5B7-4A2D-837D-9314AF5B876D}"/>
    <cellStyle name="Millares 2 2 2 5 9" xfId="9085" xr:uid="{D0DEAB66-B994-474B-A886-5108715D6E4C}"/>
    <cellStyle name="Millares 2 2 2 5 9 2" xfId="21554" xr:uid="{BE664F4A-56D4-411E-AF3D-10CFBC493B09}"/>
    <cellStyle name="Millares 2 2 2 6" xfId="1319" xr:uid="{00000000-0005-0000-0000-000012000000}"/>
    <cellStyle name="Millares 2 2 2 6 2" xfId="3243" xr:uid="{00000000-0005-0000-0000-000012000000}"/>
    <cellStyle name="Millares 2 2 2 6 2 2" xfId="15716" xr:uid="{F0597C94-C0A1-40BF-AB76-3EC43D1F819B}"/>
    <cellStyle name="Millares 2 2 2 6 3" xfId="5195" xr:uid="{00000000-0005-0000-0000-000012000000}"/>
    <cellStyle name="Millares 2 2 2 6 3 2" xfId="17666" xr:uid="{0F01B8B9-09C0-447C-A549-E601AC5097BE}"/>
    <cellStyle name="Millares 2 2 2 6 4" xfId="7124" xr:uid="{00000000-0005-0000-0000-000012000000}"/>
    <cellStyle name="Millares 2 2 2 6 4 2" xfId="19595" xr:uid="{DED827C7-D240-4E74-B55A-0346AFA67666}"/>
    <cellStyle name="Millares 2 2 2 6 5" xfId="9134" xr:uid="{00000000-0005-0000-0000-000012000000}"/>
    <cellStyle name="Millares 2 2 2 6 5 2" xfId="21603" xr:uid="{CAE32CAD-956B-40B2-9519-8F193C46AAAC}"/>
    <cellStyle name="Millares 2 2 2 6 6" xfId="11609" xr:uid="{CF664B7A-24AD-469D-B8A6-E32F683C4B3A}"/>
    <cellStyle name="Millares 2 2 2 6 7" xfId="13795" xr:uid="{0898B602-86C6-4510-AEBB-8CC7CD4675B4}"/>
    <cellStyle name="Millares 2 2 2 7" xfId="1799" xr:uid="{00000000-0005-0000-0000-000012000000}"/>
    <cellStyle name="Millares 2 2 2 7 2" xfId="3723" xr:uid="{00000000-0005-0000-0000-000012000000}"/>
    <cellStyle name="Millares 2 2 2 7 2 2" xfId="16196" xr:uid="{22621852-BB01-48D7-A3E6-6D5EC5457A5F}"/>
    <cellStyle name="Millares 2 2 2 7 3" xfId="5674" xr:uid="{00000000-0005-0000-0000-000012000000}"/>
    <cellStyle name="Millares 2 2 2 7 3 2" xfId="18146" xr:uid="{1946AAD2-7D4F-4F53-8361-35AA46428849}"/>
    <cellStyle name="Millares 2 2 2 7 4" xfId="7604" xr:uid="{00000000-0005-0000-0000-000012000000}"/>
    <cellStyle name="Millares 2 2 2 7 4 2" xfId="20075" xr:uid="{F6FEF507-CC0E-492F-BB46-A8A396719C66}"/>
    <cellStyle name="Millares 2 2 2 7 5" xfId="9612" xr:uid="{00000000-0005-0000-0000-000012000000}"/>
    <cellStyle name="Millares 2 2 2 7 5 2" xfId="22081" xr:uid="{85BF8648-67CB-4723-A4C6-47C079289E69}"/>
    <cellStyle name="Millares 2 2 2 7 6" xfId="11890" xr:uid="{00000000-0005-0000-0000-000049010000}"/>
    <cellStyle name="Millares 2 2 2 7 7" xfId="14275" xr:uid="{C5489267-7D73-4E8D-91C8-7786AED2854D}"/>
    <cellStyle name="Millares 2 2 2 8" xfId="2281" xr:uid="{00000000-0005-0000-0000-000012000000}"/>
    <cellStyle name="Millares 2 2 2 8 2" xfId="4202" xr:uid="{00000000-0005-0000-0000-000012000000}"/>
    <cellStyle name="Millares 2 2 2 8 2 2" xfId="16675" xr:uid="{BD040327-027A-45AC-93FC-FA0302CEEE70}"/>
    <cellStyle name="Millares 2 2 2 8 3" xfId="6157" xr:uid="{00000000-0005-0000-0000-000012000000}"/>
    <cellStyle name="Millares 2 2 2 8 3 2" xfId="18629" xr:uid="{F299A27B-B357-404A-B931-85FDCB14683C}"/>
    <cellStyle name="Millares 2 2 2 8 4" xfId="8083" xr:uid="{00000000-0005-0000-0000-000012000000}"/>
    <cellStyle name="Millares 2 2 2 8 4 2" xfId="20554" xr:uid="{907BA4AE-81C0-476E-B8DD-E3B8F51AD989}"/>
    <cellStyle name="Millares 2 2 2 8 5" xfId="10089" xr:uid="{00000000-0005-0000-0000-000012000000}"/>
    <cellStyle name="Millares 2 2 2 8 5 2" xfId="22558" xr:uid="{B4F59860-9FC3-4DB8-833D-C80E9BD2E18E}"/>
    <cellStyle name="Millares 2 2 2 8 6" xfId="14754" xr:uid="{4FF47BB8-3425-41C2-B3C0-970855912733}"/>
    <cellStyle name="Millares 2 2 2 8 7" xfId="29342" xr:uid="{1BB34356-9BC6-4FD8-9E7C-E94DA982C277}"/>
    <cellStyle name="Millares 2 2 2 8 8" xfId="32061" xr:uid="{94F126CC-3940-4D25-A20C-251C10DAC19F}"/>
    <cellStyle name="Millares 2 2 2 8 9" xfId="33219" xr:uid="{3114890A-18D7-4C8E-80A0-919AA3A66566}"/>
    <cellStyle name="Millares 2 2 2 9" xfId="839" xr:uid="{00000000-0005-0000-0000-000012000000}"/>
    <cellStyle name="Millares 2 2 2 9 2" xfId="13315" xr:uid="{5864BA2A-A69F-4612-9988-4F24C8CBD8B4}"/>
    <cellStyle name="Millares 2 2 20" xfId="8575" xr:uid="{00000000-0005-0000-0000-000012000000}"/>
    <cellStyle name="Millares 2 2 20 2" xfId="21044" xr:uid="{46D88066-1D37-4D86-B2C3-B483B0455446}"/>
    <cellStyle name="Millares 2 2 21" xfId="10547" xr:uid="{00000000-0005-0000-0000-000012000000}"/>
    <cellStyle name="Millares 2 2 21 2" xfId="23013" xr:uid="{669FFD9D-884C-4C65-AD5D-2236A6D678D9}"/>
    <cellStyle name="Millares 2 2 22" xfId="11027" xr:uid="{00000000-0005-0000-0000-000012000000}"/>
    <cellStyle name="Millares 2 2 22 2" xfId="23492" xr:uid="{EEFE18BD-BD96-4238-A889-3CB79BF36A0C}"/>
    <cellStyle name="Millares 2 2 23" xfId="12168" xr:uid="{B98817BD-D4B9-4CE5-A909-3E6F0A45DA86}"/>
    <cellStyle name="Millares 2 2 23 2" xfId="24002" xr:uid="{FA6F0567-109D-4A15-8A4E-693796F9B3F2}"/>
    <cellStyle name="Millares 2 2 24" xfId="12807" xr:uid="{0B4221B1-1BB9-470F-B192-0A4DA779EE69}"/>
    <cellStyle name="Millares 2 2 25" xfId="24710" xr:uid="{203EB13E-C6F1-450B-87EB-AF75122D9F7E}"/>
    <cellStyle name="Millares 2 2 26" xfId="25314" xr:uid="{8AAA73E1-5550-4326-909E-E3C4949BB170}"/>
    <cellStyle name="Millares 2 2 27" xfId="26776" xr:uid="{8A4882C3-DEB5-4A4B-86B6-FEBC647177D1}"/>
    <cellStyle name="Millares 2 2 28" xfId="27757" xr:uid="{C376C8B5-5778-4C25-BBD5-194D6255D8AD}"/>
    <cellStyle name="Millares 2 2 29" xfId="28459" xr:uid="{9969FA07-2FAE-4B3E-872F-661F8545F6C4}"/>
    <cellStyle name="Millares 2 2 3" xfId="108" xr:uid="{00000000-0005-0000-0000-000012000000}"/>
    <cellStyle name="Millares 2 2 3 10" xfId="6665" xr:uid="{00000000-0005-0000-0000-000012000000}"/>
    <cellStyle name="Millares 2 2 3 10 2" xfId="19136" xr:uid="{4E246AFF-DB68-4B3F-8E34-7AEC7F2C5038}"/>
    <cellStyle name="Millares 2 2 3 11" xfId="8699" xr:uid="{00000000-0005-0000-0000-000012000000}"/>
    <cellStyle name="Millares 2 2 3 11 2" xfId="21168" xr:uid="{F56030D7-C352-4FBB-8449-DBE34885B32D}"/>
    <cellStyle name="Millares 2 2 3 12" xfId="10598" xr:uid="{00000000-0005-0000-0000-000012000000}"/>
    <cellStyle name="Millares 2 2 3 12 2" xfId="23064" xr:uid="{5695F077-00CB-479A-8234-DBBBAAB78D97}"/>
    <cellStyle name="Millares 2 2 3 13" xfId="11078" xr:uid="{00000000-0005-0000-0000-000012000000}"/>
    <cellStyle name="Millares 2 2 3 13 2" xfId="23543" xr:uid="{6C88CD58-F6E6-4F17-A3F4-A976EF4AD850}"/>
    <cellStyle name="Millares 2 2 3 14" xfId="12219" xr:uid="{C232D1D8-1110-436B-B907-5694175575F6}"/>
    <cellStyle name="Millares 2 2 3 14 2" xfId="24053" xr:uid="{71F190E4-C868-4DFC-87AB-BC84B55A1028}"/>
    <cellStyle name="Millares 2 2 3 15" xfId="12858" xr:uid="{3F7684D3-547E-4E16-8D08-C95D1DE059FD}"/>
    <cellStyle name="Millares 2 2 3 16" xfId="24761" xr:uid="{A0F49802-6A32-4A4F-A033-AFF4B0B72FB1}"/>
    <cellStyle name="Millares 2 2 3 17" xfId="25374" xr:uid="{23D6451A-1124-43B8-B3EF-47AF48774487}"/>
    <cellStyle name="Millares 2 2 3 18" xfId="26841" xr:uid="{99A9952E-47DC-463D-A590-75417DCC010A}"/>
    <cellStyle name="Millares 2 2 3 19" xfId="27810" xr:uid="{A1D6D93D-F926-4A60-A6B0-2A5D7157321D}"/>
    <cellStyle name="Millares 2 2 3 2" xfId="325" xr:uid="{00000000-0005-0000-0000-000012000000}"/>
    <cellStyle name="Millares 2 2 3 2 10" xfId="10776" xr:uid="{00000000-0005-0000-0000-000012000000}"/>
    <cellStyle name="Millares 2 2 3 2 10 2" xfId="23242" xr:uid="{854E21FF-5FC8-403C-8461-788CCD1C4C2F}"/>
    <cellStyle name="Millares 2 2 3 2 11" xfId="11256" xr:uid="{00000000-0005-0000-0000-000012000000}"/>
    <cellStyle name="Millares 2 2 3 2 11 2" xfId="23721" xr:uid="{D4DE1E48-C6D6-409C-8225-E08583A40AAB}"/>
    <cellStyle name="Millares 2 2 3 2 12" xfId="12397" xr:uid="{7FBAC733-AAA3-42CE-BE84-628BDD8348BD}"/>
    <cellStyle name="Millares 2 2 3 2 12 2" xfId="24231" xr:uid="{8137889C-6F7F-4965-9C15-A89C142FBB9B}"/>
    <cellStyle name="Millares 2 2 3 2 13" xfId="13036" xr:uid="{3C15BB14-EEB0-455B-9413-9FC0B79D0232}"/>
    <cellStyle name="Millares 2 2 3 2 14" xfId="24939" xr:uid="{95CF55AA-E6F3-40E6-9312-0A38068A236F}"/>
    <cellStyle name="Millares 2 2 3 2 15" xfId="25567" xr:uid="{AF932BB5-4818-4F50-86BC-4DA676900F2D}"/>
    <cellStyle name="Millares 2 2 3 2 16" xfId="27030" xr:uid="{CA2504E8-AD8E-412A-8AC4-AE734558BFB2}"/>
    <cellStyle name="Millares 2 2 3 2 17" xfId="27989" xr:uid="{89F2BC6E-4C20-46EC-9F75-2A29297192C1}"/>
    <cellStyle name="Millares 2 2 3 2 18" xfId="28709" xr:uid="{B510ABCF-7F5F-4A70-80A1-7D785624AB8F}"/>
    <cellStyle name="Millares 2 2 3 2 19" xfId="31653" xr:uid="{A9B28348-5976-4F2B-9A9E-C8798CE8AD1D}"/>
    <cellStyle name="Millares 2 2 3 2 2" xfId="1521" xr:uid="{00000000-0005-0000-0000-000012000000}"/>
    <cellStyle name="Millares 2 2 3 2 2 2" xfId="3445" xr:uid="{00000000-0005-0000-0000-000012000000}"/>
    <cellStyle name="Millares 2 2 3 2 2 2 2" xfId="15918" xr:uid="{9BB35BC1-32F3-4046-8AB4-C341DC9241F3}"/>
    <cellStyle name="Millares 2 2 3 2 2 3" xfId="5396" xr:uid="{00000000-0005-0000-0000-000012000000}"/>
    <cellStyle name="Millares 2 2 3 2 2 3 2" xfId="17868" xr:uid="{5D03DFB8-C3BC-4A35-B82E-4EABE3B0DF78}"/>
    <cellStyle name="Millares 2 2 3 2 2 4" xfId="7326" xr:uid="{00000000-0005-0000-0000-000012000000}"/>
    <cellStyle name="Millares 2 2 3 2 2 4 2" xfId="19797" xr:uid="{3CB0D713-9624-4C98-9779-975573E1E739}"/>
    <cellStyle name="Millares 2 2 3 2 2 5" xfId="9336" xr:uid="{00000000-0005-0000-0000-000012000000}"/>
    <cellStyle name="Millares 2 2 3 2 2 5 2" xfId="21805" xr:uid="{8D73F746-2A66-4D6C-A39B-43C5F90EBF9B}"/>
    <cellStyle name="Millares 2 2 3 2 2 6" xfId="13997" xr:uid="{AA6147DA-7A93-4E24-8B56-F21821A8118E}"/>
    <cellStyle name="Millares 2 2 3 2 2 7" xfId="29544" xr:uid="{FA3590CC-C82E-44E3-AD20-0F83254F3863}"/>
    <cellStyle name="Millares 2 2 3 2 2 8" xfId="32263" xr:uid="{6991241E-D0F6-4CFA-B552-9E3EB48BB8C4}"/>
    <cellStyle name="Millares 2 2 3 2 2 9" xfId="33421" xr:uid="{A61A813C-86DD-4AF8-8716-5DDDB7B952C8}"/>
    <cellStyle name="Millares 2 2 3 2 20" xfId="32824" xr:uid="{0BAE7997-C75A-4838-A2D7-487C8B82CACF}"/>
    <cellStyle name="Millares 2 2 3 2 3" xfId="2001" xr:uid="{00000000-0005-0000-0000-000012000000}"/>
    <cellStyle name="Millares 2 2 3 2 3 2" xfId="3925" xr:uid="{00000000-0005-0000-0000-000012000000}"/>
    <cellStyle name="Millares 2 2 3 2 3 2 2" xfId="16398" xr:uid="{F1DBF244-70CB-44FA-AC1F-8D775FC9B4E1}"/>
    <cellStyle name="Millares 2 2 3 2 3 3" xfId="5876" xr:uid="{00000000-0005-0000-0000-000012000000}"/>
    <cellStyle name="Millares 2 2 3 2 3 3 2" xfId="18348" xr:uid="{36681627-6D6F-4514-89E0-FFD2EF270F1B}"/>
    <cellStyle name="Millares 2 2 3 2 3 4" xfId="7806" xr:uid="{00000000-0005-0000-0000-000012000000}"/>
    <cellStyle name="Millares 2 2 3 2 3 4 2" xfId="20277" xr:uid="{4851B6CE-16BC-4463-805C-0323CAAD56B0}"/>
    <cellStyle name="Millares 2 2 3 2 3 5" xfId="9814" xr:uid="{00000000-0005-0000-0000-000012000000}"/>
    <cellStyle name="Millares 2 2 3 2 3 5 2" xfId="22283" xr:uid="{3F28108B-6647-42E6-A903-BDB00137F259}"/>
    <cellStyle name="Millares 2 2 3 2 3 6" xfId="14477" xr:uid="{2106E450-4D22-4CFA-9FAF-BD76E467EB2C}"/>
    <cellStyle name="Millares 2 2 3 2 4" xfId="2483" xr:uid="{00000000-0005-0000-0000-000012000000}"/>
    <cellStyle name="Millares 2 2 3 2 4 2" xfId="4404" xr:uid="{00000000-0005-0000-0000-000012000000}"/>
    <cellStyle name="Millares 2 2 3 2 4 2 2" xfId="16877" xr:uid="{6873E5BC-5CE7-47F5-9C98-2A522471377F}"/>
    <cellStyle name="Millares 2 2 3 2 4 3" xfId="6359" xr:uid="{00000000-0005-0000-0000-000012000000}"/>
    <cellStyle name="Millares 2 2 3 2 4 3 2" xfId="18831" xr:uid="{875B6E64-23D4-4C6D-8849-80A246496C34}"/>
    <cellStyle name="Millares 2 2 3 2 4 4" xfId="8285" xr:uid="{00000000-0005-0000-0000-000012000000}"/>
    <cellStyle name="Millares 2 2 3 2 4 4 2" xfId="20756" xr:uid="{74E9FD10-A257-421B-8C21-FDAE78D54932}"/>
    <cellStyle name="Millares 2 2 3 2 4 5" xfId="10291" xr:uid="{00000000-0005-0000-0000-000012000000}"/>
    <cellStyle name="Millares 2 2 3 2 4 5 2" xfId="22760" xr:uid="{D788DFE9-7662-437B-B5F9-181AEFE091E2}"/>
    <cellStyle name="Millares 2 2 3 2 4 6" xfId="14956" xr:uid="{F45490EA-6822-42F0-9873-75B3465247DB}"/>
    <cellStyle name="Millares 2 2 3 2 5" xfId="1041" xr:uid="{00000000-0005-0000-0000-000012000000}"/>
    <cellStyle name="Millares 2 2 3 2 5 2" xfId="13517" xr:uid="{128A5303-018E-4D1B-903D-23FD999D0E4C}"/>
    <cellStyle name="Millares 2 2 3 2 6" xfId="2965" xr:uid="{00000000-0005-0000-0000-000012000000}"/>
    <cellStyle name="Millares 2 2 3 2 6 2" xfId="15438" xr:uid="{864BCBCE-5DB4-4B5F-9743-0AEFE7441980}"/>
    <cellStyle name="Millares 2 2 3 2 7" xfId="4903" xr:uid="{00000000-0005-0000-0000-000012000000}"/>
    <cellStyle name="Millares 2 2 3 2 7 2" xfId="17375" xr:uid="{FD859037-25CF-4A0D-B01C-951B225AA1B7}"/>
    <cellStyle name="Millares 2 2 3 2 8" xfId="6843" xr:uid="{00000000-0005-0000-0000-000012000000}"/>
    <cellStyle name="Millares 2 2 3 2 8 2" xfId="19314" xr:uid="{C42ECEAB-EFF0-4A12-8417-0DB53200A1EF}"/>
    <cellStyle name="Millares 2 2 3 2 9" xfId="8867" xr:uid="{00000000-0005-0000-0000-000012000000}"/>
    <cellStyle name="Millares 2 2 3 2 9 2" xfId="21336" xr:uid="{FCFAF6F4-46AC-4E67-9D3E-7F3672ACF0E8}"/>
    <cellStyle name="Millares 2 2 3 20" xfId="28518" xr:uid="{4BA92193-1AA9-4F9F-878F-A5B9D497959B}"/>
    <cellStyle name="Millares 2 2 3 21" xfId="31475" xr:uid="{A0566C55-4439-4697-8DB9-78DAD091CD5E}"/>
    <cellStyle name="Millares 2 2 3 22" xfId="32646" xr:uid="{CD1DF1CF-2104-48F7-B062-5092FEBD89E0}"/>
    <cellStyle name="Millares 2 2 3 3" xfId="749" xr:uid="{767DE66F-C412-4DAF-9895-CF3BE9D6602E}"/>
    <cellStyle name="Millares 2 2 3 3 10" xfId="10989" xr:uid="{767DE66F-C412-4DAF-9895-CF3BE9D6602E}"/>
    <cellStyle name="Millares 2 2 3 3 10 2" xfId="23455" xr:uid="{B965BC9E-2D10-4230-8A6B-A33C4AA028DB}"/>
    <cellStyle name="Millares 2 2 3 3 11" xfId="11469" xr:uid="{767DE66F-C412-4DAF-9895-CF3BE9D6602E}"/>
    <cellStyle name="Millares 2 2 3 3 11 2" xfId="23934" xr:uid="{2C726C3B-21D7-41CA-903F-7200625373C5}"/>
    <cellStyle name="Millares 2 2 3 3 12" xfId="12613" xr:uid="{67762266-A020-43F7-BDCF-775C2E1505B2}"/>
    <cellStyle name="Millares 2 2 3 3 12 2" xfId="24447" xr:uid="{C3A7814A-9B10-4342-84C0-7E21C9788D93}"/>
    <cellStyle name="Millares 2 2 3 3 13" xfId="13251" xr:uid="{5222D04C-3C40-4E05-9ECB-7D5788E32ED1}"/>
    <cellStyle name="Millares 2 2 3 3 14" xfId="25152" xr:uid="{349E12B3-5556-4EDE-ADA3-24991F613D7B}"/>
    <cellStyle name="Millares 2 2 3 3 15" xfId="25867" xr:uid="{7F8A93BE-2D56-4BD4-99BE-D6D1ADFCD028}"/>
    <cellStyle name="Millares 2 2 3 3 16" xfId="27283" xr:uid="{041514D2-ED2D-4814-9ECE-E2949D0E640F}"/>
    <cellStyle name="Millares 2 2 3 3 17" xfId="28224" xr:uid="{90352831-AD3D-4F7E-8713-4CDD53E50F68}"/>
    <cellStyle name="Millares 2 2 3 3 18" xfId="28979" xr:uid="{C53BCB12-A7CF-4323-A90C-1772EFBC47F0}"/>
    <cellStyle name="Millares 2 2 3 3 19" xfId="31867" xr:uid="{C7B6E32F-4E08-4175-BBEA-697DA455F826}"/>
    <cellStyle name="Millares 2 2 3 3 2" xfId="1734" xr:uid="{767DE66F-C412-4DAF-9895-CF3BE9D6602E}"/>
    <cellStyle name="Millares 2 2 3 3 2 2" xfId="3658" xr:uid="{767DE66F-C412-4DAF-9895-CF3BE9D6602E}"/>
    <cellStyle name="Millares 2 2 3 3 2 2 2" xfId="16131" xr:uid="{AE2B955E-0705-4FD9-96FA-A65E0B7769E8}"/>
    <cellStyle name="Millares 2 2 3 3 2 3" xfId="5609" xr:uid="{767DE66F-C412-4DAF-9895-CF3BE9D6602E}"/>
    <cellStyle name="Millares 2 2 3 3 2 3 2" xfId="18081" xr:uid="{6D7EB13F-0E75-475D-BE2F-C2E2332848E7}"/>
    <cellStyle name="Millares 2 2 3 3 2 4" xfId="7539" xr:uid="{767DE66F-C412-4DAF-9895-CF3BE9D6602E}"/>
    <cellStyle name="Millares 2 2 3 3 2 4 2" xfId="20010" xr:uid="{64DD036F-9B7C-4307-9E3F-FF5C6F365B7C}"/>
    <cellStyle name="Millares 2 2 3 3 2 5" xfId="9547" xr:uid="{767DE66F-C412-4DAF-9895-CF3BE9D6602E}"/>
    <cellStyle name="Millares 2 2 3 3 2 5 2" xfId="22016" xr:uid="{09C2CD8B-B1D0-46D3-B083-1CB280EBB74F}"/>
    <cellStyle name="Millares 2 2 3 3 2 6" xfId="14210" xr:uid="{12962AFA-CAEB-4191-B45D-26C7E18DB11E}"/>
    <cellStyle name="Millares 2 2 3 3 2 7" xfId="29786" xr:uid="{0CA27A06-0E1C-42FF-8D22-451CD0D35BA7}"/>
    <cellStyle name="Millares 2 2 3 3 2 8" xfId="32477" xr:uid="{85470877-B897-4BD6-B8AF-93100FBB92EB}"/>
    <cellStyle name="Millares 2 2 3 3 2 9" xfId="33635" xr:uid="{AF9FFA33-64B1-49E0-B8FE-A64BE3A8906F}"/>
    <cellStyle name="Millares 2 2 3 3 20" xfId="33037" xr:uid="{7DE3C4A9-CFBB-4AAC-B128-FD5615B46A16}"/>
    <cellStyle name="Millares 2 2 3 3 3" xfId="2214" xr:uid="{767DE66F-C412-4DAF-9895-CF3BE9D6602E}"/>
    <cellStyle name="Millares 2 2 3 3 3 2" xfId="4138" xr:uid="{767DE66F-C412-4DAF-9895-CF3BE9D6602E}"/>
    <cellStyle name="Millares 2 2 3 3 3 2 2" xfId="16611" xr:uid="{41B5DCF4-179B-4B28-B155-BFF5187E1E3E}"/>
    <cellStyle name="Millares 2 2 3 3 3 3" xfId="6089" xr:uid="{767DE66F-C412-4DAF-9895-CF3BE9D6602E}"/>
    <cellStyle name="Millares 2 2 3 3 3 3 2" xfId="18561" xr:uid="{A4CB9633-8481-46DD-946B-D5D351394D9C}"/>
    <cellStyle name="Millares 2 2 3 3 3 4" xfId="8019" xr:uid="{767DE66F-C412-4DAF-9895-CF3BE9D6602E}"/>
    <cellStyle name="Millares 2 2 3 3 3 4 2" xfId="20490" xr:uid="{357AC827-5FEE-4EB3-AD07-50C2DA202CD3}"/>
    <cellStyle name="Millares 2 2 3 3 3 5" xfId="10025" xr:uid="{767DE66F-C412-4DAF-9895-CF3BE9D6602E}"/>
    <cellStyle name="Millares 2 2 3 3 3 5 2" xfId="22494" xr:uid="{19D616C5-6620-4E52-8E31-B144BA0193B5}"/>
    <cellStyle name="Millares 2 2 3 3 3 6" xfId="14690" xr:uid="{52C89F25-C6B5-4F83-8109-30A59AEC1FE4}"/>
    <cellStyle name="Millares 2 2 3 3 4" xfId="2697" xr:uid="{767DE66F-C412-4DAF-9895-CF3BE9D6602E}"/>
    <cellStyle name="Millares 2 2 3 3 4 2" xfId="4618" xr:uid="{767DE66F-C412-4DAF-9895-CF3BE9D6602E}"/>
    <cellStyle name="Millares 2 2 3 3 4 2 2" xfId="17091" xr:uid="{DF6E1733-B28D-4D5E-B67C-AD2602083A07}"/>
    <cellStyle name="Millares 2 2 3 3 4 3" xfId="6573" xr:uid="{767DE66F-C412-4DAF-9895-CF3BE9D6602E}"/>
    <cellStyle name="Millares 2 2 3 3 4 3 2" xfId="19045" xr:uid="{9F720C14-7403-471F-9B9E-D05640DE3DD8}"/>
    <cellStyle name="Millares 2 2 3 3 4 4" xfId="8499" xr:uid="{767DE66F-C412-4DAF-9895-CF3BE9D6602E}"/>
    <cellStyle name="Millares 2 2 3 3 4 4 2" xfId="20970" xr:uid="{76CE6C99-2C90-4137-ADC4-BDF06AEB2A6F}"/>
    <cellStyle name="Millares 2 2 3 3 4 5" xfId="10504" xr:uid="{767DE66F-C412-4DAF-9895-CF3BE9D6602E}"/>
    <cellStyle name="Millares 2 2 3 3 4 5 2" xfId="22973" xr:uid="{96736162-8F0D-48CC-8FA3-33E75ABE8D4C}"/>
    <cellStyle name="Millares 2 2 3 3 4 6" xfId="15170" xr:uid="{7D2F8619-949C-42EF-81B9-2CCB84868EE3}"/>
    <cellStyle name="Millares 2 2 3 3 5" xfId="1255" xr:uid="{767DE66F-C412-4DAF-9895-CF3BE9D6602E}"/>
    <cellStyle name="Millares 2 2 3 3 5 2" xfId="13731" xr:uid="{C28E6629-3167-42E7-96D1-F872C0912CF5}"/>
    <cellStyle name="Millares 2 2 3 3 6" xfId="3179" xr:uid="{767DE66F-C412-4DAF-9895-CF3BE9D6602E}"/>
    <cellStyle name="Millares 2 2 3 3 6 2" xfId="15652" xr:uid="{FA2C11BC-6B2A-4755-88DB-8644DEF2FC2E}"/>
    <cellStyle name="Millares 2 2 3 3 7" xfId="5128" xr:uid="{767DE66F-C412-4DAF-9895-CF3BE9D6602E}"/>
    <cellStyle name="Millares 2 2 3 3 7 2" xfId="17599" xr:uid="{393C5995-ABEA-4F3B-84E6-CC257060E1D9}"/>
    <cellStyle name="Millares 2 2 3 3 8" xfId="7060" xr:uid="{767DE66F-C412-4DAF-9895-CF3BE9D6602E}"/>
    <cellStyle name="Millares 2 2 3 3 8 2" xfId="19531" xr:uid="{C9D8850E-1F1F-493A-AFFE-6B7FAC410EF7}"/>
    <cellStyle name="Millares 2 2 3 3 9" xfId="9072" xr:uid="{767DE66F-C412-4DAF-9895-CF3BE9D6602E}"/>
    <cellStyle name="Millares 2 2 3 3 9 2" xfId="21541" xr:uid="{841CF772-02F9-443B-8C23-A16DA9DB4D3B}"/>
    <cellStyle name="Millares 2 2 3 4" xfId="1343" xr:uid="{00000000-0005-0000-0000-000012000000}"/>
    <cellStyle name="Millares 2 2 3 4 2" xfId="3267" xr:uid="{00000000-0005-0000-0000-000012000000}"/>
    <cellStyle name="Millares 2 2 3 4 2 2" xfId="15740" xr:uid="{2CB57555-5877-4D91-A152-8ABCC98DC8CC}"/>
    <cellStyle name="Millares 2 2 3 4 3" xfId="5219" xr:uid="{00000000-0005-0000-0000-000012000000}"/>
    <cellStyle name="Millares 2 2 3 4 3 2" xfId="17690" xr:uid="{262E4B3B-785B-4460-B62A-B2A83F21AB26}"/>
    <cellStyle name="Millares 2 2 3 4 4" xfId="7148" xr:uid="{00000000-0005-0000-0000-000012000000}"/>
    <cellStyle name="Millares 2 2 3 4 4 2" xfId="19619" xr:uid="{0D9C833F-0A60-4F71-906B-97AA415AC91E}"/>
    <cellStyle name="Millares 2 2 3 4 5" xfId="9158" xr:uid="{00000000-0005-0000-0000-000012000000}"/>
    <cellStyle name="Millares 2 2 3 4 5 2" xfId="21627" xr:uid="{0E5488D5-68F9-415C-92DC-8CA6CDA07313}"/>
    <cellStyle name="Millares 2 2 3 4 6" xfId="11955" xr:uid="{00000000-0005-0000-0000-00004A010000}"/>
    <cellStyle name="Millares 2 2 3 4 7" xfId="13819" xr:uid="{AA1BE98D-F1C4-4404-B830-2279BA60E2CB}"/>
    <cellStyle name="Millares 2 2 3 5" xfId="1823" xr:uid="{00000000-0005-0000-0000-000012000000}"/>
    <cellStyle name="Millares 2 2 3 5 2" xfId="3747" xr:uid="{00000000-0005-0000-0000-000012000000}"/>
    <cellStyle name="Millares 2 2 3 5 2 2" xfId="16220" xr:uid="{42F22916-8662-4BF3-8971-28981A3603A0}"/>
    <cellStyle name="Millares 2 2 3 5 3" xfId="5698" xr:uid="{00000000-0005-0000-0000-000012000000}"/>
    <cellStyle name="Millares 2 2 3 5 3 2" xfId="18170" xr:uid="{1C8243C5-FCAC-4B9B-BB77-FACEF101C21F}"/>
    <cellStyle name="Millares 2 2 3 5 4" xfId="7628" xr:uid="{00000000-0005-0000-0000-000012000000}"/>
    <cellStyle name="Millares 2 2 3 5 4 2" xfId="20099" xr:uid="{D73EF103-8A87-4848-8F30-5BE24A898989}"/>
    <cellStyle name="Millares 2 2 3 5 5" xfId="9636" xr:uid="{00000000-0005-0000-0000-000012000000}"/>
    <cellStyle name="Millares 2 2 3 5 5 2" xfId="22105" xr:uid="{85762A75-1310-4FE0-82E0-42461FFD78F4}"/>
    <cellStyle name="Millares 2 2 3 5 6" xfId="14299" xr:uid="{6A9F352C-46D1-4762-AFC0-09563010ADAF}"/>
    <cellStyle name="Millares 2 2 3 5 7" xfId="29366" xr:uid="{57CF93C3-CBD5-4172-9367-99805C4E42FA}"/>
    <cellStyle name="Millares 2 2 3 5 8" xfId="32085" xr:uid="{48A8F705-C86E-4E2E-A657-57614D596C9B}"/>
    <cellStyle name="Millares 2 2 3 5 9" xfId="33243" xr:uid="{E86EB094-14D4-477E-B462-8CACFE727D9E}"/>
    <cellStyle name="Millares 2 2 3 6" xfId="2305" xr:uid="{00000000-0005-0000-0000-000012000000}"/>
    <cellStyle name="Millares 2 2 3 6 2" xfId="4226" xr:uid="{00000000-0005-0000-0000-000012000000}"/>
    <cellStyle name="Millares 2 2 3 6 2 2" xfId="16699" xr:uid="{E433A75A-9811-4F44-9686-42322EA88432}"/>
    <cellStyle name="Millares 2 2 3 6 3" xfId="6181" xr:uid="{00000000-0005-0000-0000-000012000000}"/>
    <cellStyle name="Millares 2 2 3 6 3 2" xfId="18653" xr:uid="{8E2D6636-9DFA-40EF-B7E3-186402B761C8}"/>
    <cellStyle name="Millares 2 2 3 6 4" xfId="8107" xr:uid="{00000000-0005-0000-0000-000012000000}"/>
    <cellStyle name="Millares 2 2 3 6 4 2" xfId="20578" xr:uid="{00B5484B-3C63-48E0-9E9C-2BA7A91E844E}"/>
    <cellStyle name="Millares 2 2 3 6 5" xfId="10113" xr:uid="{00000000-0005-0000-0000-000012000000}"/>
    <cellStyle name="Millares 2 2 3 6 5 2" xfId="22582" xr:uid="{F848ABE9-BFB5-4220-83D5-04DF2E6D52FD}"/>
    <cellStyle name="Millares 2 2 3 6 6" xfId="14778" xr:uid="{4A32E503-054D-4E3B-A494-C31345E89DBB}"/>
    <cellStyle name="Millares 2 2 3 7" xfId="863" xr:uid="{00000000-0005-0000-0000-000012000000}"/>
    <cellStyle name="Millares 2 2 3 7 2" xfId="13339" xr:uid="{0BA3D1CE-228F-4762-AFC2-188769E8AC09}"/>
    <cellStyle name="Millares 2 2 3 8" xfId="2787" xr:uid="{00000000-0005-0000-0000-000012000000}"/>
    <cellStyle name="Millares 2 2 3 8 2" xfId="15260" xr:uid="{AC51028A-60BB-4DAE-920E-E2D83AB64AE2}"/>
    <cellStyle name="Millares 2 2 3 9" xfId="4720" xr:uid="{00000000-0005-0000-0000-000012000000}"/>
    <cellStyle name="Millares 2 2 3 9 2" xfId="17192" xr:uid="{1F636D35-7BDD-4E8E-B100-CB83D40B5E3F}"/>
    <cellStyle name="Millares 2 2 30" xfId="31424" xr:uid="{B9D7B0EA-DCFE-48AE-BCC7-51A3154F52A0}"/>
    <cellStyle name="Millares 2 2 31" xfId="32595" xr:uid="{348EE266-1429-4E71-8FFA-948D6C755E35}"/>
    <cellStyle name="Millares 2 2 4" xfId="158" xr:uid="{AE7BE31E-95D5-4B54-91EB-BB2B7DFA8B33}"/>
    <cellStyle name="Millares 2 2 4 10" xfId="8744" xr:uid="{AE7BE31E-95D5-4B54-91EB-BB2B7DFA8B33}"/>
    <cellStyle name="Millares 2 2 4 10 2" xfId="21213" xr:uid="{B0B62824-BA59-488E-BD43-1650653E7D71}"/>
    <cellStyle name="Millares 2 2 4 11" xfId="10648" xr:uid="{AE7BE31E-95D5-4B54-91EB-BB2B7DFA8B33}"/>
    <cellStyle name="Millares 2 2 4 11 2" xfId="23114" xr:uid="{701F9F21-EAE4-4AEB-88F1-8762AA74411E}"/>
    <cellStyle name="Millares 2 2 4 12" xfId="11128" xr:uid="{AE7BE31E-95D5-4B54-91EB-BB2B7DFA8B33}"/>
    <cellStyle name="Millares 2 2 4 12 2" xfId="23593" xr:uid="{3499909C-638C-4A20-AACE-E1C3C6D149BF}"/>
    <cellStyle name="Millares 2 2 4 13" xfId="12269" xr:uid="{F6B12D2E-C77A-4CB1-84E7-28BEDF14DB83}"/>
    <cellStyle name="Millares 2 2 4 13 2" xfId="24103" xr:uid="{ED19299D-F7D5-477B-873F-092E85766D7B}"/>
    <cellStyle name="Millares 2 2 4 14" xfId="12908" xr:uid="{B4FD4C02-620A-4454-8F23-2F913D71B5AB}"/>
    <cellStyle name="Millares 2 2 4 15" xfId="24811" xr:uid="{D98BB338-BE3C-44A0-8144-250754A06A63}"/>
    <cellStyle name="Millares 2 2 4 16" xfId="25424" xr:uid="{367B8D72-056F-4732-9005-DC6949C9462D}"/>
    <cellStyle name="Millares 2 2 4 17" xfId="26891" xr:uid="{6E1CCB4C-31D7-4D61-A1F1-E17D9CFD1633}"/>
    <cellStyle name="Millares 2 2 4 18" xfId="27860" xr:uid="{7333C327-B157-491A-B753-AE97E830833C}"/>
    <cellStyle name="Millares 2 2 4 19" xfId="28568" xr:uid="{048E1831-F04A-4408-BA47-7C69DCAC692C}"/>
    <cellStyle name="Millares 2 2 4 2" xfId="375" xr:uid="{AE7BE31E-95D5-4B54-91EB-BB2B7DFA8B33}"/>
    <cellStyle name="Millares 2 2 4 2 10" xfId="10826" xr:uid="{AE7BE31E-95D5-4B54-91EB-BB2B7DFA8B33}"/>
    <cellStyle name="Millares 2 2 4 2 10 2" xfId="23292" xr:uid="{1A8F4661-1752-4BCF-80DF-1DA22051A762}"/>
    <cellStyle name="Millares 2 2 4 2 11" xfId="11306" xr:uid="{AE7BE31E-95D5-4B54-91EB-BB2B7DFA8B33}"/>
    <cellStyle name="Millares 2 2 4 2 11 2" xfId="23771" xr:uid="{02481CEF-1058-400D-BE93-5C84A30B1458}"/>
    <cellStyle name="Millares 2 2 4 2 12" xfId="12447" xr:uid="{043B4BDE-1B2F-4CF0-8EF6-B13FD192BAAF}"/>
    <cellStyle name="Millares 2 2 4 2 12 2" xfId="24281" xr:uid="{F7C4C383-45F4-4323-8AAE-C7A49AF7BE5B}"/>
    <cellStyle name="Millares 2 2 4 2 13" xfId="13086" xr:uid="{C9DBBB2C-27DF-4543-A628-6E7D1B24F2EF}"/>
    <cellStyle name="Millares 2 2 4 2 14" xfId="24989" xr:uid="{DE8543BD-C6A0-42F2-BF68-72389D3E4832}"/>
    <cellStyle name="Millares 2 2 4 2 15" xfId="25617" xr:uid="{D88B5757-D6B5-4F48-89EC-BE0254F59F8D}"/>
    <cellStyle name="Millares 2 2 4 2 16" xfId="27080" xr:uid="{2AF9BB47-341C-4C75-B424-BE459E4FDB58}"/>
    <cellStyle name="Millares 2 2 4 2 17" xfId="28039" xr:uid="{F2E6AA02-9EB7-48EC-8D1C-465AB3621DBB}"/>
    <cellStyle name="Millares 2 2 4 2 18" xfId="28759" xr:uid="{1988CC6C-1BDA-4CDA-A16E-CCEBEC3B41EB}"/>
    <cellStyle name="Millares 2 2 4 2 19" xfId="31703" xr:uid="{88DF3F61-1EC2-4B9B-AFE8-97C39B6BD4D6}"/>
    <cellStyle name="Millares 2 2 4 2 2" xfId="1571" xr:uid="{AE7BE31E-95D5-4B54-91EB-BB2B7DFA8B33}"/>
    <cellStyle name="Millares 2 2 4 2 2 2" xfId="3495" xr:uid="{AE7BE31E-95D5-4B54-91EB-BB2B7DFA8B33}"/>
    <cellStyle name="Millares 2 2 4 2 2 2 2" xfId="15968" xr:uid="{CB41DE10-6501-4ADF-8649-CC269426CAC6}"/>
    <cellStyle name="Millares 2 2 4 2 2 3" xfId="5446" xr:uid="{AE7BE31E-95D5-4B54-91EB-BB2B7DFA8B33}"/>
    <cellStyle name="Millares 2 2 4 2 2 3 2" xfId="17918" xr:uid="{1172FDC1-47E4-433A-9F3D-B2D9D1C65520}"/>
    <cellStyle name="Millares 2 2 4 2 2 4" xfId="7376" xr:uid="{AE7BE31E-95D5-4B54-91EB-BB2B7DFA8B33}"/>
    <cellStyle name="Millares 2 2 4 2 2 4 2" xfId="19847" xr:uid="{23907401-970A-42D6-A75B-D2C92A47A3F1}"/>
    <cellStyle name="Millares 2 2 4 2 2 5" xfId="9386" xr:uid="{AE7BE31E-95D5-4B54-91EB-BB2B7DFA8B33}"/>
    <cellStyle name="Millares 2 2 4 2 2 5 2" xfId="21855" xr:uid="{E4D8A3CE-D716-41A2-B097-C0E75A872F4B}"/>
    <cellStyle name="Millares 2 2 4 2 2 6" xfId="14047" xr:uid="{D98FD12C-B10C-4D99-B093-872B9C6FF51F}"/>
    <cellStyle name="Millares 2 2 4 2 2 7" xfId="29594" xr:uid="{21E80537-D3AE-4614-A4FC-893EEE550C57}"/>
    <cellStyle name="Millares 2 2 4 2 2 8" xfId="32313" xr:uid="{28CE515F-E042-482D-9BE2-FC7826AE0949}"/>
    <cellStyle name="Millares 2 2 4 2 2 9" xfId="33471" xr:uid="{317AF8A3-A05C-48A9-9EE9-E68446D75851}"/>
    <cellStyle name="Millares 2 2 4 2 20" xfId="32874" xr:uid="{8187DCBD-0E12-4CE7-AFCF-716D4E0F6013}"/>
    <cellStyle name="Millares 2 2 4 2 3" xfId="2051" xr:uid="{AE7BE31E-95D5-4B54-91EB-BB2B7DFA8B33}"/>
    <cellStyle name="Millares 2 2 4 2 3 2" xfId="3975" xr:uid="{AE7BE31E-95D5-4B54-91EB-BB2B7DFA8B33}"/>
    <cellStyle name="Millares 2 2 4 2 3 2 2" xfId="16448" xr:uid="{8E355608-D412-4D24-8552-22EDA088482A}"/>
    <cellStyle name="Millares 2 2 4 2 3 3" xfId="5926" xr:uid="{AE7BE31E-95D5-4B54-91EB-BB2B7DFA8B33}"/>
    <cellStyle name="Millares 2 2 4 2 3 3 2" xfId="18398" xr:uid="{0454B138-97EA-475C-8A5D-DF5862FC4C0E}"/>
    <cellStyle name="Millares 2 2 4 2 3 4" xfId="7856" xr:uid="{AE7BE31E-95D5-4B54-91EB-BB2B7DFA8B33}"/>
    <cellStyle name="Millares 2 2 4 2 3 4 2" xfId="20327" xr:uid="{D7D1DC4B-6D17-457C-A458-393E5854E6DA}"/>
    <cellStyle name="Millares 2 2 4 2 3 5" xfId="9864" xr:uid="{AE7BE31E-95D5-4B54-91EB-BB2B7DFA8B33}"/>
    <cellStyle name="Millares 2 2 4 2 3 5 2" xfId="22333" xr:uid="{CAB8E650-E5C0-48F7-AB51-4330EB1035FD}"/>
    <cellStyle name="Millares 2 2 4 2 3 6" xfId="14527" xr:uid="{ABD447D8-0B1F-4130-802A-35EAB63D583E}"/>
    <cellStyle name="Millares 2 2 4 2 4" xfId="2533" xr:uid="{AE7BE31E-95D5-4B54-91EB-BB2B7DFA8B33}"/>
    <cellStyle name="Millares 2 2 4 2 4 2" xfId="4454" xr:uid="{AE7BE31E-95D5-4B54-91EB-BB2B7DFA8B33}"/>
    <cellStyle name="Millares 2 2 4 2 4 2 2" xfId="16927" xr:uid="{CD5D4A91-EA50-40AB-AA2F-C44066DE2153}"/>
    <cellStyle name="Millares 2 2 4 2 4 3" xfId="6409" xr:uid="{AE7BE31E-95D5-4B54-91EB-BB2B7DFA8B33}"/>
    <cellStyle name="Millares 2 2 4 2 4 3 2" xfId="18881" xr:uid="{17A29FBA-09A9-446A-8205-5C70459773B3}"/>
    <cellStyle name="Millares 2 2 4 2 4 4" xfId="8335" xr:uid="{AE7BE31E-95D5-4B54-91EB-BB2B7DFA8B33}"/>
    <cellStyle name="Millares 2 2 4 2 4 4 2" xfId="20806" xr:uid="{169AEA6D-2E07-49EF-91F8-747CF2049646}"/>
    <cellStyle name="Millares 2 2 4 2 4 5" xfId="10341" xr:uid="{AE7BE31E-95D5-4B54-91EB-BB2B7DFA8B33}"/>
    <cellStyle name="Millares 2 2 4 2 4 5 2" xfId="22810" xr:uid="{46A1907E-C5A4-486F-863E-0DCBE592EE31}"/>
    <cellStyle name="Millares 2 2 4 2 4 6" xfId="15006" xr:uid="{12FAA0B5-34FC-4C9E-884D-A38CD62703EA}"/>
    <cellStyle name="Millares 2 2 4 2 5" xfId="1091" xr:uid="{AE7BE31E-95D5-4B54-91EB-BB2B7DFA8B33}"/>
    <cellStyle name="Millares 2 2 4 2 5 2" xfId="13567" xr:uid="{C7C17E7C-89CB-4258-81A5-BB43EDF8FDD0}"/>
    <cellStyle name="Millares 2 2 4 2 6" xfId="3015" xr:uid="{AE7BE31E-95D5-4B54-91EB-BB2B7DFA8B33}"/>
    <cellStyle name="Millares 2 2 4 2 6 2" xfId="15488" xr:uid="{30B47621-2CDD-4FC3-821D-8E6AC1A25EBC}"/>
    <cellStyle name="Millares 2 2 4 2 7" xfId="4953" xr:uid="{AE7BE31E-95D5-4B54-91EB-BB2B7DFA8B33}"/>
    <cellStyle name="Millares 2 2 4 2 7 2" xfId="17425" xr:uid="{7ECDAFB3-E5FE-4EF9-BCB5-B77EAEA922BD}"/>
    <cellStyle name="Millares 2 2 4 2 8" xfId="6893" xr:uid="{AE7BE31E-95D5-4B54-91EB-BB2B7DFA8B33}"/>
    <cellStyle name="Millares 2 2 4 2 8 2" xfId="19364" xr:uid="{874B2555-861A-4A44-AF6C-D9EC7D41E4EE}"/>
    <cellStyle name="Millares 2 2 4 2 9" xfId="8913" xr:uid="{AE7BE31E-95D5-4B54-91EB-BB2B7DFA8B33}"/>
    <cellStyle name="Millares 2 2 4 2 9 2" xfId="21382" xr:uid="{02C40EB1-397E-4AC3-B35D-C67FD6060379}"/>
    <cellStyle name="Millares 2 2 4 20" xfId="31525" xr:uid="{4C0D55DC-C6E8-4018-80A4-9845FAA56E52}"/>
    <cellStyle name="Millares 2 2 4 21" xfId="32696" xr:uid="{69AC4D63-E004-4725-87B0-67416F488FE2}"/>
    <cellStyle name="Millares 2 2 4 3" xfId="1393" xr:uid="{AE7BE31E-95D5-4B54-91EB-BB2B7DFA8B33}"/>
    <cellStyle name="Millares 2 2 4 3 2" xfId="3317" xr:uid="{AE7BE31E-95D5-4B54-91EB-BB2B7DFA8B33}"/>
    <cellStyle name="Millares 2 2 4 3 2 2" xfId="15790" xr:uid="{996933F6-0351-4EF3-B6D5-553D71FBA927}"/>
    <cellStyle name="Millares 2 2 4 3 3" xfId="5269" xr:uid="{AE7BE31E-95D5-4B54-91EB-BB2B7DFA8B33}"/>
    <cellStyle name="Millares 2 2 4 3 3 2" xfId="17740" xr:uid="{3D954CAF-B924-49B7-836A-B0F73D7F3304}"/>
    <cellStyle name="Millares 2 2 4 3 4" xfId="7198" xr:uid="{AE7BE31E-95D5-4B54-91EB-BB2B7DFA8B33}"/>
    <cellStyle name="Millares 2 2 4 3 4 2" xfId="19669" xr:uid="{CA8A4C75-B894-4A95-95D4-0A7FF8273E10}"/>
    <cellStyle name="Millares 2 2 4 3 5" xfId="9208" xr:uid="{AE7BE31E-95D5-4B54-91EB-BB2B7DFA8B33}"/>
    <cellStyle name="Millares 2 2 4 3 5 2" xfId="21677" xr:uid="{ECE76FFD-E5AC-4038-A908-4C133560474B}"/>
    <cellStyle name="Millares 2 2 4 3 6" xfId="11992" xr:uid="{00000000-0005-0000-0000-00004B010000}"/>
    <cellStyle name="Millares 2 2 4 3 7" xfId="13869" xr:uid="{41F341A9-DEAC-4CB8-92A4-27B86B3882AB}"/>
    <cellStyle name="Millares 2 2 4 4" xfId="1873" xr:uid="{AE7BE31E-95D5-4B54-91EB-BB2B7DFA8B33}"/>
    <cellStyle name="Millares 2 2 4 4 2" xfId="3797" xr:uid="{AE7BE31E-95D5-4B54-91EB-BB2B7DFA8B33}"/>
    <cellStyle name="Millares 2 2 4 4 2 2" xfId="16270" xr:uid="{C49FC66E-9272-461E-84F7-426D56DE32B5}"/>
    <cellStyle name="Millares 2 2 4 4 3" xfId="5748" xr:uid="{AE7BE31E-95D5-4B54-91EB-BB2B7DFA8B33}"/>
    <cellStyle name="Millares 2 2 4 4 3 2" xfId="18220" xr:uid="{779C9AD3-09A2-49DC-86A6-0BD513103557}"/>
    <cellStyle name="Millares 2 2 4 4 4" xfId="7678" xr:uid="{AE7BE31E-95D5-4B54-91EB-BB2B7DFA8B33}"/>
    <cellStyle name="Millares 2 2 4 4 4 2" xfId="20149" xr:uid="{D8DFCED5-DEDA-489B-B4B9-CDE8600354D9}"/>
    <cellStyle name="Millares 2 2 4 4 5" xfId="9686" xr:uid="{AE7BE31E-95D5-4B54-91EB-BB2B7DFA8B33}"/>
    <cellStyle name="Millares 2 2 4 4 5 2" xfId="22155" xr:uid="{E09F1721-EE92-4C19-9A4D-64921209BEA9}"/>
    <cellStyle name="Millares 2 2 4 4 6" xfId="14349" xr:uid="{F36B0235-FA5E-443F-9A8A-3D803944CB96}"/>
    <cellStyle name="Millares 2 2 4 4 7" xfId="29416" xr:uid="{DC56200B-44D7-4246-BE2D-8021B76965C2}"/>
    <cellStyle name="Millares 2 2 4 4 8" xfId="32135" xr:uid="{8DC561CE-9C2F-4239-B0F8-A42B2A5AA01F}"/>
    <cellStyle name="Millares 2 2 4 4 9" xfId="33293" xr:uid="{179A8753-0381-4C58-A9AB-5750FC8DFA02}"/>
    <cellStyle name="Millares 2 2 4 5" xfId="2355" xr:uid="{AE7BE31E-95D5-4B54-91EB-BB2B7DFA8B33}"/>
    <cellStyle name="Millares 2 2 4 5 2" xfId="4276" xr:uid="{AE7BE31E-95D5-4B54-91EB-BB2B7DFA8B33}"/>
    <cellStyle name="Millares 2 2 4 5 2 2" xfId="16749" xr:uid="{90ACFE34-9041-4FD3-864F-852DE1FBBBB8}"/>
    <cellStyle name="Millares 2 2 4 5 3" xfId="6231" xr:uid="{AE7BE31E-95D5-4B54-91EB-BB2B7DFA8B33}"/>
    <cellStyle name="Millares 2 2 4 5 3 2" xfId="18703" xr:uid="{31D27C45-C93C-4700-B552-12143FEA8FCD}"/>
    <cellStyle name="Millares 2 2 4 5 4" xfId="8157" xr:uid="{AE7BE31E-95D5-4B54-91EB-BB2B7DFA8B33}"/>
    <cellStyle name="Millares 2 2 4 5 4 2" xfId="20628" xr:uid="{6D0A0F5A-A18C-4346-B10A-4021341E4697}"/>
    <cellStyle name="Millares 2 2 4 5 5" xfId="10163" xr:uid="{AE7BE31E-95D5-4B54-91EB-BB2B7DFA8B33}"/>
    <cellStyle name="Millares 2 2 4 5 5 2" xfId="22632" xr:uid="{2164E121-0185-4D70-A29D-8E619EA752BA}"/>
    <cellStyle name="Millares 2 2 4 5 6" xfId="14828" xr:uid="{1DECD736-54AB-4850-A631-DD2B4972A863}"/>
    <cellStyle name="Millares 2 2 4 6" xfId="913" xr:uid="{AE7BE31E-95D5-4B54-91EB-BB2B7DFA8B33}"/>
    <cellStyle name="Millares 2 2 4 6 2" xfId="13389" xr:uid="{60866F09-D90D-407A-8A43-81BA816CFB16}"/>
    <cellStyle name="Millares 2 2 4 7" xfId="2837" xr:uid="{AE7BE31E-95D5-4B54-91EB-BB2B7DFA8B33}"/>
    <cellStyle name="Millares 2 2 4 7 2" xfId="15310" xr:uid="{C0B1C9E9-5869-40D4-AD6B-8D412B6C9C1A}"/>
    <cellStyle name="Millares 2 2 4 8" xfId="4770" xr:uid="{AE7BE31E-95D5-4B54-91EB-BB2B7DFA8B33}"/>
    <cellStyle name="Millares 2 2 4 8 2" xfId="17242" xr:uid="{0F840ABD-F33E-491E-8985-FA5BCEA31001}"/>
    <cellStyle name="Millares 2 2 4 9" xfId="6715" xr:uid="{AE7BE31E-95D5-4B54-91EB-BB2B7DFA8B33}"/>
    <cellStyle name="Millares 2 2 4 9 2" xfId="19186" xr:uid="{198315BD-F6BC-4AA0-A68D-937FB79D1597}"/>
    <cellStyle name="Millares 2 2 5" xfId="181" xr:uid="{00000000-0005-0000-0000-00002C000000}"/>
    <cellStyle name="Millares 2 2 5 10" xfId="8745" xr:uid="{00000000-0005-0000-0000-00002C000000}"/>
    <cellStyle name="Millares 2 2 5 10 2" xfId="21214" xr:uid="{56753B06-670A-416F-9137-1478AF926BCE}"/>
    <cellStyle name="Millares 2 2 5 11" xfId="10649" xr:uid="{00000000-0005-0000-0000-00002C000000}"/>
    <cellStyle name="Millares 2 2 5 11 2" xfId="23115" xr:uid="{77A7FD83-70B4-4CCB-BAAE-6FE1CD3E4223}"/>
    <cellStyle name="Millares 2 2 5 12" xfId="11129" xr:uid="{00000000-0005-0000-0000-00002C000000}"/>
    <cellStyle name="Millares 2 2 5 12 2" xfId="23594" xr:uid="{5E732FB8-9DA3-4C20-B01E-A2EBCF85E4F9}"/>
    <cellStyle name="Millares 2 2 5 13" xfId="12270" xr:uid="{ABFB2D10-7BF9-4094-BB32-573E3796AE72}"/>
    <cellStyle name="Millares 2 2 5 13 2" xfId="24104" xr:uid="{EE57DE33-598B-4105-8FAB-6913CFAB0BFE}"/>
    <cellStyle name="Millares 2 2 5 14" xfId="12909" xr:uid="{D283DE25-1279-435F-9E37-5FDFE9E9B2ED}"/>
    <cellStyle name="Millares 2 2 5 15" xfId="24812" xr:uid="{01D6FFE8-A2AE-4437-83E9-13E818C46384}"/>
    <cellStyle name="Millares 2 2 5 16" xfId="25434" xr:uid="{00C4A693-C7E0-4A3A-8D80-80AFB5E315A2}"/>
    <cellStyle name="Millares 2 2 5 17" xfId="26901" xr:uid="{0EEF4B05-FDF5-44EC-A16B-56E6D5CE2907}"/>
    <cellStyle name="Millares 2 2 5 18" xfId="27862" xr:uid="{EEA76C15-4EC2-43A1-BBEF-1A4B0C8104D0}"/>
    <cellStyle name="Millares 2 2 5 19" xfId="28574" xr:uid="{62F403C8-EF5D-4675-9B0A-D6DFD5EB10BC}"/>
    <cellStyle name="Millares 2 2 5 2" xfId="376" xr:uid="{00000000-0005-0000-0000-00002C000000}"/>
    <cellStyle name="Millares 2 2 5 2 10" xfId="10827" xr:uid="{00000000-0005-0000-0000-00002C000000}"/>
    <cellStyle name="Millares 2 2 5 2 10 2" xfId="23293" xr:uid="{90B4F3EB-8FAD-412E-BD53-24F79F6D15FB}"/>
    <cellStyle name="Millares 2 2 5 2 11" xfId="11307" xr:uid="{00000000-0005-0000-0000-00002C000000}"/>
    <cellStyle name="Millares 2 2 5 2 11 2" xfId="23772" xr:uid="{AACEAB08-1C9D-4A44-88B4-5A5C12CC2A6E}"/>
    <cellStyle name="Millares 2 2 5 2 12" xfId="12448" xr:uid="{D996EB27-A325-4D18-A2F7-746015994C65}"/>
    <cellStyle name="Millares 2 2 5 2 12 2" xfId="24282" xr:uid="{00203770-2E59-4F87-8452-9F9277121B7F}"/>
    <cellStyle name="Millares 2 2 5 2 13" xfId="13087" xr:uid="{76370677-DFD7-4E8F-ADDB-201B6566C09A}"/>
    <cellStyle name="Millares 2 2 5 2 14" xfId="24990" xr:uid="{B0527116-8C4B-400F-8319-026AC64D4C04}"/>
    <cellStyle name="Millares 2 2 5 2 15" xfId="25618" xr:uid="{7CC2DE7B-5C72-4F42-8A13-FA0D7FFCD4FC}"/>
    <cellStyle name="Millares 2 2 5 2 16" xfId="27081" xr:uid="{AECF594C-7811-434E-B57B-36D9BAC9B0E1}"/>
    <cellStyle name="Millares 2 2 5 2 17" xfId="28040" xr:uid="{9EE69FF9-99B7-46D0-9540-EA9B7AC67E88}"/>
    <cellStyle name="Millares 2 2 5 2 18" xfId="28760" xr:uid="{76346D2C-1E2E-48C5-9C1D-89CB1B07B1DE}"/>
    <cellStyle name="Millares 2 2 5 2 19" xfId="31704" xr:uid="{FDB07690-B040-4DDF-BD70-4A06908F4DAC}"/>
    <cellStyle name="Millares 2 2 5 2 2" xfId="1572" xr:uid="{00000000-0005-0000-0000-00002C000000}"/>
    <cellStyle name="Millares 2 2 5 2 2 2" xfId="3496" xr:uid="{00000000-0005-0000-0000-00002C000000}"/>
    <cellStyle name="Millares 2 2 5 2 2 2 2" xfId="15969" xr:uid="{D9BF401A-001A-43CD-B7E6-C1F712985F63}"/>
    <cellStyle name="Millares 2 2 5 2 2 3" xfId="5447" xr:uid="{00000000-0005-0000-0000-00002C000000}"/>
    <cellStyle name="Millares 2 2 5 2 2 3 2" xfId="17919" xr:uid="{44A39D61-5831-400E-B992-F0309EA8D5A2}"/>
    <cellStyle name="Millares 2 2 5 2 2 4" xfId="7377" xr:uid="{00000000-0005-0000-0000-00002C000000}"/>
    <cellStyle name="Millares 2 2 5 2 2 4 2" xfId="19848" xr:uid="{CC66C5DA-C643-47D9-A21A-3F24392F9CB4}"/>
    <cellStyle name="Millares 2 2 5 2 2 5" xfId="9387" xr:uid="{00000000-0005-0000-0000-00002C000000}"/>
    <cellStyle name="Millares 2 2 5 2 2 5 2" xfId="21856" xr:uid="{C44AB3DE-EF18-4743-AE19-98BC1F9ABC77}"/>
    <cellStyle name="Millares 2 2 5 2 2 6" xfId="14048" xr:uid="{3A7D5D17-B2FC-44CC-8074-D7F17E4AA9AC}"/>
    <cellStyle name="Millares 2 2 5 2 2 7" xfId="29595" xr:uid="{5C91C558-254D-436E-890C-7B947287A8D6}"/>
    <cellStyle name="Millares 2 2 5 2 2 8" xfId="32314" xr:uid="{99090D23-9BC1-4619-B9BC-21ED0161C378}"/>
    <cellStyle name="Millares 2 2 5 2 2 9" xfId="33472" xr:uid="{CFEDF642-F2F3-457E-9C05-AA52ED232771}"/>
    <cellStyle name="Millares 2 2 5 2 20" xfId="32875" xr:uid="{0F6CCF7F-5527-4E5B-9FE0-50CDF9450E9A}"/>
    <cellStyle name="Millares 2 2 5 2 3" xfId="2052" xr:uid="{00000000-0005-0000-0000-00002C000000}"/>
    <cellStyle name="Millares 2 2 5 2 3 2" xfId="3976" xr:uid="{00000000-0005-0000-0000-00002C000000}"/>
    <cellStyle name="Millares 2 2 5 2 3 2 2" xfId="16449" xr:uid="{45C36363-68BD-46F7-A42E-0468FDFB7869}"/>
    <cellStyle name="Millares 2 2 5 2 3 3" xfId="5927" xr:uid="{00000000-0005-0000-0000-00002C000000}"/>
    <cellStyle name="Millares 2 2 5 2 3 3 2" xfId="18399" xr:uid="{845A5B21-F999-40FE-B8AF-9CF57D30A870}"/>
    <cellStyle name="Millares 2 2 5 2 3 4" xfId="7857" xr:uid="{00000000-0005-0000-0000-00002C000000}"/>
    <cellStyle name="Millares 2 2 5 2 3 4 2" xfId="20328" xr:uid="{541B652C-3610-46A2-9EB1-AD0B9BC87B8A}"/>
    <cellStyle name="Millares 2 2 5 2 3 5" xfId="9865" xr:uid="{00000000-0005-0000-0000-00002C000000}"/>
    <cellStyle name="Millares 2 2 5 2 3 5 2" xfId="22334" xr:uid="{39C4B752-DA8B-4623-B8F0-8A10F7EE3F1A}"/>
    <cellStyle name="Millares 2 2 5 2 3 6" xfId="14528" xr:uid="{FBE0B0C3-1ED4-4689-95DE-A15D14EA9391}"/>
    <cellStyle name="Millares 2 2 5 2 4" xfId="2534" xr:uid="{00000000-0005-0000-0000-00002C000000}"/>
    <cellStyle name="Millares 2 2 5 2 4 2" xfId="4455" xr:uid="{00000000-0005-0000-0000-00002C000000}"/>
    <cellStyle name="Millares 2 2 5 2 4 2 2" xfId="16928" xr:uid="{576710E8-3A73-4C73-B8A5-C436D24FD26F}"/>
    <cellStyle name="Millares 2 2 5 2 4 3" xfId="6410" xr:uid="{00000000-0005-0000-0000-00002C000000}"/>
    <cellStyle name="Millares 2 2 5 2 4 3 2" xfId="18882" xr:uid="{CD59BE2A-F9A7-4898-8806-AF1D16EF1743}"/>
    <cellStyle name="Millares 2 2 5 2 4 4" xfId="8336" xr:uid="{00000000-0005-0000-0000-00002C000000}"/>
    <cellStyle name="Millares 2 2 5 2 4 4 2" xfId="20807" xr:uid="{E224A0C5-8D04-43AD-8FAE-9632B24D9FC2}"/>
    <cellStyle name="Millares 2 2 5 2 4 5" xfId="10342" xr:uid="{00000000-0005-0000-0000-00002C000000}"/>
    <cellStyle name="Millares 2 2 5 2 4 5 2" xfId="22811" xr:uid="{6732C490-1FEB-447D-AA47-D3352F54ED7C}"/>
    <cellStyle name="Millares 2 2 5 2 4 6" xfId="15007" xr:uid="{847BAB0A-E0EE-4010-8DF1-6B5FA580D5EE}"/>
    <cellStyle name="Millares 2 2 5 2 5" xfId="1092" xr:uid="{00000000-0005-0000-0000-00002C000000}"/>
    <cellStyle name="Millares 2 2 5 2 5 2" xfId="13568" xr:uid="{9DF54FB6-D7FD-4E78-9982-D565DD9DEC8F}"/>
    <cellStyle name="Millares 2 2 5 2 6" xfId="3016" xr:uid="{00000000-0005-0000-0000-00002C000000}"/>
    <cellStyle name="Millares 2 2 5 2 6 2" xfId="15489" xr:uid="{F1253EAD-2E06-44E2-A0F1-2CE8D7C7D784}"/>
    <cellStyle name="Millares 2 2 5 2 7" xfId="4954" xr:uid="{00000000-0005-0000-0000-00002C000000}"/>
    <cellStyle name="Millares 2 2 5 2 7 2" xfId="17426" xr:uid="{0C290056-0631-4427-9505-C46537250809}"/>
    <cellStyle name="Millares 2 2 5 2 8" xfId="6894" xr:uid="{00000000-0005-0000-0000-00002C000000}"/>
    <cellStyle name="Millares 2 2 5 2 8 2" xfId="19365" xr:uid="{9898C038-211B-49F8-B61A-EC7ED1742C36}"/>
    <cellStyle name="Millares 2 2 5 2 9" xfId="8914" xr:uid="{00000000-0005-0000-0000-00002C000000}"/>
    <cellStyle name="Millares 2 2 5 2 9 2" xfId="21383" xr:uid="{C86012EB-066A-47BB-8CA3-18E760A018B5}"/>
    <cellStyle name="Millares 2 2 5 20" xfId="31526" xr:uid="{CCA55D33-983C-43B0-B641-61E94A52A65B}"/>
    <cellStyle name="Millares 2 2 5 21" xfId="32697" xr:uid="{08DCBDC5-15F7-4CA4-BEE2-14D2DE1CC4D6}"/>
    <cellStyle name="Millares 2 2 5 3" xfId="1394" xr:uid="{00000000-0005-0000-0000-00002C000000}"/>
    <cellStyle name="Millares 2 2 5 3 2" xfId="3318" xr:uid="{00000000-0005-0000-0000-00002C000000}"/>
    <cellStyle name="Millares 2 2 5 3 2 2" xfId="15791" xr:uid="{B1F00A0B-4DEB-400D-846C-AC2EFE08B338}"/>
    <cellStyle name="Millares 2 2 5 3 3" xfId="5270" xr:uid="{00000000-0005-0000-0000-00002C000000}"/>
    <cellStyle name="Millares 2 2 5 3 3 2" xfId="17741" xr:uid="{4D1A19B2-F703-462E-AFB9-9E273EF31A50}"/>
    <cellStyle name="Millares 2 2 5 3 4" xfId="7199" xr:uid="{00000000-0005-0000-0000-00002C000000}"/>
    <cellStyle name="Millares 2 2 5 3 4 2" xfId="19670" xr:uid="{6A7252F0-0532-4CFF-BFAC-FA3CAC9786E4}"/>
    <cellStyle name="Millares 2 2 5 3 5" xfId="9209" xr:uid="{00000000-0005-0000-0000-00002C000000}"/>
    <cellStyle name="Millares 2 2 5 3 5 2" xfId="21678" xr:uid="{63ECF770-505D-41F7-ADFD-77F4D0A7481C}"/>
    <cellStyle name="Millares 2 2 5 3 6" xfId="11755" xr:uid="{00000000-0005-0000-0000-00004C010000}"/>
    <cellStyle name="Millares 2 2 5 3 7" xfId="13870" xr:uid="{CC1928BC-9D1E-4D47-B200-F5F405493D85}"/>
    <cellStyle name="Millares 2 2 5 4" xfId="1874" xr:uid="{00000000-0005-0000-0000-00002C000000}"/>
    <cellStyle name="Millares 2 2 5 4 2" xfId="3798" xr:uid="{00000000-0005-0000-0000-00002C000000}"/>
    <cellStyle name="Millares 2 2 5 4 2 2" xfId="16271" xr:uid="{BBA17503-7897-47B0-B4B3-1FB1A0F58B8A}"/>
    <cellStyle name="Millares 2 2 5 4 3" xfId="5749" xr:uid="{00000000-0005-0000-0000-00002C000000}"/>
    <cellStyle name="Millares 2 2 5 4 3 2" xfId="18221" xr:uid="{9DE7BA2B-E907-461E-A713-1C2F2632E89A}"/>
    <cellStyle name="Millares 2 2 5 4 4" xfId="7679" xr:uid="{00000000-0005-0000-0000-00002C000000}"/>
    <cellStyle name="Millares 2 2 5 4 4 2" xfId="20150" xr:uid="{C9553F49-5278-4577-9798-1C1BF3794150}"/>
    <cellStyle name="Millares 2 2 5 4 5" xfId="9687" xr:uid="{00000000-0005-0000-0000-00002C000000}"/>
    <cellStyle name="Millares 2 2 5 4 5 2" xfId="22156" xr:uid="{B931496C-071A-499C-8CF3-6A643043F66C}"/>
    <cellStyle name="Millares 2 2 5 4 6" xfId="14350" xr:uid="{70CB7806-4F70-4571-9680-E9F74BDF89BE}"/>
    <cellStyle name="Millares 2 2 5 4 7" xfId="29417" xr:uid="{BE595195-0392-417A-8916-04F8EC569601}"/>
    <cellStyle name="Millares 2 2 5 4 8" xfId="32136" xr:uid="{D1691D41-6AB8-4932-AC06-A186DB96FD2E}"/>
    <cellStyle name="Millares 2 2 5 4 9" xfId="33294" xr:uid="{D0FE0611-E72C-40F3-B227-FE9C8D248348}"/>
    <cellStyle name="Millares 2 2 5 5" xfId="2356" xr:uid="{00000000-0005-0000-0000-00002C000000}"/>
    <cellStyle name="Millares 2 2 5 5 2" xfId="4277" xr:uid="{00000000-0005-0000-0000-00002C000000}"/>
    <cellStyle name="Millares 2 2 5 5 2 2" xfId="16750" xr:uid="{BFCEA158-C9F5-4B38-9F2C-26C2B6E71A64}"/>
    <cellStyle name="Millares 2 2 5 5 3" xfId="6232" xr:uid="{00000000-0005-0000-0000-00002C000000}"/>
    <cellStyle name="Millares 2 2 5 5 3 2" xfId="18704" xr:uid="{204A2299-4A36-4D8E-8D55-2C944BF50135}"/>
    <cellStyle name="Millares 2 2 5 5 4" xfId="8158" xr:uid="{00000000-0005-0000-0000-00002C000000}"/>
    <cellStyle name="Millares 2 2 5 5 4 2" xfId="20629" xr:uid="{3488B39F-EF12-46FB-B77D-5AC561278A7B}"/>
    <cellStyle name="Millares 2 2 5 5 5" xfId="10164" xr:uid="{00000000-0005-0000-0000-00002C000000}"/>
    <cellStyle name="Millares 2 2 5 5 5 2" xfId="22633" xr:uid="{ADF67A4A-570A-4E57-8B2B-399F9B3A7063}"/>
    <cellStyle name="Millares 2 2 5 5 6" xfId="14829" xr:uid="{97A62E22-DA0C-41CF-8B3C-58B3BBF93EEA}"/>
    <cellStyle name="Millares 2 2 5 6" xfId="914" xr:uid="{00000000-0005-0000-0000-00002C000000}"/>
    <cellStyle name="Millares 2 2 5 6 2" xfId="13390" xr:uid="{DE1E625C-D449-4791-A238-AA13A7D6E967}"/>
    <cellStyle name="Millares 2 2 5 7" xfId="2838" xr:uid="{00000000-0005-0000-0000-00002C000000}"/>
    <cellStyle name="Millares 2 2 5 7 2" xfId="15311" xr:uid="{B25FFCF7-56F0-4F9B-B936-EB298AC37A9E}"/>
    <cellStyle name="Millares 2 2 5 8" xfId="4773" xr:uid="{00000000-0005-0000-0000-00002C000000}"/>
    <cellStyle name="Millares 2 2 5 8 2" xfId="17245" xr:uid="{A3F5F168-DADA-440E-97BC-0DE910B33B72}"/>
    <cellStyle name="Millares 2 2 5 9" xfId="6716" xr:uid="{00000000-0005-0000-0000-00002C000000}"/>
    <cellStyle name="Millares 2 2 5 9 2" xfId="19187" xr:uid="{E9901C65-9A48-4BBA-B918-E7DD13B1DAAE}"/>
    <cellStyle name="Millares 2 2 6" xfId="202" xr:uid="{00000000-0005-0000-0000-000012000000}"/>
    <cellStyle name="Millares 2 2 6 10" xfId="8755" xr:uid="{00000000-0005-0000-0000-000012000000}"/>
    <cellStyle name="Millares 2 2 6 10 2" xfId="21224" xr:uid="{B1DA376E-3DAE-4582-9B41-D60E49734657}"/>
    <cellStyle name="Millares 2 2 6 11" xfId="10660" xr:uid="{00000000-0005-0000-0000-000012000000}"/>
    <cellStyle name="Millares 2 2 6 11 2" xfId="23126" xr:uid="{91541FB3-163E-45E1-B6C2-202C074B05D4}"/>
    <cellStyle name="Millares 2 2 6 12" xfId="11140" xr:uid="{00000000-0005-0000-0000-000012000000}"/>
    <cellStyle name="Millares 2 2 6 12 2" xfId="23605" xr:uid="{A6BFE924-BFF5-4C7C-BC57-C3A95CEE9A98}"/>
    <cellStyle name="Millares 2 2 6 13" xfId="12281" xr:uid="{3C19BB68-E13C-48E8-A7E0-60D10252CC65}"/>
    <cellStyle name="Millares 2 2 6 13 2" xfId="24115" xr:uid="{B69F293B-6675-48F9-932B-E6E712AD63F7}"/>
    <cellStyle name="Millares 2 2 6 14" xfId="12920" xr:uid="{0E3637A7-EEB0-4554-8866-9CDE617F7284}"/>
    <cellStyle name="Millares 2 2 6 15" xfId="24823" xr:uid="{66C26CD8-53D0-4409-A813-030788B1BF31}"/>
    <cellStyle name="Millares 2 2 6 16" xfId="25447" xr:uid="{47015C3E-D3E9-42CC-AEEB-977ED8A7435D}"/>
    <cellStyle name="Millares 2 2 6 17" xfId="26913" xr:uid="{4F2AEFD8-E6DF-439B-A92C-D3DE3D3B4348}"/>
    <cellStyle name="Millares 2 2 6 18" xfId="27873" xr:uid="{3AA245AE-E7EE-4BE4-A11C-ADB13EF0EE3A}"/>
    <cellStyle name="Millares 2 2 6 19" xfId="28590" xr:uid="{7ABED824-C63A-47C8-8086-D7FF4C3FBD7C}"/>
    <cellStyle name="Millares 2 2 6 2" xfId="387" xr:uid="{00000000-0005-0000-0000-000012000000}"/>
    <cellStyle name="Millares 2 2 6 2 10" xfId="10838" xr:uid="{00000000-0005-0000-0000-000012000000}"/>
    <cellStyle name="Millares 2 2 6 2 10 2" xfId="23304" xr:uid="{670B641B-BA91-463A-9FDB-9D707088F800}"/>
    <cellStyle name="Millares 2 2 6 2 11" xfId="11318" xr:uid="{00000000-0005-0000-0000-000012000000}"/>
    <cellStyle name="Millares 2 2 6 2 11 2" xfId="23783" xr:uid="{5F870471-6B9E-4EF7-9EE9-0B0B44D5E747}"/>
    <cellStyle name="Millares 2 2 6 2 12" xfId="12459" xr:uid="{D5B82E92-36E2-41DA-9BEC-7C339014D44B}"/>
    <cellStyle name="Millares 2 2 6 2 12 2" xfId="24293" xr:uid="{6B92ED53-7BC0-4B28-B778-3A013F213C67}"/>
    <cellStyle name="Millares 2 2 6 2 13" xfId="13098" xr:uid="{5A9B8220-44C1-435F-936E-F4484E67ED20}"/>
    <cellStyle name="Millares 2 2 6 2 14" xfId="25001" xr:uid="{968A7BBA-2EF4-4EBB-A136-DDA965322356}"/>
    <cellStyle name="Millares 2 2 6 2 15" xfId="25629" xr:uid="{FDEE56A2-280C-46B3-A05F-D96E8C297BD6}"/>
    <cellStyle name="Millares 2 2 6 2 16" xfId="27092" xr:uid="{50A47ED8-6E68-4B6B-8777-BFFA3C3D091E}"/>
    <cellStyle name="Millares 2 2 6 2 17" xfId="28051" xr:uid="{4585B802-96F7-4895-8718-99DBDCB9B13D}"/>
    <cellStyle name="Millares 2 2 6 2 18" xfId="28771" xr:uid="{3165BBA9-F1C4-4686-BAB6-2C5EB31D81DC}"/>
    <cellStyle name="Millares 2 2 6 2 19" xfId="31715" xr:uid="{0EB3A79F-F5F5-4787-883F-2D49E745988E}"/>
    <cellStyle name="Millares 2 2 6 2 2" xfId="1583" xr:uid="{00000000-0005-0000-0000-000012000000}"/>
    <cellStyle name="Millares 2 2 6 2 2 2" xfId="3507" xr:uid="{00000000-0005-0000-0000-000012000000}"/>
    <cellStyle name="Millares 2 2 6 2 2 2 2" xfId="15980" xr:uid="{954FD46D-A60E-408A-8E6C-992CDDACF43E}"/>
    <cellStyle name="Millares 2 2 6 2 2 3" xfId="5458" xr:uid="{00000000-0005-0000-0000-000012000000}"/>
    <cellStyle name="Millares 2 2 6 2 2 3 2" xfId="17930" xr:uid="{0D235A99-68D0-40B3-9829-7F50172BEFA1}"/>
    <cellStyle name="Millares 2 2 6 2 2 4" xfId="7388" xr:uid="{00000000-0005-0000-0000-000012000000}"/>
    <cellStyle name="Millares 2 2 6 2 2 4 2" xfId="19859" xr:uid="{6E993B4D-B134-44DC-AFB6-60647C73A0E6}"/>
    <cellStyle name="Millares 2 2 6 2 2 5" xfId="9398" xr:uid="{00000000-0005-0000-0000-000012000000}"/>
    <cellStyle name="Millares 2 2 6 2 2 5 2" xfId="21867" xr:uid="{FB25AC6D-C933-4E41-8CA8-9CB7512054C3}"/>
    <cellStyle name="Millares 2 2 6 2 2 6" xfId="14059" xr:uid="{936BD69C-F8F9-4632-BAFC-DCA6380770B4}"/>
    <cellStyle name="Millares 2 2 6 2 2 7" xfId="29606" xr:uid="{52D91B42-7CDF-40C6-833E-994EE5B6A144}"/>
    <cellStyle name="Millares 2 2 6 2 2 8" xfId="32325" xr:uid="{783FC2E3-3222-4B84-B95F-64EEBB55E12B}"/>
    <cellStyle name="Millares 2 2 6 2 2 9" xfId="33483" xr:uid="{901EE9FC-E8BD-4C3F-A3EE-9160F8C2B02E}"/>
    <cellStyle name="Millares 2 2 6 2 20" xfId="32886" xr:uid="{79C3A900-01D6-4593-A5E1-AF37C45E7ED7}"/>
    <cellStyle name="Millares 2 2 6 2 3" xfId="2063" xr:uid="{00000000-0005-0000-0000-000012000000}"/>
    <cellStyle name="Millares 2 2 6 2 3 2" xfId="3987" xr:uid="{00000000-0005-0000-0000-000012000000}"/>
    <cellStyle name="Millares 2 2 6 2 3 2 2" xfId="16460" xr:uid="{05B6A784-60BE-45E5-99A7-84202FFBCD11}"/>
    <cellStyle name="Millares 2 2 6 2 3 3" xfId="5938" xr:uid="{00000000-0005-0000-0000-000012000000}"/>
    <cellStyle name="Millares 2 2 6 2 3 3 2" xfId="18410" xr:uid="{6DA9402E-6E28-4F54-BF43-C1E7663F6A3D}"/>
    <cellStyle name="Millares 2 2 6 2 3 4" xfId="7868" xr:uid="{00000000-0005-0000-0000-000012000000}"/>
    <cellStyle name="Millares 2 2 6 2 3 4 2" xfId="20339" xr:uid="{F393AD94-63C6-4A14-A566-E2EEB381BA27}"/>
    <cellStyle name="Millares 2 2 6 2 3 5" xfId="9876" xr:uid="{00000000-0005-0000-0000-000012000000}"/>
    <cellStyle name="Millares 2 2 6 2 3 5 2" xfId="22345" xr:uid="{AA33C1E1-5B1E-49F9-AB13-0349844C6C82}"/>
    <cellStyle name="Millares 2 2 6 2 3 6" xfId="14539" xr:uid="{C5AFDE1D-784F-4B45-86ED-89E2B9605384}"/>
    <cellStyle name="Millares 2 2 6 2 4" xfId="2545" xr:uid="{00000000-0005-0000-0000-000012000000}"/>
    <cellStyle name="Millares 2 2 6 2 4 2" xfId="4466" xr:uid="{00000000-0005-0000-0000-000012000000}"/>
    <cellStyle name="Millares 2 2 6 2 4 2 2" xfId="16939" xr:uid="{7C8F05D3-5E7A-4E40-A775-D8D9801D10F5}"/>
    <cellStyle name="Millares 2 2 6 2 4 3" xfId="6421" xr:uid="{00000000-0005-0000-0000-000012000000}"/>
    <cellStyle name="Millares 2 2 6 2 4 3 2" xfId="18893" xr:uid="{81F0E5E1-EF8D-437B-B504-0D7A05E015EC}"/>
    <cellStyle name="Millares 2 2 6 2 4 4" xfId="8347" xr:uid="{00000000-0005-0000-0000-000012000000}"/>
    <cellStyle name="Millares 2 2 6 2 4 4 2" xfId="20818" xr:uid="{C32E58B5-EC35-404D-9B7F-135FAF6743A1}"/>
    <cellStyle name="Millares 2 2 6 2 4 5" xfId="10353" xr:uid="{00000000-0005-0000-0000-000012000000}"/>
    <cellStyle name="Millares 2 2 6 2 4 5 2" xfId="22822" xr:uid="{62636041-D167-4CF6-A63C-CBB35FE4937D}"/>
    <cellStyle name="Millares 2 2 6 2 4 6" xfId="15018" xr:uid="{DE144B4E-C4F1-4D6E-9394-406722C610AC}"/>
    <cellStyle name="Millares 2 2 6 2 5" xfId="1103" xr:uid="{00000000-0005-0000-0000-000012000000}"/>
    <cellStyle name="Millares 2 2 6 2 5 2" xfId="13579" xr:uid="{5491E5BA-9A24-4312-9885-CDBF2B1C4CC7}"/>
    <cellStyle name="Millares 2 2 6 2 6" xfId="3027" xr:uid="{00000000-0005-0000-0000-000012000000}"/>
    <cellStyle name="Millares 2 2 6 2 6 2" xfId="15500" xr:uid="{BC5D69B8-C234-425B-BC88-7EAD562853AF}"/>
    <cellStyle name="Millares 2 2 6 2 7" xfId="4965" xr:uid="{00000000-0005-0000-0000-000012000000}"/>
    <cellStyle name="Millares 2 2 6 2 7 2" xfId="17437" xr:uid="{015C3428-8877-4C13-89D3-FA3C0D6B795E}"/>
    <cellStyle name="Millares 2 2 6 2 8" xfId="6905" xr:uid="{00000000-0005-0000-0000-000012000000}"/>
    <cellStyle name="Millares 2 2 6 2 8 2" xfId="19376" xr:uid="{49A47803-0838-4338-B183-DB31AE632633}"/>
    <cellStyle name="Millares 2 2 6 2 9" xfId="8924" xr:uid="{00000000-0005-0000-0000-000012000000}"/>
    <cellStyle name="Millares 2 2 6 2 9 2" xfId="21393" xr:uid="{C75DCB60-023F-4ACB-9EB1-100689704544}"/>
    <cellStyle name="Millares 2 2 6 20" xfId="31537" xr:uid="{8CAF43FD-3B8C-4173-82E6-396438E628D6}"/>
    <cellStyle name="Millares 2 2 6 21" xfId="32708" xr:uid="{F4EDB9EF-595C-4EDC-8B45-2C7ED7F26FD9}"/>
    <cellStyle name="Millares 2 2 6 3" xfId="1405" xr:uid="{00000000-0005-0000-0000-000012000000}"/>
    <cellStyle name="Millares 2 2 6 3 2" xfId="3329" xr:uid="{00000000-0005-0000-0000-000012000000}"/>
    <cellStyle name="Millares 2 2 6 3 2 2" xfId="15802" xr:uid="{8C4C67F8-DE00-411B-AB00-CAE1A922EFE8}"/>
    <cellStyle name="Millares 2 2 6 3 3" xfId="5281" xr:uid="{00000000-0005-0000-0000-000012000000}"/>
    <cellStyle name="Millares 2 2 6 3 3 2" xfId="17752" xr:uid="{348CADCA-2AB9-471B-B691-C111802FEDE6}"/>
    <cellStyle name="Millares 2 2 6 3 4" xfId="7210" xr:uid="{00000000-0005-0000-0000-000012000000}"/>
    <cellStyle name="Millares 2 2 6 3 4 2" xfId="19681" xr:uid="{93F30AB4-384F-47C2-A7B8-DEF94B4C0D29}"/>
    <cellStyle name="Millares 2 2 6 3 5" xfId="9220" xr:uid="{00000000-0005-0000-0000-000012000000}"/>
    <cellStyle name="Millares 2 2 6 3 5 2" xfId="21689" xr:uid="{C949695D-3B47-4D36-8BF1-9344FE06304F}"/>
    <cellStyle name="Millares 2 2 6 3 6" xfId="13881" xr:uid="{192EA4CC-7559-46A5-92D1-F31E580609AB}"/>
    <cellStyle name="Millares 2 2 6 3 7" xfId="29428" xr:uid="{B4E8A8FD-7D34-4631-A1F7-B250C641E4C1}"/>
    <cellStyle name="Millares 2 2 6 3 8" xfId="32147" xr:uid="{31C9BA93-F249-4673-A5E8-8105649666EB}"/>
    <cellStyle name="Millares 2 2 6 3 9" xfId="33305" xr:uid="{A99A975E-D388-49F6-B6CF-5B7A0358BA9B}"/>
    <cellStyle name="Millares 2 2 6 4" xfId="1885" xr:uid="{00000000-0005-0000-0000-000012000000}"/>
    <cellStyle name="Millares 2 2 6 4 2" xfId="3809" xr:uid="{00000000-0005-0000-0000-000012000000}"/>
    <cellStyle name="Millares 2 2 6 4 2 2" xfId="16282" xr:uid="{F7F2FABC-1E3E-416E-B299-9735FB22EA50}"/>
    <cellStyle name="Millares 2 2 6 4 3" xfId="5760" xr:uid="{00000000-0005-0000-0000-000012000000}"/>
    <cellStyle name="Millares 2 2 6 4 3 2" xfId="18232" xr:uid="{849E8681-9C6B-40E5-A774-ACD74DCAF2C4}"/>
    <cellStyle name="Millares 2 2 6 4 4" xfId="7690" xr:uid="{00000000-0005-0000-0000-000012000000}"/>
    <cellStyle name="Millares 2 2 6 4 4 2" xfId="20161" xr:uid="{80A9F7B1-B364-4EB4-A0BF-F7C96EA43112}"/>
    <cellStyle name="Millares 2 2 6 4 5" xfId="9698" xr:uid="{00000000-0005-0000-0000-000012000000}"/>
    <cellStyle name="Millares 2 2 6 4 5 2" xfId="22167" xr:uid="{AAECAFAE-B0BC-492E-A03E-67EF7D672FF0}"/>
    <cellStyle name="Millares 2 2 6 4 6" xfId="14361" xr:uid="{F03803E5-AC73-4F18-AA08-B1111C40D766}"/>
    <cellStyle name="Millares 2 2 6 5" xfId="2367" xr:uid="{00000000-0005-0000-0000-000012000000}"/>
    <cellStyle name="Millares 2 2 6 5 2" xfId="4288" xr:uid="{00000000-0005-0000-0000-000012000000}"/>
    <cellStyle name="Millares 2 2 6 5 2 2" xfId="16761" xr:uid="{69D718B7-AE5B-4FC9-B99E-450180FCDCF2}"/>
    <cellStyle name="Millares 2 2 6 5 3" xfId="6243" xr:uid="{00000000-0005-0000-0000-000012000000}"/>
    <cellStyle name="Millares 2 2 6 5 3 2" xfId="18715" xr:uid="{BC9583B1-5FAA-4039-AE91-950E2FA15D53}"/>
    <cellStyle name="Millares 2 2 6 5 4" xfId="8169" xr:uid="{00000000-0005-0000-0000-000012000000}"/>
    <cellStyle name="Millares 2 2 6 5 4 2" xfId="20640" xr:uid="{52982FDF-AD4C-4391-90DC-ABE7BA7C428E}"/>
    <cellStyle name="Millares 2 2 6 5 5" xfId="10175" xr:uid="{00000000-0005-0000-0000-000012000000}"/>
    <cellStyle name="Millares 2 2 6 5 5 2" xfId="22644" xr:uid="{89FDE8BB-87D3-40BE-899B-92F4392AB7BC}"/>
    <cellStyle name="Millares 2 2 6 5 6" xfId="14840" xr:uid="{B102F704-2044-496E-85A2-868A27552A6C}"/>
    <cellStyle name="Millares 2 2 6 6" xfId="925" xr:uid="{00000000-0005-0000-0000-000012000000}"/>
    <cellStyle name="Millares 2 2 6 6 2" xfId="13401" xr:uid="{E41E83BC-7B2A-4A07-9012-9A776465D884}"/>
    <cellStyle name="Millares 2 2 6 7" xfId="2849" xr:uid="{00000000-0005-0000-0000-000012000000}"/>
    <cellStyle name="Millares 2 2 6 7 2" xfId="15322" xr:uid="{70BAF305-47D3-4B54-9F3D-661E795A5A5F}"/>
    <cellStyle name="Millares 2 2 6 8" xfId="4787" xr:uid="{00000000-0005-0000-0000-000012000000}"/>
    <cellStyle name="Millares 2 2 6 8 2" xfId="17259" xr:uid="{BB7ECF21-6A25-4C46-BD0A-456841638DB4}"/>
    <cellStyle name="Millares 2 2 6 9" xfId="6727" xr:uid="{00000000-0005-0000-0000-000012000000}"/>
    <cellStyle name="Millares 2 2 6 9 2" xfId="19198" xr:uid="{A4515C44-8A91-4F97-9F6D-062F9F5320A0}"/>
    <cellStyle name="Millares 2 2 7" xfId="231" xr:uid="{00000000-0005-0000-0000-000012000000}"/>
    <cellStyle name="Millares 2 2 7 10" xfId="8783" xr:uid="{00000000-0005-0000-0000-000012000000}"/>
    <cellStyle name="Millares 2 2 7 10 2" xfId="21252" xr:uid="{FF60E468-12E5-4C47-A5FB-86609FE987B8}"/>
    <cellStyle name="Millares 2 2 7 11" xfId="10689" xr:uid="{00000000-0005-0000-0000-000012000000}"/>
    <cellStyle name="Millares 2 2 7 11 2" xfId="23155" xr:uid="{3D4946CC-5671-45E7-8294-266E5D3D0089}"/>
    <cellStyle name="Millares 2 2 7 12" xfId="11169" xr:uid="{00000000-0005-0000-0000-000012000000}"/>
    <cellStyle name="Millares 2 2 7 12 2" xfId="23634" xr:uid="{A166BC0C-A487-4D6D-9DB5-1B67EE7F4242}"/>
    <cellStyle name="Millares 2 2 7 13" xfId="12310" xr:uid="{4FEC5ACE-73B5-4F19-9FF7-E00A4795F761}"/>
    <cellStyle name="Millares 2 2 7 13 2" xfId="24144" xr:uid="{DCE85218-C538-4D6A-9939-F0ECF8074FEB}"/>
    <cellStyle name="Millares 2 2 7 14" xfId="12949" xr:uid="{C2BA1C09-FEC4-423B-95FD-C9AAB49FC3EA}"/>
    <cellStyle name="Millares 2 2 7 15" xfId="24852" xr:uid="{8E049406-AB50-468B-871B-8188E01EAD35}"/>
    <cellStyle name="Millares 2 2 7 16" xfId="25476" xr:uid="{6DE04E79-D2BB-4612-8D1F-290DB3EE5C24}"/>
    <cellStyle name="Millares 2 2 7 17" xfId="26942" xr:uid="{00695114-3F4A-4448-B1A7-147C1EFEF013}"/>
    <cellStyle name="Millares 2 2 7 18" xfId="27902" xr:uid="{C44D9033-C62A-4104-BF85-C035829CA8B2}"/>
    <cellStyle name="Millares 2 2 7 19" xfId="28619" xr:uid="{780166DE-0073-4531-ACED-F09207046D84}"/>
    <cellStyle name="Millares 2 2 7 2" xfId="416" xr:uid="{00000000-0005-0000-0000-000012000000}"/>
    <cellStyle name="Millares 2 2 7 2 10" xfId="10867" xr:uid="{00000000-0005-0000-0000-000012000000}"/>
    <cellStyle name="Millares 2 2 7 2 10 2" xfId="23333" xr:uid="{EED5C45B-873E-43C1-A15B-D471A9329A5D}"/>
    <cellStyle name="Millares 2 2 7 2 11" xfId="11347" xr:uid="{00000000-0005-0000-0000-000012000000}"/>
    <cellStyle name="Millares 2 2 7 2 11 2" xfId="23812" xr:uid="{BB683FB5-2341-4451-8449-0E6348609C92}"/>
    <cellStyle name="Millares 2 2 7 2 12" xfId="12488" xr:uid="{408F2044-DFDE-438C-B067-546B1A7ABABE}"/>
    <cellStyle name="Millares 2 2 7 2 12 2" xfId="24322" xr:uid="{C34E2D59-E308-424E-B654-F5E91CB9EFC1}"/>
    <cellStyle name="Millares 2 2 7 2 13" xfId="13127" xr:uid="{38FB22AC-AEB8-4B1C-A793-50FB1216CCB2}"/>
    <cellStyle name="Millares 2 2 7 2 14" xfId="25030" xr:uid="{30B713B4-2EDC-4D45-B079-93F72C29D497}"/>
    <cellStyle name="Millares 2 2 7 2 15" xfId="25658" xr:uid="{AEE693FA-3957-4041-B1DE-CC8356C52DB0}"/>
    <cellStyle name="Millares 2 2 7 2 16" xfId="27121" xr:uid="{F51BB220-F28D-4136-8BEB-D76E7F4CE0F4}"/>
    <cellStyle name="Millares 2 2 7 2 17" xfId="28080" xr:uid="{94EBF27D-B9FD-4C42-9AF6-8721910841A8}"/>
    <cellStyle name="Millares 2 2 7 2 18" xfId="28800" xr:uid="{55B0C12B-EFB3-4A30-851A-CE89D11D41F3}"/>
    <cellStyle name="Millares 2 2 7 2 19" xfId="31744" xr:uid="{F9B6DF4D-C040-4E09-AD8B-21BD8FC3FDEE}"/>
    <cellStyle name="Millares 2 2 7 2 2" xfId="1612" xr:uid="{00000000-0005-0000-0000-000012000000}"/>
    <cellStyle name="Millares 2 2 7 2 2 2" xfId="3536" xr:uid="{00000000-0005-0000-0000-000012000000}"/>
    <cellStyle name="Millares 2 2 7 2 2 2 2" xfId="16009" xr:uid="{0D571FEC-4823-4080-9A74-1D024ECC4A67}"/>
    <cellStyle name="Millares 2 2 7 2 2 3" xfId="5487" xr:uid="{00000000-0005-0000-0000-000012000000}"/>
    <cellStyle name="Millares 2 2 7 2 2 3 2" xfId="17959" xr:uid="{841765B4-3CFC-4979-9A23-3A76850E9C59}"/>
    <cellStyle name="Millares 2 2 7 2 2 4" xfId="7417" xr:uid="{00000000-0005-0000-0000-000012000000}"/>
    <cellStyle name="Millares 2 2 7 2 2 4 2" xfId="19888" xr:uid="{88CDB787-1A1E-4E03-A5EB-31687584922C}"/>
    <cellStyle name="Millares 2 2 7 2 2 5" xfId="9427" xr:uid="{00000000-0005-0000-0000-000012000000}"/>
    <cellStyle name="Millares 2 2 7 2 2 5 2" xfId="21896" xr:uid="{34986A3C-3028-408E-A688-C6D7C8752D53}"/>
    <cellStyle name="Millares 2 2 7 2 2 6" xfId="14088" xr:uid="{104CE7BE-6777-4200-A8DB-AB529B1D83E7}"/>
    <cellStyle name="Millares 2 2 7 2 2 7" xfId="29635" xr:uid="{EDED7910-E1CF-4B89-97B2-5C214032A840}"/>
    <cellStyle name="Millares 2 2 7 2 2 8" xfId="32354" xr:uid="{B4320F20-3BC8-405D-A3D3-3FD4EDDD0662}"/>
    <cellStyle name="Millares 2 2 7 2 2 9" xfId="33512" xr:uid="{4E3F3C2A-FD1E-4719-B53E-CEBAFD708D76}"/>
    <cellStyle name="Millares 2 2 7 2 20" xfId="32915" xr:uid="{482DAD4F-04BD-4A63-ACE2-540D9F382A43}"/>
    <cellStyle name="Millares 2 2 7 2 3" xfId="2092" xr:uid="{00000000-0005-0000-0000-000012000000}"/>
    <cellStyle name="Millares 2 2 7 2 3 2" xfId="4016" xr:uid="{00000000-0005-0000-0000-000012000000}"/>
    <cellStyle name="Millares 2 2 7 2 3 2 2" xfId="16489" xr:uid="{C8CE0E65-438C-4BBD-826C-806ACAE37044}"/>
    <cellStyle name="Millares 2 2 7 2 3 3" xfId="5967" xr:uid="{00000000-0005-0000-0000-000012000000}"/>
    <cellStyle name="Millares 2 2 7 2 3 3 2" xfId="18439" xr:uid="{089BD215-61BB-42A1-9B58-1F39916F1B8A}"/>
    <cellStyle name="Millares 2 2 7 2 3 4" xfId="7897" xr:uid="{00000000-0005-0000-0000-000012000000}"/>
    <cellStyle name="Millares 2 2 7 2 3 4 2" xfId="20368" xr:uid="{F3E9EFC9-C087-4805-A83C-CC39F6240F34}"/>
    <cellStyle name="Millares 2 2 7 2 3 5" xfId="9905" xr:uid="{00000000-0005-0000-0000-000012000000}"/>
    <cellStyle name="Millares 2 2 7 2 3 5 2" xfId="22374" xr:uid="{86299135-8752-4CA8-9DAC-78606EC10852}"/>
    <cellStyle name="Millares 2 2 7 2 3 6" xfId="14568" xr:uid="{7912F864-2FD5-4AE5-BC4E-3414E5AE964D}"/>
    <cellStyle name="Millares 2 2 7 2 4" xfId="2574" xr:uid="{00000000-0005-0000-0000-000012000000}"/>
    <cellStyle name="Millares 2 2 7 2 4 2" xfId="4495" xr:uid="{00000000-0005-0000-0000-000012000000}"/>
    <cellStyle name="Millares 2 2 7 2 4 2 2" xfId="16968" xr:uid="{B241F8B7-829A-4E53-A357-6B38226E16C1}"/>
    <cellStyle name="Millares 2 2 7 2 4 3" xfId="6450" xr:uid="{00000000-0005-0000-0000-000012000000}"/>
    <cellStyle name="Millares 2 2 7 2 4 3 2" xfId="18922" xr:uid="{0BBFB454-5F58-4086-ACBB-61BC7813BF7E}"/>
    <cellStyle name="Millares 2 2 7 2 4 4" xfId="8376" xr:uid="{00000000-0005-0000-0000-000012000000}"/>
    <cellStyle name="Millares 2 2 7 2 4 4 2" xfId="20847" xr:uid="{FD7C6359-3A4A-4D42-83E8-C98DABD87A6E}"/>
    <cellStyle name="Millares 2 2 7 2 4 5" xfId="10382" xr:uid="{00000000-0005-0000-0000-000012000000}"/>
    <cellStyle name="Millares 2 2 7 2 4 5 2" xfId="22851" xr:uid="{46148D4D-1DA0-4CA3-A87E-9FEF8C357427}"/>
    <cellStyle name="Millares 2 2 7 2 4 6" xfId="15047" xr:uid="{B9662391-564D-459C-A451-24899FCDCC1A}"/>
    <cellStyle name="Millares 2 2 7 2 5" xfId="1132" xr:uid="{00000000-0005-0000-0000-000012000000}"/>
    <cellStyle name="Millares 2 2 7 2 5 2" xfId="13608" xr:uid="{D9D6C4D8-3985-46F5-B7B9-1B77A7691FAA}"/>
    <cellStyle name="Millares 2 2 7 2 6" xfId="3056" xr:uid="{00000000-0005-0000-0000-000012000000}"/>
    <cellStyle name="Millares 2 2 7 2 6 2" xfId="15529" xr:uid="{4483EF27-F383-43BC-9484-0AB659AF03CD}"/>
    <cellStyle name="Millares 2 2 7 2 7" xfId="4994" xr:uid="{00000000-0005-0000-0000-000012000000}"/>
    <cellStyle name="Millares 2 2 7 2 7 2" xfId="17466" xr:uid="{2C5349DA-97AF-4140-AFBA-432AE5932C99}"/>
    <cellStyle name="Millares 2 2 7 2 8" xfId="6934" xr:uid="{00000000-0005-0000-0000-000012000000}"/>
    <cellStyle name="Millares 2 2 7 2 8 2" xfId="19405" xr:uid="{89D04794-8127-413A-86AB-878C7DF1D3AD}"/>
    <cellStyle name="Millares 2 2 7 2 9" xfId="8953" xr:uid="{00000000-0005-0000-0000-000012000000}"/>
    <cellStyle name="Millares 2 2 7 2 9 2" xfId="21422" xr:uid="{E1C6E747-286B-4E5F-A1FF-EEADA35AEAC2}"/>
    <cellStyle name="Millares 2 2 7 20" xfId="31566" xr:uid="{CC208E4E-C08E-448D-BBCC-3A46114B2F21}"/>
    <cellStyle name="Millares 2 2 7 21" xfId="32737" xr:uid="{490E3FF2-2742-4AB8-A728-1EA0B14E1594}"/>
    <cellStyle name="Millares 2 2 7 3" xfId="1434" xr:uid="{00000000-0005-0000-0000-000012000000}"/>
    <cellStyle name="Millares 2 2 7 3 2" xfId="3358" xr:uid="{00000000-0005-0000-0000-000012000000}"/>
    <cellStyle name="Millares 2 2 7 3 2 2" xfId="15831" xr:uid="{F264034F-4C95-4223-8367-7F859883DBD5}"/>
    <cellStyle name="Millares 2 2 7 3 3" xfId="5310" xr:uid="{00000000-0005-0000-0000-000012000000}"/>
    <cellStyle name="Millares 2 2 7 3 3 2" xfId="17781" xr:uid="{69233DEA-925F-452E-AF88-920D8E09DE35}"/>
    <cellStyle name="Millares 2 2 7 3 4" xfId="7239" xr:uid="{00000000-0005-0000-0000-000012000000}"/>
    <cellStyle name="Millares 2 2 7 3 4 2" xfId="19710" xr:uid="{87EEBBF3-1028-4998-9EC6-86D91C225F4E}"/>
    <cellStyle name="Millares 2 2 7 3 5" xfId="9249" xr:uid="{00000000-0005-0000-0000-000012000000}"/>
    <cellStyle name="Millares 2 2 7 3 5 2" xfId="21718" xr:uid="{D1C44989-AEBF-4B00-9A03-B77B87C2CF26}"/>
    <cellStyle name="Millares 2 2 7 3 6" xfId="13910" xr:uid="{468066A0-4302-4281-8691-6703E4334D37}"/>
    <cellStyle name="Millares 2 2 7 3 7" xfId="29457" xr:uid="{AA636322-B82C-4E2D-868C-86D7EA190D54}"/>
    <cellStyle name="Millares 2 2 7 3 8" xfId="32176" xr:uid="{53A73EB0-B562-4516-8928-7B17C89F5584}"/>
    <cellStyle name="Millares 2 2 7 3 9" xfId="33334" xr:uid="{D6AC31EB-DDBD-425C-A44A-80660018E81D}"/>
    <cellStyle name="Millares 2 2 7 4" xfId="1914" xr:uid="{00000000-0005-0000-0000-000012000000}"/>
    <cellStyle name="Millares 2 2 7 4 2" xfId="3838" xr:uid="{00000000-0005-0000-0000-000012000000}"/>
    <cellStyle name="Millares 2 2 7 4 2 2" xfId="16311" xr:uid="{01F6AA57-583E-47D8-8E27-4B802F73ED13}"/>
    <cellStyle name="Millares 2 2 7 4 3" xfId="5789" xr:uid="{00000000-0005-0000-0000-000012000000}"/>
    <cellStyle name="Millares 2 2 7 4 3 2" xfId="18261" xr:uid="{B7CE476D-153C-431F-8D45-F52BD207595D}"/>
    <cellStyle name="Millares 2 2 7 4 4" xfId="7719" xr:uid="{00000000-0005-0000-0000-000012000000}"/>
    <cellStyle name="Millares 2 2 7 4 4 2" xfId="20190" xr:uid="{4F8518EF-A461-4505-9DB8-B77115B425C6}"/>
    <cellStyle name="Millares 2 2 7 4 5" xfId="9727" xr:uid="{00000000-0005-0000-0000-000012000000}"/>
    <cellStyle name="Millares 2 2 7 4 5 2" xfId="22196" xr:uid="{013C1E40-AB85-47F5-83F5-4ED69E5B06B3}"/>
    <cellStyle name="Millares 2 2 7 4 6" xfId="14390" xr:uid="{8478D8A6-36DA-481E-A041-27F159F8EBE8}"/>
    <cellStyle name="Millares 2 2 7 5" xfId="2396" xr:uid="{00000000-0005-0000-0000-000012000000}"/>
    <cellStyle name="Millares 2 2 7 5 2" xfId="4317" xr:uid="{00000000-0005-0000-0000-000012000000}"/>
    <cellStyle name="Millares 2 2 7 5 2 2" xfId="16790" xr:uid="{27ACC18F-D56A-4B99-93A7-978D5CBC147C}"/>
    <cellStyle name="Millares 2 2 7 5 3" xfId="6272" xr:uid="{00000000-0005-0000-0000-000012000000}"/>
    <cellStyle name="Millares 2 2 7 5 3 2" xfId="18744" xr:uid="{AF96632A-F611-4B62-A151-1A694A1567FC}"/>
    <cellStyle name="Millares 2 2 7 5 4" xfId="8198" xr:uid="{00000000-0005-0000-0000-000012000000}"/>
    <cellStyle name="Millares 2 2 7 5 4 2" xfId="20669" xr:uid="{FDCC9DE2-0D4E-4526-9DD4-CE2EF1E134D3}"/>
    <cellStyle name="Millares 2 2 7 5 5" xfId="10204" xr:uid="{00000000-0005-0000-0000-000012000000}"/>
    <cellStyle name="Millares 2 2 7 5 5 2" xfId="22673" xr:uid="{B3FD3C77-B76E-4715-A53A-CD138AEDE24F}"/>
    <cellStyle name="Millares 2 2 7 5 6" xfId="14869" xr:uid="{A8EBC0AE-13BF-4CCC-BAFF-B73B88CE1AA7}"/>
    <cellStyle name="Millares 2 2 7 6" xfId="954" xr:uid="{00000000-0005-0000-0000-000012000000}"/>
    <cellStyle name="Millares 2 2 7 6 2" xfId="13430" xr:uid="{07099F14-B90F-4ACA-8A19-740113E34DAB}"/>
    <cellStyle name="Millares 2 2 7 7" xfId="2878" xr:uid="{00000000-0005-0000-0000-000012000000}"/>
    <cellStyle name="Millares 2 2 7 7 2" xfId="15351" xr:uid="{9A9765A6-F04F-4BFA-A49E-B73E181BFC8F}"/>
    <cellStyle name="Millares 2 2 7 8" xfId="4816" xr:uid="{00000000-0005-0000-0000-000012000000}"/>
    <cellStyle name="Millares 2 2 7 8 2" xfId="17288" xr:uid="{8B236B29-21F4-4940-B90D-9F4A0A525540}"/>
    <cellStyle name="Millares 2 2 7 9" xfId="6756" xr:uid="{00000000-0005-0000-0000-000012000000}"/>
    <cellStyle name="Millares 2 2 7 9 2" xfId="19227" xr:uid="{7F6AD297-EC3F-40C9-9AAE-8FB1356F9C28}"/>
    <cellStyle name="Millares 2 2 8" xfId="274" xr:uid="{00000000-0005-0000-0000-000012000000}"/>
    <cellStyle name="Millares 2 2 8 10" xfId="10725" xr:uid="{00000000-0005-0000-0000-000012000000}"/>
    <cellStyle name="Millares 2 2 8 10 2" xfId="23191" xr:uid="{28546D92-A3CF-4147-B401-68228138667E}"/>
    <cellStyle name="Millares 2 2 8 11" xfId="11205" xr:uid="{00000000-0005-0000-0000-000012000000}"/>
    <cellStyle name="Millares 2 2 8 11 2" xfId="23670" xr:uid="{0BDEA9B9-AE7A-4D74-B45A-2C6B80947C3F}"/>
    <cellStyle name="Millares 2 2 8 12" xfId="12346" xr:uid="{20AC24CD-9DB9-4B07-AD0C-C0B859B9D028}"/>
    <cellStyle name="Millares 2 2 8 12 2" xfId="24180" xr:uid="{AED4F3A8-3D75-4519-A1F2-2A5AE5E83A99}"/>
    <cellStyle name="Millares 2 2 8 13" xfId="12985" xr:uid="{EDD19BCE-D6FE-45D3-A3D5-001EEF06E5F9}"/>
    <cellStyle name="Millares 2 2 8 14" xfId="24888" xr:uid="{63A7AAA3-A37D-4C0A-B1D3-8FD843B4BD25}"/>
    <cellStyle name="Millares 2 2 8 15" xfId="25516" xr:uid="{528F2DF9-BE5D-4D14-9545-507F1A55731A}"/>
    <cellStyle name="Millares 2 2 8 16" xfId="26979" xr:uid="{268407D2-1BAE-4D91-A44B-75092296F438}"/>
    <cellStyle name="Millares 2 2 8 17" xfId="27938" xr:uid="{6A967B52-3BFD-413A-8F81-8DDB6F8F0164}"/>
    <cellStyle name="Millares 2 2 8 18" xfId="28658" xr:uid="{77AF0EBE-6094-41DB-924D-7F12210810EA}"/>
    <cellStyle name="Millares 2 2 8 19" xfId="31602" xr:uid="{B87B01F6-ABA0-4943-9F45-0AA0F6C00398}"/>
    <cellStyle name="Millares 2 2 8 2" xfId="1470" xr:uid="{00000000-0005-0000-0000-000012000000}"/>
    <cellStyle name="Millares 2 2 8 2 2" xfId="3394" xr:uid="{00000000-0005-0000-0000-000012000000}"/>
    <cellStyle name="Millares 2 2 8 2 2 2" xfId="15867" xr:uid="{59AC3B39-1DB8-4628-B068-C06F21EC9555}"/>
    <cellStyle name="Millares 2 2 8 2 3" xfId="5346" xr:uid="{00000000-0005-0000-0000-000012000000}"/>
    <cellStyle name="Millares 2 2 8 2 3 2" xfId="17817" xr:uid="{948B1B74-E98B-4E2E-B046-085898FCC917}"/>
    <cellStyle name="Millares 2 2 8 2 4" xfId="7275" xr:uid="{00000000-0005-0000-0000-000012000000}"/>
    <cellStyle name="Millares 2 2 8 2 4 2" xfId="19746" xr:uid="{9C38AA2D-78F8-485F-AC53-C98183556EC5}"/>
    <cellStyle name="Millares 2 2 8 2 5" xfId="9285" xr:uid="{00000000-0005-0000-0000-000012000000}"/>
    <cellStyle name="Millares 2 2 8 2 5 2" xfId="21754" xr:uid="{564226E5-8DFE-4129-B1C9-6B57C37B974A}"/>
    <cellStyle name="Millares 2 2 8 2 6" xfId="13946" xr:uid="{21F939AF-9C4E-4DE8-A860-94CEA29A1892}"/>
    <cellStyle name="Millares 2 2 8 2 7" xfId="29493" xr:uid="{25318B65-82C2-4924-AD50-C3608B105194}"/>
    <cellStyle name="Millares 2 2 8 2 8" xfId="32212" xr:uid="{AB68BB35-5525-4DA2-B068-B03465498AF0}"/>
    <cellStyle name="Millares 2 2 8 2 9" xfId="33370" xr:uid="{896ECA25-CB06-4FE9-BA63-8AC79BCA9DB7}"/>
    <cellStyle name="Millares 2 2 8 20" xfId="32773" xr:uid="{53262A8E-D4E7-4D33-B914-C0267B1A87E4}"/>
    <cellStyle name="Millares 2 2 8 3" xfId="1950" xr:uid="{00000000-0005-0000-0000-000012000000}"/>
    <cellStyle name="Millares 2 2 8 3 2" xfId="3874" xr:uid="{00000000-0005-0000-0000-000012000000}"/>
    <cellStyle name="Millares 2 2 8 3 2 2" xfId="16347" xr:uid="{94259D69-90C4-4971-8FC7-B33E820D4B7A}"/>
    <cellStyle name="Millares 2 2 8 3 3" xfId="5825" xr:uid="{00000000-0005-0000-0000-000012000000}"/>
    <cellStyle name="Millares 2 2 8 3 3 2" xfId="18297" xr:uid="{2DB7BD32-BEA0-4A44-B1B7-CB09DE376E1E}"/>
    <cellStyle name="Millares 2 2 8 3 4" xfId="7755" xr:uid="{00000000-0005-0000-0000-000012000000}"/>
    <cellStyle name="Millares 2 2 8 3 4 2" xfId="20226" xr:uid="{A0B630B5-AEF3-4665-A41E-2550E85A0FAD}"/>
    <cellStyle name="Millares 2 2 8 3 5" xfId="9763" xr:uid="{00000000-0005-0000-0000-000012000000}"/>
    <cellStyle name="Millares 2 2 8 3 5 2" xfId="22232" xr:uid="{CF01DB92-9A83-4125-930D-864479B9E0C4}"/>
    <cellStyle name="Millares 2 2 8 3 6" xfId="14426" xr:uid="{2DE79688-A7EA-4DEC-89F0-A2714736C8CF}"/>
    <cellStyle name="Millares 2 2 8 4" xfId="2432" xr:uid="{00000000-0005-0000-0000-000012000000}"/>
    <cellStyle name="Millares 2 2 8 4 2" xfId="4353" xr:uid="{00000000-0005-0000-0000-000012000000}"/>
    <cellStyle name="Millares 2 2 8 4 2 2" xfId="16826" xr:uid="{B51C1ACA-2886-4545-9611-14B9E9543BB5}"/>
    <cellStyle name="Millares 2 2 8 4 3" xfId="6308" xr:uid="{00000000-0005-0000-0000-000012000000}"/>
    <cellStyle name="Millares 2 2 8 4 3 2" xfId="18780" xr:uid="{03FD04E7-6052-4B3E-A52E-383E3F003FA8}"/>
    <cellStyle name="Millares 2 2 8 4 4" xfId="8234" xr:uid="{00000000-0005-0000-0000-000012000000}"/>
    <cellStyle name="Millares 2 2 8 4 4 2" xfId="20705" xr:uid="{8232F0B6-E401-4F6F-85BD-3EC391A058CE}"/>
    <cellStyle name="Millares 2 2 8 4 5" xfId="10240" xr:uid="{00000000-0005-0000-0000-000012000000}"/>
    <cellStyle name="Millares 2 2 8 4 5 2" xfId="22709" xr:uid="{18832CBF-0083-495B-943E-EAEE4DFA570E}"/>
    <cellStyle name="Millares 2 2 8 4 6" xfId="14905" xr:uid="{7F3F16B7-C473-4700-A938-4BBA26D3E704}"/>
    <cellStyle name="Millares 2 2 8 5" xfId="990" xr:uid="{00000000-0005-0000-0000-000012000000}"/>
    <cellStyle name="Millares 2 2 8 5 2" xfId="13466" xr:uid="{B7115A18-84A7-415D-B8EE-00DC114B490C}"/>
    <cellStyle name="Millares 2 2 8 6" xfId="2914" xr:uid="{00000000-0005-0000-0000-000012000000}"/>
    <cellStyle name="Millares 2 2 8 6 2" xfId="15387" xr:uid="{BB6217C1-7888-4004-BAAF-21BF3273E532}"/>
    <cellStyle name="Millares 2 2 8 7" xfId="4852" xr:uid="{00000000-0005-0000-0000-000012000000}"/>
    <cellStyle name="Millares 2 2 8 7 2" xfId="17324" xr:uid="{2010E56D-ECC7-4869-886F-E687FD6B57D6}"/>
    <cellStyle name="Millares 2 2 8 8" xfId="6792" xr:uid="{00000000-0005-0000-0000-000012000000}"/>
    <cellStyle name="Millares 2 2 8 8 2" xfId="19263" xr:uid="{E9FA5389-F4FF-4264-8370-4471C6F7B053}"/>
    <cellStyle name="Millares 2 2 8 9" xfId="8819" xr:uid="{00000000-0005-0000-0000-000012000000}"/>
    <cellStyle name="Millares 2 2 8 9 2" xfId="21288" xr:uid="{FD8FB2CE-0DA8-4D44-AF93-ECD907D9FF9E}"/>
    <cellStyle name="Millares 2 2 9" xfId="571" xr:uid="{00000000-0005-0000-0000-00001F000000}"/>
    <cellStyle name="Millares 2 2 9 10" xfId="10911" xr:uid="{00000000-0005-0000-0000-00001F000000}"/>
    <cellStyle name="Millares 2 2 9 10 2" xfId="23377" xr:uid="{2EFD561B-0220-4957-8AA8-CEB8EDA22D25}"/>
    <cellStyle name="Millares 2 2 9 11" xfId="11391" xr:uid="{00000000-0005-0000-0000-00001F000000}"/>
    <cellStyle name="Millares 2 2 9 11 2" xfId="23856" xr:uid="{0028CA4C-27EE-4D5C-BD85-5BDAEB383C87}"/>
    <cellStyle name="Millares 2 2 9 12" xfId="12534" xr:uid="{51E76C2F-1DF9-458A-A94A-23A32028686B}"/>
    <cellStyle name="Millares 2 2 9 12 2" xfId="24368" xr:uid="{5D8E3ABF-C9C3-4F83-B791-439DD996C5A2}"/>
    <cellStyle name="Millares 2 2 9 13" xfId="13172" xr:uid="{EEBBA23D-F381-4FF8-BF3B-79C0FB5301DC}"/>
    <cellStyle name="Millares 2 2 9 14" xfId="25074" xr:uid="{1358C950-5091-49A5-98F8-399005A863BA}"/>
    <cellStyle name="Millares 2 2 9 15" xfId="25745" xr:uid="{5A3B10B4-87D7-4E07-B8CC-9619DCD8C1B5}"/>
    <cellStyle name="Millares 2 2 9 16" xfId="27185" xr:uid="{F96553C8-5140-4C32-9D72-FCDADA0CB024}"/>
    <cellStyle name="Millares 2 2 9 17" xfId="28136" xr:uid="{7BE2C041-63E6-4FE7-B00F-3FBA1972E25E}"/>
    <cellStyle name="Millares 2 2 9 18" xfId="28870" xr:uid="{1F8BD7D7-C61A-49C7-AC10-C341BB5EAA2E}"/>
    <cellStyle name="Millares 2 2 9 19" xfId="31789" xr:uid="{857E8AC2-56E8-42D0-BDCE-FEAB133665AB}"/>
    <cellStyle name="Millares 2 2 9 2" xfId="1656" xr:uid="{00000000-0005-0000-0000-00001F000000}"/>
    <cellStyle name="Millares 2 2 9 2 2" xfId="3580" xr:uid="{00000000-0005-0000-0000-00001F000000}"/>
    <cellStyle name="Millares 2 2 9 2 2 2" xfId="16053" xr:uid="{47880733-AC3D-400D-A498-54F32DC83027}"/>
    <cellStyle name="Millares 2 2 9 2 3" xfId="5531" xr:uid="{00000000-0005-0000-0000-00001F000000}"/>
    <cellStyle name="Millares 2 2 9 2 3 2" xfId="18003" xr:uid="{716DDDA0-CB55-4EEA-AE04-C1E5D548C3F2}"/>
    <cellStyle name="Millares 2 2 9 2 4" xfId="7461" xr:uid="{00000000-0005-0000-0000-00001F000000}"/>
    <cellStyle name="Millares 2 2 9 2 4 2" xfId="19932" xr:uid="{129CDCC9-1237-494C-A42B-3CD53D43A318}"/>
    <cellStyle name="Millares 2 2 9 2 5" xfId="9471" xr:uid="{00000000-0005-0000-0000-00001F000000}"/>
    <cellStyle name="Millares 2 2 9 2 5 2" xfId="21940" xr:uid="{6DE40E83-E8A1-4778-8F69-B37F652F93B6}"/>
    <cellStyle name="Millares 2 2 9 2 6" xfId="14132" xr:uid="{055EC065-717B-4C67-8C69-29E657114FE2}"/>
    <cellStyle name="Millares 2 2 9 2 7" xfId="29708" xr:uid="{A44DA4DC-E295-4438-B308-753B022E032C}"/>
    <cellStyle name="Millares 2 2 9 2 8" xfId="32399" xr:uid="{FECEAC9C-7373-406A-87CB-89F98E3AF6C0}"/>
    <cellStyle name="Millares 2 2 9 2 9" xfId="33557" xr:uid="{08623E8F-F954-411D-95D1-F005933593FC}"/>
    <cellStyle name="Millares 2 2 9 20" xfId="32959" xr:uid="{55BCE087-10FB-478F-8D75-498C6F3F52DE}"/>
    <cellStyle name="Millares 2 2 9 3" xfId="2136" xr:uid="{00000000-0005-0000-0000-00001F000000}"/>
    <cellStyle name="Millares 2 2 9 3 2" xfId="4060" xr:uid="{00000000-0005-0000-0000-00001F000000}"/>
    <cellStyle name="Millares 2 2 9 3 2 2" xfId="16533" xr:uid="{F8EC1933-70C1-45FE-9241-A72153C13BCB}"/>
    <cellStyle name="Millares 2 2 9 3 3" xfId="6011" xr:uid="{00000000-0005-0000-0000-00001F000000}"/>
    <cellStyle name="Millares 2 2 9 3 3 2" xfId="18483" xr:uid="{A7FA64E2-CE51-4A96-90EB-ABBC12A53491}"/>
    <cellStyle name="Millares 2 2 9 3 4" xfId="7941" xr:uid="{00000000-0005-0000-0000-00001F000000}"/>
    <cellStyle name="Millares 2 2 9 3 4 2" xfId="20412" xr:uid="{AF456833-4F58-4369-B7B0-A8A054CB8D8C}"/>
    <cellStyle name="Millares 2 2 9 3 5" xfId="9949" xr:uid="{00000000-0005-0000-0000-00001F000000}"/>
    <cellStyle name="Millares 2 2 9 3 5 2" xfId="22418" xr:uid="{D77944E6-12C6-4A4B-A40E-75C3E7BB4C44}"/>
    <cellStyle name="Millares 2 2 9 3 6" xfId="14612" xr:uid="{D449621D-B200-42F3-8D16-B714BA4E36B8}"/>
    <cellStyle name="Millares 2 2 9 4" xfId="2619" xr:uid="{00000000-0005-0000-0000-00001F000000}"/>
    <cellStyle name="Millares 2 2 9 4 2" xfId="4540" xr:uid="{00000000-0005-0000-0000-00001F000000}"/>
    <cellStyle name="Millares 2 2 9 4 2 2" xfId="17013" xr:uid="{C83A8D4D-9E60-42BF-916C-E3F73B90B5CA}"/>
    <cellStyle name="Millares 2 2 9 4 3" xfId="6495" xr:uid="{00000000-0005-0000-0000-00001F000000}"/>
    <cellStyle name="Millares 2 2 9 4 3 2" xfId="18967" xr:uid="{43B7B1FE-6D34-4FF9-8504-D5121EDE4118}"/>
    <cellStyle name="Millares 2 2 9 4 4" xfId="8421" xr:uid="{00000000-0005-0000-0000-00001F000000}"/>
    <cellStyle name="Millares 2 2 9 4 4 2" xfId="20892" xr:uid="{5DF814D7-C0A2-4679-B2D8-99035D493223}"/>
    <cellStyle name="Millares 2 2 9 4 5" xfId="10427" xr:uid="{00000000-0005-0000-0000-00001F000000}"/>
    <cellStyle name="Millares 2 2 9 4 5 2" xfId="22896" xr:uid="{4DB7CF19-FC70-4FBA-AB8D-EC609ADFFEAF}"/>
    <cellStyle name="Millares 2 2 9 4 6" xfId="15092" xr:uid="{1F078D3D-3567-4827-BCE8-7137129D4F80}"/>
    <cellStyle name="Millares 2 2 9 5" xfId="1177" xr:uid="{00000000-0005-0000-0000-00001F000000}"/>
    <cellStyle name="Millares 2 2 9 5 2" xfId="13653" xr:uid="{301C431C-4432-4FD0-8E9C-77C8EC09D3AE}"/>
    <cellStyle name="Millares 2 2 9 6" xfId="3101" xr:uid="{00000000-0005-0000-0000-00001F000000}"/>
    <cellStyle name="Millares 2 2 9 6 2" xfId="15574" xr:uid="{8A49F6A0-4093-4C78-AB95-01999C8BC895}"/>
    <cellStyle name="Millares 2 2 9 7" xfId="5044" xr:uid="{00000000-0005-0000-0000-00001F000000}"/>
    <cellStyle name="Millares 2 2 9 7 2" xfId="17515" xr:uid="{173DDAF2-3B00-4290-AB83-50965E35398F}"/>
    <cellStyle name="Millares 2 2 9 8" xfId="6981" xr:uid="{00000000-0005-0000-0000-00001F000000}"/>
    <cellStyle name="Millares 2 2 9 8 2" xfId="19452" xr:uid="{D526E79A-29BD-47F7-9FDD-7D04176EE995}"/>
    <cellStyle name="Millares 2 2 9 9" xfId="8998" xr:uid="{00000000-0005-0000-0000-00001F000000}"/>
    <cellStyle name="Millares 2 2 9 9 2" xfId="21467" xr:uid="{2358E295-3D39-480F-BE44-47C4F661D886}"/>
    <cellStyle name="Millares 2 20" xfId="8561" xr:uid="{00000000-0005-0000-0000-000011000000}"/>
    <cellStyle name="Millares 2 20 2" xfId="21030" xr:uid="{2DB03E27-2CDF-47B6-A359-65AA6F74C293}"/>
    <cellStyle name="Millares 2 21" xfId="10544" xr:uid="{00000000-0005-0000-0000-000011000000}"/>
    <cellStyle name="Millares 2 21 2" xfId="23010" xr:uid="{785542AC-59D2-4B9B-BE66-0B9AEF33DF04}"/>
    <cellStyle name="Millares 2 22" xfId="11024" xr:uid="{00000000-0005-0000-0000-000011000000}"/>
    <cellStyle name="Millares 2 22 2" xfId="23489" xr:uid="{6ADB3756-EE3A-401D-BDBF-D99D7224682E}"/>
    <cellStyle name="Millares 2 23" xfId="12165" xr:uid="{7AC38D15-55D6-4696-8059-2D25D20506E6}"/>
    <cellStyle name="Millares 2 23 2" xfId="23999" xr:uid="{D839172E-613F-4AF9-8F73-AFB0C68A3A6E}"/>
    <cellStyle name="Millares 2 24" xfId="12793" xr:uid="{25C0B379-6432-4006-93C8-6E249897E980}"/>
    <cellStyle name="Millares 2 25" xfId="12804" xr:uid="{B5453F17-A098-4771-8DCA-B45CF06A0C4B}"/>
    <cellStyle name="Millares 2 26" xfId="24707" xr:uid="{79014CDD-1BD5-4A41-BD73-8098E822D498}"/>
    <cellStyle name="Millares 2 27" xfId="25304" xr:uid="{8291B6C9-E219-4517-95D9-69EB58978D36}"/>
    <cellStyle name="Millares 2 28" xfId="26771" xr:uid="{BA9FE935-83CC-40A7-BED0-956A50A44848}"/>
    <cellStyle name="Millares 2 29" xfId="27751" xr:uid="{0690A833-6EF0-499D-B81E-248130F3271E}"/>
    <cellStyle name="Millares 2 3" xfId="63" xr:uid="{00000000-0005-0000-0000-000013000000}"/>
    <cellStyle name="Millares 2 3 10" xfId="716" xr:uid="{71FDA0A5-1E8E-43B4-8946-4D354BF4493F}"/>
    <cellStyle name="Millares 2 3 11" xfId="1311" xr:uid="{00000000-0005-0000-0000-000013000000}"/>
    <cellStyle name="Millares 2 3 11 2" xfId="3235" xr:uid="{00000000-0005-0000-0000-000013000000}"/>
    <cellStyle name="Millares 2 3 11 2 2" xfId="15708" xr:uid="{3F7CC0F8-EEFF-40B0-AE3B-0A57BC900AA0}"/>
    <cellStyle name="Millares 2 3 11 3" xfId="5187" xr:uid="{00000000-0005-0000-0000-000013000000}"/>
    <cellStyle name="Millares 2 3 11 3 2" xfId="17658" xr:uid="{FCAC847F-F139-443D-BBB4-0DDB586CCEEB}"/>
    <cellStyle name="Millares 2 3 11 4" xfId="7116" xr:uid="{00000000-0005-0000-0000-000013000000}"/>
    <cellStyle name="Millares 2 3 11 4 2" xfId="19587" xr:uid="{033E4FDF-6D00-48BB-97BA-5C648B547828}"/>
    <cellStyle name="Millares 2 3 11 5" xfId="9126" xr:uid="{00000000-0005-0000-0000-000013000000}"/>
    <cellStyle name="Millares 2 3 11 5 2" xfId="21595" xr:uid="{25C9F913-2801-4910-91E5-118244FFEA72}"/>
    <cellStyle name="Millares 2 3 11 6" xfId="11608" xr:uid="{2E20CAF5-41E1-414F-9742-4722004CB21B}"/>
    <cellStyle name="Millares 2 3 11 7" xfId="13787" xr:uid="{AC83F1C6-1A5C-49B8-B968-430A4D48439C}"/>
    <cellStyle name="Millares 2 3 12" xfId="1791" xr:uid="{00000000-0005-0000-0000-000013000000}"/>
    <cellStyle name="Millares 2 3 12 2" xfId="3715" xr:uid="{00000000-0005-0000-0000-000013000000}"/>
    <cellStyle name="Millares 2 3 12 2 2" xfId="16188" xr:uid="{0A3D9FAD-23C1-436B-B248-949F5A656DB0}"/>
    <cellStyle name="Millares 2 3 12 3" xfId="5666" xr:uid="{00000000-0005-0000-0000-000013000000}"/>
    <cellStyle name="Millares 2 3 12 3 2" xfId="18138" xr:uid="{6763518B-6598-47B5-875E-811F9F021773}"/>
    <cellStyle name="Millares 2 3 12 4" xfId="7596" xr:uid="{00000000-0005-0000-0000-000013000000}"/>
    <cellStyle name="Millares 2 3 12 4 2" xfId="20067" xr:uid="{8A8004C5-1FC6-4E84-BCA1-5B796A79247E}"/>
    <cellStyle name="Millares 2 3 12 5" xfId="9604" xr:uid="{00000000-0005-0000-0000-000013000000}"/>
    <cellStyle name="Millares 2 3 12 5 2" xfId="22073" xr:uid="{EF9C7102-89F5-45CC-A303-033D60F0834C}"/>
    <cellStyle name="Millares 2 3 12 6" xfId="11850" xr:uid="{00000000-0005-0000-0000-00004D010000}"/>
    <cellStyle name="Millares 2 3 12 7" xfId="14267" xr:uid="{C9FAEADE-C173-484F-9983-1959CCA60633}"/>
    <cellStyle name="Millares 2 3 13" xfId="2273" xr:uid="{00000000-0005-0000-0000-000013000000}"/>
    <cellStyle name="Millares 2 3 13 2" xfId="4194" xr:uid="{00000000-0005-0000-0000-000013000000}"/>
    <cellStyle name="Millares 2 3 13 2 2" xfId="16667" xr:uid="{53DF1F6F-0C9B-4141-AA2D-A76CE1A67393}"/>
    <cellStyle name="Millares 2 3 13 3" xfId="6149" xr:uid="{00000000-0005-0000-0000-000013000000}"/>
    <cellStyle name="Millares 2 3 13 3 2" xfId="18621" xr:uid="{A0A80DFD-2E38-4E1E-96AB-7A9096DFF1FF}"/>
    <cellStyle name="Millares 2 3 13 4" xfId="8075" xr:uid="{00000000-0005-0000-0000-000013000000}"/>
    <cellStyle name="Millares 2 3 13 4 2" xfId="20546" xr:uid="{24AF8414-6C97-4F15-8D63-6916691C9309}"/>
    <cellStyle name="Millares 2 3 13 5" xfId="10081" xr:uid="{00000000-0005-0000-0000-000013000000}"/>
    <cellStyle name="Millares 2 3 13 5 2" xfId="22550" xr:uid="{060E5F87-30E5-49D9-9FEA-E35EBC1B5C6F}"/>
    <cellStyle name="Millares 2 3 13 6" xfId="14746" xr:uid="{73231291-6C5E-431E-878F-D0FF2206D76C}"/>
    <cellStyle name="Millares 2 3 13 7" xfId="29334" xr:uid="{0B458C1A-F3F8-4918-AD95-52F01A05C36C}"/>
    <cellStyle name="Millares 2 3 13 8" xfId="32053" xr:uid="{79C357A6-3706-4AC8-938E-A257761F8CBE}"/>
    <cellStyle name="Millares 2 3 13 9" xfId="33211" xr:uid="{9A0BBDC8-E4E6-4E6B-BD60-B41294F6C56E}"/>
    <cellStyle name="Millares 2 3 14" xfId="831" xr:uid="{00000000-0005-0000-0000-000013000000}"/>
    <cellStyle name="Millares 2 3 14 2" xfId="13307" xr:uid="{EB151736-3739-45B9-AC60-9D8B13AEF0B1}"/>
    <cellStyle name="Millares 2 3 15" xfId="2755" xr:uid="{00000000-0005-0000-0000-000013000000}"/>
    <cellStyle name="Millares 2 3 15 2" xfId="15228" xr:uid="{EA64E7F5-B6C8-4894-8809-BD4ACD565FCE}"/>
    <cellStyle name="Millares 2 3 16" xfId="4686" xr:uid="{00000000-0005-0000-0000-000013000000}"/>
    <cellStyle name="Millares 2 3 16 2" xfId="17158" xr:uid="{63FD0A6C-9B28-4DC2-B932-A274B032950F}"/>
    <cellStyle name="Millares 2 3 17" xfId="6633" xr:uid="{00000000-0005-0000-0000-000013000000}"/>
    <cellStyle name="Millares 2 3 17 2" xfId="19104" xr:uid="{A9388471-C67A-4A6E-B3F9-460D38B4F6CF}"/>
    <cellStyle name="Millares 2 3 18" xfId="8569" xr:uid="{00000000-0005-0000-0000-000013000000}"/>
    <cellStyle name="Millares 2 3 18 2" xfId="21038" xr:uid="{C30818E5-67E2-4116-A612-82D5256FA1EE}"/>
    <cellStyle name="Millares 2 3 19" xfId="10566" xr:uid="{00000000-0005-0000-0000-000013000000}"/>
    <cellStyle name="Millares 2 3 19 2" xfId="23032" xr:uid="{E26AC08F-83A9-43AA-92F1-5108D4303AD6}"/>
    <cellStyle name="Millares 2 3 2" xfId="97" xr:uid="{00000000-0005-0000-0000-000013000000}"/>
    <cellStyle name="Millares 2 3 2 10" xfId="4715" xr:uid="{00000000-0005-0000-0000-000013000000}"/>
    <cellStyle name="Millares 2 3 2 10 2" xfId="17187" xr:uid="{73049800-D614-4BCE-9D8A-861A415DBBA1}"/>
    <cellStyle name="Millares 2 3 2 11" xfId="6660" xr:uid="{00000000-0005-0000-0000-000013000000}"/>
    <cellStyle name="Millares 2 3 2 11 2" xfId="19131" xr:uid="{5B03D414-02C2-4811-A613-AB1CE4534C8F}"/>
    <cellStyle name="Millares 2 3 2 12" xfId="8695" xr:uid="{00000000-0005-0000-0000-000013000000}"/>
    <cellStyle name="Millares 2 3 2 12 2" xfId="21164" xr:uid="{750CA215-5FDD-47AC-9D6E-E4409C635FA3}"/>
    <cellStyle name="Millares 2 3 2 13" xfId="10593" xr:uid="{00000000-0005-0000-0000-000013000000}"/>
    <cellStyle name="Millares 2 3 2 13 2" xfId="23059" xr:uid="{61F35CD9-9709-4B2A-BA6F-2EA5844B2C3E}"/>
    <cellStyle name="Millares 2 3 2 14" xfId="11073" xr:uid="{00000000-0005-0000-0000-000013000000}"/>
    <cellStyle name="Millares 2 3 2 14 2" xfId="23538" xr:uid="{0B93F1FB-C127-4810-8C9C-9B547ACB056A}"/>
    <cellStyle name="Millares 2 3 2 15" xfId="12214" xr:uid="{CCE84CB4-B11C-423D-8FA5-5972343CD412}"/>
    <cellStyle name="Millares 2 3 2 15 2" xfId="24048" xr:uid="{DDBE0181-28FF-4937-8CCC-FF8E47C06618}"/>
    <cellStyle name="Millares 2 3 2 16" xfId="12853" xr:uid="{A173BDFB-178C-4A67-B5CD-5285C05F9D66}"/>
    <cellStyle name="Millares 2 3 2 17" xfId="24756" xr:uid="{F3719A84-443B-47AA-8FA2-F45A9CD677A5}"/>
    <cellStyle name="Millares 2 3 2 18" xfId="25367" xr:uid="{54FD85B1-598A-4F2D-9C54-744AB9FF3C00}"/>
    <cellStyle name="Millares 2 3 2 19" xfId="26835" xr:uid="{34D39D47-2860-471E-B872-DE05C057F79C}"/>
    <cellStyle name="Millares 2 3 2 2" xfId="155" xr:uid="{00000000-0005-0000-0000-000013000000}"/>
    <cellStyle name="Millares 2 3 2 2 10" xfId="8742" xr:uid="{00000000-0005-0000-0000-000013000000}"/>
    <cellStyle name="Millares 2 3 2 2 10 2" xfId="21211" xr:uid="{B8D6DD2A-6E63-460C-88B2-C5D7D58FB9F7}"/>
    <cellStyle name="Millares 2 3 2 2 11" xfId="10645" xr:uid="{00000000-0005-0000-0000-000013000000}"/>
    <cellStyle name="Millares 2 3 2 2 11 2" xfId="23111" xr:uid="{310401CA-8180-4B46-B818-4B44FD107C8C}"/>
    <cellStyle name="Millares 2 3 2 2 12" xfId="11125" xr:uid="{00000000-0005-0000-0000-000013000000}"/>
    <cellStyle name="Millares 2 3 2 2 12 2" xfId="23590" xr:uid="{8E0E877B-740C-4544-83BD-11941E920ADA}"/>
    <cellStyle name="Millares 2 3 2 2 13" xfId="12266" xr:uid="{7FBD19D2-6FDC-419D-9D45-0B00715071B2}"/>
    <cellStyle name="Millares 2 3 2 2 13 2" xfId="24100" xr:uid="{73252F77-5329-4F6A-9FE4-2B576D6FEFE1}"/>
    <cellStyle name="Millares 2 3 2 2 14" xfId="12905" xr:uid="{D146DB14-753D-406C-8A53-DEDF2D36562F}"/>
    <cellStyle name="Millares 2 3 2 2 15" xfId="24808" xr:uid="{3D526015-EF8C-47A3-9387-F3F8396BB8AC}"/>
    <cellStyle name="Millares 2 3 2 2 16" xfId="25421" xr:uid="{CD890031-9274-4071-8033-B3D2E35F4819}"/>
    <cellStyle name="Millares 2 3 2 2 17" xfId="26888" xr:uid="{5E988BEE-C738-452F-BFEA-CE30D6F79B9D}"/>
    <cellStyle name="Millares 2 3 2 2 18" xfId="27857" xr:uid="{73F254E7-CAFC-4336-AEC1-8CBCB06358C5}"/>
    <cellStyle name="Millares 2 3 2 2 19" xfId="28565" xr:uid="{63342FC3-BA3B-4373-8B72-03BAABDB0467}"/>
    <cellStyle name="Millares 2 3 2 2 2" xfId="372" xr:uid="{00000000-0005-0000-0000-000013000000}"/>
    <cellStyle name="Millares 2 3 2 2 2 10" xfId="10823" xr:uid="{00000000-0005-0000-0000-000013000000}"/>
    <cellStyle name="Millares 2 3 2 2 2 10 2" xfId="23289" xr:uid="{EA5F0EA5-E69C-46C8-BAE8-B797014222F2}"/>
    <cellStyle name="Millares 2 3 2 2 2 11" xfId="11303" xr:uid="{00000000-0005-0000-0000-000013000000}"/>
    <cellStyle name="Millares 2 3 2 2 2 11 2" xfId="23768" xr:uid="{2144DD36-D653-46EC-8C57-15FE14C9BD34}"/>
    <cellStyle name="Millares 2 3 2 2 2 12" xfId="12444" xr:uid="{1B3EF2C2-908C-4E17-9DA2-E9F5599E2BB3}"/>
    <cellStyle name="Millares 2 3 2 2 2 12 2" xfId="24278" xr:uid="{2A77C0A1-83FB-4153-9D4D-9E55E431E551}"/>
    <cellStyle name="Millares 2 3 2 2 2 13" xfId="13083" xr:uid="{DE49E818-FF0F-42DB-9282-C0C3D7F9C5F2}"/>
    <cellStyle name="Millares 2 3 2 2 2 14" xfId="24986" xr:uid="{5DDB4491-C648-45F6-AA83-71841CBF1BC5}"/>
    <cellStyle name="Millares 2 3 2 2 2 15" xfId="25614" xr:uid="{43B97253-A2AE-4225-87D7-C6DA9E32B936}"/>
    <cellStyle name="Millares 2 3 2 2 2 16" xfId="27077" xr:uid="{153F5B3A-235C-4F62-9248-678651F9CE3C}"/>
    <cellStyle name="Millares 2 3 2 2 2 17" xfId="28036" xr:uid="{2A9A3E0E-ACFE-437F-9634-7E82D5613736}"/>
    <cellStyle name="Millares 2 3 2 2 2 18" xfId="28756" xr:uid="{CE1946BA-CA22-43F9-B754-B687598E3CE3}"/>
    <cellStyle name="Millares 2 3 2 2 2 19" xfId="31700" xr:uid="{7DDA3EF5-0ABC-49BF-AB03-40963BBA2394}"/>
    <cellStyle name="Millares 2 3 2 2 2 2" xfId="1568" xr:uid="{00000000-0005-0000-0000-000013000000}"/>
    <cellStyle name="Millares 2 3 2 2 2 2 2" xfId="3492" xr:uid="{00000000-0005-0000-0000-000013000000}"/>
    <cellStyle name="Millares 2 3 2 2 2 2 2 2" xfId="15965" xr:uid="{519E2101-5E77-4FC7-B961-BC15466C77CC}"/>
    <cellStyle name="Millares 2 3 2 2 2 2 3" xfId="5443" xr:uid="{00000000-0005-0000-0000-000013000000}"/>
    <cellStyle name="Millares 2 3 2 2 2 2 3 2" xfId="17915" xr:uid="{3B8BA515-ED41-4420-BAF8-10BE42138F80}"/>
    <cellStyle name="Millares 2 3 2 2 2 2 4" xfId="7373" xr:uid="{00000000-0005-0000-0000-000013000000}"/>
    <cellStyle name="Millares 2 3 2 2 2 2 4 2" xfId="19844" xr:uid="{01F836AF-9911-4884-8DAE-5D5017334E96}"/>
    <cellStyle name="Millares 2 3 2 2 2 2 5" xfId="9383" xr:uid="{00000000-0005-0000-0000-000013000000}"/>
    <cellStyle name="Millares 2 3 2 2 2 2 5 2" xfId="21852" xr:uid="{071B3C30-227C-420F-9327-F5CA4C55BD71}"/>
    <cellStyle name="Millares 2 3 2 2 2 2 6" xfId="14044" xr:uid="{CB4F4AE0-C022-4867-838D-52659273B601}"/>
    <cellStyle name="Millares 2 3 2 2 2 2 7" xfId="29591" xr:uid="{F8A03204-CB7D-48DD-A724-2AD923BA1BC3}"/>
    <cellStyle name="Millares 2 3 2 2 2 2 8" xfId="32310" xr:uid="{43403815-E501-4CB6-91A2-98817DFDB7C2}"/>
    <cellStyle name="Millares 2 3 2 2 2 2 9" xfId="33468" xr:uid="{D4468CE7-9637-4002-B6D9-010C3335D463}"/>
    <cellStyle name="Millares 2 3 2 2 2 20" xfId="32871" xr:uid="{79EB6909-ADBA-4FB1-A6C7-D8B7739DC21C}"/>
    <cellStyle name="Millares 2 3 2 2 2 3" xfId="2048" xr:uid="{00000000-0005-0000-0000-000013000000}"/>
    <cellStyle name="Millares 2 3 2 2 2 3 2" xfId="3972" xr:uid="{00000000-0005-0000-0000-000013000000}"/>
    <cellStyle name="Millares 2 3 2 2 2 3 2 2" xfId="16445" xr:uid="{D0F803A9-7471-4ED5-864C-74940DAF6EFC}"/>
    <cellStyle name="Millares 2 3 2 2 2 3 3" xfId="5923" xr:uid="{00000000-0005-0000-0000-000013000000}"/>
    <cellStyle name="Millares 2 3 2 2 2 3 3 2" xfId="18395" xr:uid="{531F22D7-82B7-4AE7-963C-D4A8AB15D116}"/>
    <cellStyle name="Millares 2 3 2 2 2 3 4" xfId="7853" xr:uid="{00000000-0005-0000-0000-000013000000}"/>
    <cellStyle name="Millares 2 3 2 2 2 3 4 2" xfId="20324" xr:uid="{DFAC739F-7E18-474C-936E-A0AF8855A8A9}"/>
    <cellStyle name="Millares 2 3 2 2 2 3 5" xfId="9861" xr:uid="{00000000-0005-0000-0000-000013000000}"/>
    <cellStyle name="Millares 2 3 2 2 2 3 5 2" xfId="22330" xr:uid="{42614499-CC3D-4940-970D-DBDD0A693D04}"/>
    <cellStyle name="Millares 2 3 2 2 2 3 6" xfId="14524" xr:uid="{45C81854-21AF-42B0-984F-16CDDF1D2D5C}"/>
    <cellStyle name="Millares 2 3 2 2 2 4" xfId="2530" xr:uid="{00000000-0005-0000-0000-000013000000}"/>
    <cellStyle name="Millares 2 3 2 2 2 4 2" xfId="4451" xr:uid="{00000000-0005-0000-0000-000013000000}"/>
    <cellStyle name="Millares 2 3 2 2 2 4 2 2" xfId="16924" xr:uid="{29C4E720-A6AA-4FA2-BD57-48F2E7D8BCA0}"/>
    <cellStyle name="Millares 2 3 2 2 2 4 3" xfId="6406" xr:uid="{00000000-0005-0000-0000-000013000000}"/>
    <cellStyle name="Millares 2 3 2 2 2 4 3 2" xfId="18878" xr:uid="{E5F2D672-54BC-4ADB-AAA7-B18FCD58EA03}"/>
    <cellStyle name="Millares 2 3 2 2 2 4 4" xfId="8332" xr:uid="{00000000-0005-0000-0000-000013000000}"/>
    <cellStyle name="Millares 2 3 2 2 2 4 4 2" xfId="20803" xr:uid="{03D31A21-4642-4AD2-9F61-F10C9E63E754}"/>
    <cellStyle name="Millares 2 3 2 2 2 4 5" xfId="10338" xr:uid="{00000000-0005-0000-0000-000013000000}"/>
    <cellStyle name="Millares 2 3 2 2 2 4 5 2" xfId="22807" xr:uid="{3E2CEBF5-8525-4534-95F2-9E77CCA201DF}"/>
    <cellStyle name="Millares 2 3 2 2 2 4 6" xfId="15003" xr:uid="{256FEC3E-CA18-43FC-A384-BEE5ED7A3693}"/>
    <cellStyle name="Millares 2 3 2 2 2 5" xfId="1088" xr:uid="{00000000-0005-0000-0000-000013000000}"/>
    <cellStyle name="Millares 2 3 2 2 2 5 2" xfId="13564" xr:uid="{B8FA1995-1450-4E9E-A2AE-C78D02DAAA0C}"/>
    <cellStyle name="Millares 2 3 2 2 2 6" xfId="3012" xr:uid="{00000000-0005-0000-0000-000013000000}"/>
    <cellStyle name="Millares 2 3 2 2 2 6 2" xfId="15485" xr:uid="{E8993D36-F33E-483F-93AB-279EB53A7069}"/>
    <cellStyle name="Millares 2 3 2 2 2 7" xfId="4950" xr:uid="{00000000-0005-0000-0000-000013000000}"/>
    <cellStyle name="Millares 2 3 2 2 2 7 2" xfId="17422" xr:uid="{2235624A-E58E-43BD-92E0-47C7098C68DB}"/>
    <cellStyle name="Millares 2 3 2 2 2 8" xfId="6890" xr:uid="{00000000-0005-0000-0000-000013000000}"/>
    <cellStyle name="Millares 2 3 2 2 2 8 2" xfId="19361" xr:uid="{FE70DC87-F9D6-434E-809B-AD934ADCD12D}"/>
    <cellStyle name="Millares 2 3 2 2 2 9" xfId="8911" xr:uid="{00000000-0005-0000-0000-000013000000}"/>
    <cellStyle name="Millares 2 3 2 2 2 9 2" xfId="21380" xr:uid="{2FDD11B0-7D7F-4D3F-A667-86AAC4A811A6}"/>
    <cellStyle name="Millares 2 3 2 2 20" xfId="31522" xr:uid="{FBB35CB5-C9EE-484F-9068-6718C6522F58}"/>
    <cellStyle name="Millares 2 3 2 2 21" xfId="32693" xr:uid="{0939086D-DD56-487E-96C6-97970491D4E5}"/>
    <cellStyle name="Millares 2 3 2 2 3" xfId="1390" xr:uid="{00000000-0005-0000-0000-000013000000}"/>
    <cellStyle name="Millares 2 3 2 2 3 2" xfId="3314" xr:uid="{00000000-0005-0000-0000-000013000000}"/>
    <cellStyle name="Millares 2 3 2 2 3 2 2" xfId="15787" xr:uid="{88FFC9BC-B2C3-4E34-B3F0-52CBE79BBB3D}"/>
    <cellStyle name="Millares 2 3 2 2 3 3" xfId="5266" xr:uid="{00000000-0005-0000-0000-000013000000}"/>
    <cellStyle name="Millares 2 3 2 2 3 3 2" xfId="17737" xr:uid="{8CBF6A63-C5A8-45EE-9D08-23DB28B70F88}"/>
    <cellStyle name="Millares 2 3 2 2 3 4" xfId="7195" xr:uid="{00000000-0005-0000-0000-000013000000}"/>
    <cellStyle name="Millares 2 3 2 2 3 4 2" xfId="19666" xr:uid="{E07F77DC-2E77-42F7-9C1B-91DDD84DEDA7}"/>
    <cellStyle name="Millares 2 3 2 2 3 5" xfId="9205" xr:uid="{00000000-0005-0000-0000-000013000000}"/>
    <cellStyle name="Millares 2 3 2 2 3 5 2" xfId="21674" xr:uid="{6E3D2E3C-73C5-469B-9AD4-47F69641CF2E}"/>
    <cellStyle name="Millares 2 3 2 2 3 6" xfId="13866" xr:uid="{7610AEF5-A97A-47C5-8CE9-436F9CDE59F6}"/>
    <cellStyle name="Millares 2 3 2 2 3 7" xfId="29413" xr:uid="{4D787E42-F597-4448-8E8D-4E3098BF77E1}"/>
    <cellStyle name="Millares 2 3 2 2 3 8" xfId="32132" xr:uid="{E8C55EAA-91F4-4137-A52C-EA6D16F61237}"/>
    <cellStyle name="Millares 2 3 2 2 3 9" xfId="33290" xr:uid="{7BC55DF1-56BC-40D0-A297-05035875DCAD}"/>
    <cellStyle name="Millares 2 3 2 2 4" xfId="1870" xr:uid="{00000000-0005-0000-0000-000013000000}"/>
    <cellStyle name="Millares 2 3 2 2 4 2" xfId="3794" xr:uid="{00000000-0005-0000-0000-000013000000}"/>
    <cellStyle name="Millares 2 3 2 2 4 2 2" xfId="16267" xr:uid="{B01AF06C-9751-4DFA-9D8F-454D119B13B2}"/>
    <cellStyle name="Millares 2 3 2 2 4 3" xfId="5745" xr:uid="{00000000-0005-0000-0000-000013000000}"/>
    <cellStyle name="Millares 2 3 2 2 4 3 2" xfId="18217" xr:uid="{8E96A501-2815-41B1-8524-4E286E8A1569}"/>
    <cellStyle name="Millares 2 3 2 2 4 4" xfId="7675" xr:uid="{00000000-0005-0000-0000-000013000000}"/>
    <cellStyle name="Millares 2 3 2 2 4 4 2" xfId="20146" xr:uid="{DBC7E356-FC50-42CE-AA48-25AA593A61C0}"/>
    <cellStyle name="Millares 2 3 2 2 4 5" xfId="9683" xr:uid="{00000000-0005-0000-0000-000013000000}"/>
    <cellStyle name="Millares 2 3 2 2 4 5 2" xfId="22152" xr:uid="{48544C73-68AF-411C-88FA-B86FF2A3A563}"/>
    <cellStyle name="Millares 2 3 2 2 4 6" xfId="14346" xr:uid="{59C2493E-E06B-4838-B549-30C2A474A7C6}"/>
    <cellStyle name="Millares 2 3 2 2 5" xfId="2352" xr:uid="{00000000-0005-0000-0000-000013000000}"/>
    <cellStyle name="Millares 2 3 2 2 5 2" xfId="4273" xr:uid="{00000000-0005-0000-0000-000013000000}"/>
    <cellStyle name="Millares 2 3 2 2 5 2 2" xfId="16746" xr:uid="{65B75C1A-BCD0-4D0A-819D-B3A9B2B85A91}"/>
    <cellStyle name="Millares 2 3 2 2 5 3" xfId="6228" xr:uid="{00000000-0005-0000-0000-000013000000}"/>
    <cellStyle name="Millares 2 3 2 2 5 3 2" xfId="18700" xr:uid="{9CB593E9-0B05-4013-8357-BD6896B2F5DB}"/>
    <cellStyle name="Millares 2 3 2 2 5 4" xfId="8154" xr:uid="{00000000-0005-0000-0000-000013000000}"/>
    <cellStyle name="Millares 2 3 2 2 5 4 2" xfId="20625" xr:uid="{EA3EA6C0-E547-44C4-9EEC-BF2429544D89}"/>
    <cellStyle name="Millares 2 3 2 2 5 5" xfId="10160" xr:uid="{00000000-0005-0000-0000-000013000000}"/>
    <cellStyle name="Millares 2 3 2 2 5 5 2" xfId="22629" xr:uid="{17F71B07-04A5-44EE-B5FA-A5FF9E2F8989}"/>
    <cellStyle name="Millares 2 3 2 2 5 6" xfId="14825" xr:uid="{A8FC916D-641C-4B40-B0B7-B40D3857C282}"/>
    <cellStyle name="Millares 2 3 2 2 6" xfId="910" xr:uid="{00000000-0005-0000-0000-000013000000}"/>
    <cellStyle name="Millares 2 3 2 2 6 2" xfId="13386" xr:uid="{A4072582-FFA3-45CB-A841-01855A3C7EA4}"/>
    <cellStyle name="Millares 2 3 2 2 7" xfId="2834" xr:uid="{00000000-0005-0000-0000-000013000000}"/>
    <cellStyle name="Millares 2 3 2 2 7 2" xfId="15307" xr:uid="{47562C6B-CDF9-4795-94C8-0143B2BC77D9}"/>
    <cellStyle name="Millares 2 3 2 2 8" xfId="4767" xr:uid="{00000000-0005-0000-0000-000013000000}"/>
    <cellStyle name="Millares 2 3 2 2 8 2" xfId="17239" xr:uid="{B3F3592A-67F8-4C2A-8136-266BA94BE931}"/>
    <cellStyle name="Millares 2 3 2 2 9" xfId="6712" xr:uid="{00000000-0005-0000-0000-000013000000}"/>
    <cellStyle name="Millares 2 3 2 2 9 2" xfId="19183" xr:uid="{06EBBF2B-E027-467E-9A69-8F5B2C949CE5}"/>
    <cellStyle name="Millares 2 3 2 20" xfId="27805" xr:uid="{A28AB352-35DA-4E98-8595-B771B4C8EC13}"/>
    <cellStyle name="Millares 2 3 2 21" xfId="28511" xr:uid="{8E45641F-F6D5-41FE-9160-AE5145B70D0F}"/>
    <cellStyle name="Millares 2 3 2 22" xfId="31470" xr:uid="{913699E2-E3EB-43A7-8AE4-5D423BC98F84}"/>
    <cellStyle name="Millares 2 3 2 23" xfId="32641" xr:uid="{73F9793B-0FF1-45D8-92BD-D09205E53294}"/>
    <cellStyle name="Millares 2 3 2 3" xfId="320" xr:uid="{00000000-0005-0000-0000-000013000000}"/>
    <cellStyle name="Millares 2 3 2 3 10" xfId="10771" xr:uid="{00000000-0005-0000-0000-000013000000}"/>
    <cellStyle name="Millares 2 3 2 3 10 2" xfId="23237" xr:uid="{8FDF9CC0-66C5-449A-8125-FE756C516964}"/>
    <cellStyle name="Millares 2 3 2 3 11" xfId="11251" xr:uid="{00000000-0005-0000-0000-000013000000}"/>
    <cellStyle name="Millares 2 3 2 3 11 2" xfId="23716" xr:uid="{4FDDAAF6-0D1F-474C-BFE8-9306F0DDD3DE}"/>
    <cellStyle name="Millares 2 3 2 3 12" xfId="12392" xr:uid="{B2C14112-A415-4753-B446-02269984791A}"/>
    <cellStyle name="Millares 2 3 2 3 12 2" xfId="24226" xr:uid="{0B320AD4-8AEE-4555-B3F3-E25773A39F5F}"/>
    <cellStyle name="Millares 2 3 2 3 13" xfId="13031" xr:uid="{1B493D81-C129-4A98-8C66-050E91428325}"/>
    <cellStyle name="Millares 2 3 2 3 14" xfId="24934" xr:uid="{01E16DB4-7966-4AB8-9F63-DCBCE8A4805B}"/>
    <cellStyle name="Millares 2 3 2 3 15" xfId="25562" xr:uid="{C20DA68F-486C-4EA0-A1B8-0042FF13B1BC}"/>
    <cellStyle name="Millares 2 3 2 3 16" xfId="27025" xr:uid="{76126EA4-C842-48CC-97ED-F1FD1F88AB65}"/>
    <cellStyle name="Millares 2 3 2 3 17" xfId="27984" xr:uid="{13CB0281-A445-4537-9758-76BCC0A08B04}"/>
    <cellStyle name="Millares 2 3 2 3 18" xfId="28704" xr:uid="{257178F3-12A1-4382-AF51-DA111E575A18}"/>
    <cellStyle name="Millares 2 3 2 3 19" xfId="31648" xr:uid="{FE0055B4-82F3-4A59-8393-1F43E7716E6D}"/>
    <cellStyle name="Millares 2 3 2 3 2" xfId="1516" xr:uid="{00000000-0005-0000-0000-000013000000}"/>
    <cellStyle name="Millares 2 3 2 3 2 2" xfId="3440" xr:uid="{00000000-0005-0000-0000-000013000000}"/>
    <cellStyle name="Millares 2 3 2 3 2 2 2" xfId="15913" xr:uid="{1EF41760-77B4-4720-9F31-00B529F9B894}"/>
    <cellStyle name="Millares 2 3 2 3 2 3" xfId="5391" xr:uid="{00000000-0005-0000-0000-000013000000}"/>
    <cellStyle name="Millares 2 3 2 3 2 3 2" xfId="17863" xr:uid="{AD58284D-FA7B-4830-82F7-A698050CC9BC}"/>
    <cellStyle name="Millares 2 3 2 3 2 4" xfId="7321" xr:uid="{00000000-0005-0000-0000-000013000000}"/>
    <cellStyle name="Millares 2 3 2 3 2 4 2" xfId="19792" xr:uid="{5F976032-103C-450A-A603-35C74140BF7E}"/>
    <cellStyle name="Millares 2 3 2 3 2 5" xfId="9331" xr:uid="{00000000-0005-0000-0000-000013000000}"/>
    <cellStyle name="Millares 2 3 2 3 2 5 2" xfId="21800" xr:uid="{42BAC358-FB7C-47BB-8C42-EC86E5FC00F0}"/>
    <cellStyle name="Millares 2 3 2 3 2 6" xfId="13992" xr:uid="{51E1506F-1E50-4BD9-BDDB-9D7159700311}"/>
    <cellStyle name="Millares 2 3 2 3 2 7" xfId="29539" xr:uid="{3FB7B700-72FC-4183-AA3C-6BEC8AA45266}"/>
    <cellStyle name="Millares 2 3 2 3 2 8" xfId="32258" xr:uid="{FAEB1079-EE4F-408E-B2AC-2027745F96FE}"/>
    <cellStyle name="Millares 2 3 2 3 2 9" xfId="33416" xr:uid="{86566E68-76DB-48AC-9489-F0C88ED65FA5}"/>
    <cellStyle name="Millares 2 3 2 3 20" xfId="32819" xr:uid="{FD3926D8-B852-4A03-8337-2B613120CCE8}"/>
    <cellStyle name="Millares 2 3 2 3 3" xfId="1996" xr:uid="{00000000-0005-0000-0000-000013000000}"/>
    <cellStyle name="Millares 2 3 2 3 3 2" xfId="3920" xr:uid="{00000000-0005-0000-0000-000013000000}"/>
    <cellStyle name="Millares 2 3 2 3 3 2 2" xfId="16393" xr:uid="{A4D02CB1-9F5F-4758-873D-15E5BCC79B83}"/>
    <cellStyle name="Millares 2 3 2 3 3 3" xfId="5871" xr:uid="{00000000-0005-0000-0000-000013000000}"/>
    <cellStyle name="Millares 2 3 2 3 3 3 2" xfId="18343" xr:uid="{05543553-ADCD-485A-889B-BB282F5E34F2}"/>
    <cellStyle name="Millares 2 3 2 3 3 4" xfId="7801" xr:uid="{00000000-0005-0000-0000-000013000000}"/>
    <cellStyle name="Millares 2 3 2 3 3 4 2" xfId="20272" xr:uid="{177F3F93-1BFB-4E08-94E3-2C9FC7EF0752}"/>
    <cellStyle name="Millares 2 3 2 3 3 5" xfId="9809" xr:uid="{00000000-0005-0000-0000-000013000000}"/>
    <cellStyle name="Millares 2 3 2 3 3 5 2" xfId="22278" xr:uid="{120443AB-232C-43D8-8847-62B581F7A510}"/>
    <cellStyle name="Millares 2 3 2 3 3 6" xfId="14472" xr:uid="{1EC591D3-CEEF-41F5-A1C2-C2BB44D8524D}"/>
    <cellStyle name="Millares 2 3 2 3 4" xfId="2478" xr:uid="{00000000-0005-0000-0000-000013000000}"/>
    <cellStyle name="Millares 2 3 2 3 4 2" xfId="4399" xr:uid="{00000000-0005-0000-0000-000013000000}"/>
    <cellStyle name="Millares 2 3 2 3 4 2 2" xfId="16872" xr:uid="{71637161-9668-4AE2-B9EF-56E3CE332EAE}"/>
    <cellStyle name="Millares 2 3 2 3 4 3" xfId="6354" xr:uid="{00000000-0005-0000-0000-000013000000}"/>
    <cellStyle name="Millares 2 3 2 3 4 3 2" xfId="18826" xr:uid="{20E92972-6C00-48B8-9EE6-3DDDF563E43E}"/>
    <cellStyle name="Millares 2 3 2 3 4 4" xfId="8280" xr:uid="{00000000-0005-0000-0000-000013000000}"/>
    <cellStyle name="Millares 2 3 2 3 4 4 2" xfId="20751" xr:uid="{F64F1567-5139-4B81-A87B-C6CA9701EECA}"/>
    <cellStyle name="Millares 2 3 2 3 4 5" xfId="10286" xr:uid="{00000000-0005-0000-0000-000013000000}"/>
    <cellStyle name="Millares 2 3 2 3 4 5 2" xfId="22755" xr:uid="{758E8E78-F3F3-4FBB-8F71-12FF70EB6C06}"/>
    <cellStyle name="Millares 2 3 2 3 4 6" xfId="14951" xr:uid="{D7DF0B25-5686-4091-A57E-B5830289D4DE}"/>
    <cellStyle name="Millares 2 3 2 3 5" xfId="1036" xr:uid="{00000000-0005-0000-0000-000013000000}"/>
    <cellStyle name="Millares 2 3 2 3 5 2" xfId="13512" xr:uid="{9CF524CF-832D-4C75-9934-12E29A13F130}"/>
    <cellStyle name="Millares 2 3 2 3 6" xfId="2960" xr:uid="{00000000-0005-0000-0000-000013000000}"/>
    <cellStyle name="Millares 2 3 2 3 6 2" xfId="15433" xr:uid="{64523B30-2B35-44D9-B1D1-680E2EE41B97}"/>
    <cellStyle name="Millares 2 3 2 3 7" xfId="4898" xr:uid="{00000000-0005-0000-0000-000013000000}"/>
    <cellStyle name="Millares 2 3 2 3 7 2" xfId="17370" xr:uid="{23DB2CB1-F8E6-4F52-8D40-72F885428E86}"/>
    <cellStyle name="Millares 2 3 2 3 8" xfId="6838" xr:uid="{00000000-0005-0000-0000-000013000000}"/>
    <cellStyle name="Millares 2 3 2 3 8 2" xfId="19309" xr:uid="{26893A73-76FF-4DBC-AAE4-D32298613112}"/>
    <cellStyle name="Millares 2 3 2 3 9" xfId="8863" xr:uid="{00000000-0005-0000-0000-000013000000}"/>
    <cellStyle name="Millares 2 3 2 3 9 2" xfId="21332" xr:uid="{F53E4339-1B41-4353-948E-42B4DDF85B67}"/>
    <cellStyle name="Millares 2 3 2 4" xfId="761" xr:uid="{E1A0D783-6DD3-4877-8785-D880C9B6A962}"/>
    <cellStyle name="Millares 2 3 2 4 10" xfId="10996" xr:uid="{E1A0D783-6DD3-4877-8785-D880C9B6A962}"/>
    <cellStyle name="Millares 2 3 2 4 10 2" xfId="23462" xr:uid="{B1159057-378F-4E56-9B51-AE2058DB7B98}"/>
    <cellStyle name="Millares 2 3 2 4 11" xfId="11476" xr:uid="{E1A0D783-6DD3-4877-8785-D880C9B6A962}"/>
    <cellStyle name="Millares 2 3 2 4 11 2" xfId="23941" xr:uid="{0F2410A5-B91B-4CBA-B15A-50A059300EF9}"/>
    <cellStyle name="Millares 2 3 2 4 12" xfId="12620" xr:uid="{5B75C627-5998-41E5-8DB1-F95534534BDC}"/>
    <cellStyle name="Millares 2 3 2 4 12 2" xfId="24454" xr:uid="{1BE7A053-F315-42E9-9396-6537CD1716B6}"/>
    <cellStyle name="Millares 2 3 2 4 13" xfId="13258" xr:uid="{A39B74BA-7825-4997-9698-11665B1C5D29}"/>
    <cellStyle name="Millares 2 3 2 4 14" xfId="25159" xr:uid="{40D887AB-479D-4BFC-836A-32F04C112950}"/>
    <cellStyle name="Millares 2 3 2 4 15" xfId="25877" xr:uid="{C24A165A-6FD2-4EB3-943F-B070E68E74D0}"/>
    <cellStyle name="Millares 2 3 2 4 16" xfId="27290" xr:uid="{E87EB27F-4500-46E1-9C59-6DE967550DDB}"/>
    <cellStyle name="Millares 2 3 2 4 17" xfId="28231" xr:uid="{30D311F7-0B67-47A1-AC00-AD9876854F5E}"/>
    <cellStyle name="Millares 2 3 2 4 18" xfId="28986" xr:uid="{06AEF55C-8769-40C4-81BF-3E24FD2ED415}"/>
    <cellStyle name="Millares 2 3 2 4 19" xfId="31874" xr:uid="{F0B005A2-18A5-45E4-9CCE-18545823C28D}"/>
    <cellStyle name="Millares 2 3 2 4 2" xfId="1741" xr:uid="{E1A0D783-6DD3-4877-8785-D880C9B6A962}"/>
    <cellStyle name="Millares 2 3 2 4 2 2" xfId="3665" xr:uid="{E1A0D783-6DD3-4877-8785-D880C9B6A962}"/>
    <cellStyle name="Millares 2 3 2 4 2 2 2" xfId="16138" xr:uid="{3A496EEA-3343-47F9-A743-971E81670B78}"/>
    <cellStyle name="Millares 2 3 2 4 2 3" xfId="5616" xr:uid="{E1A0D783-6DD3-4877-8785-D880C9B6A962}"/>
    <cellStyle name="Millares 2 3 2 4 2 3 2" xfId="18088" xr:uid="{04759E46-D097-4A23-8A31-80A5591ACC22}"/>
    <cellStyle name="Millares 2 3 2 4 2 4" xfId="7546" xr:uid="{E1A0D783-6DD3-4877-8785-D880C9B6A962}"/>
    <cellStyle name="Millares 2 3 2 4 2 4 2" xfId="20017" xr:uid="{6D1FAF94-E8BF-400C-BDF7-891C404471F9}"/>
    <cellStyle name="Millares 2 3 2 4 2 5" xfId="9554" xr:uid="{E1A0D783-6DD3-4877-8785-D880C9B6A962}"/>
    <cellStyle name="Millares 2 3 2 4 2 5 2" xfId="22023" xr:uid="{6BECF4A5-A652-47AB-BE80-F53207DD39DA}"/>
    <cellStyle name="Millares 2 3 2 4 2 6" xfId="14217" xr:uid="{E4512E30-B23D-4EF1-9021-334D572539D5}"/>
    <cellStyle name="Millares 2 3 2 4 2 7" xfId="29793" xr:uid="{328676D8-BC61-49A2-AC98-F13DDAF8AEC4}"/>
    <cellStyle name="Millares 2 3 2 4 2 8" xfId="32484" xr:uid="{97EBCCEF-BCCB-47B6-833B-F6E09DC56528}"/>
    <cellStyle name="Millares 2 3 2 4 2 9" xfId="33642" xr:uid="{CDB77A1D-5417-458E-9D96-383420CD81B0}"/>
    <cellStyle name="Millares 2 3 2 4 20" xfId="33044" xr:uid="{D1653A47-223F-476F-9749-8B1086ACAF4E}"/>
    <cellStyle name="Millares 2 3 2 4 3" xfId="2221" xr:uid="{E1A0D783-6DD3-4877-8785-D880C9B6A962}"/>
    <cellStyle name="Millares 2 3 2 4 3 2" xfId="4145" xr:uid="{E1A0D783-6DD3-4877-8785-D880C9B6A962}"/>
    <cellStyle name="Millares 2 3 2 4 3 2 2" xfId="16618" xr:uid="{323953FB-08BD-4E8F-8B59-60657847BA3C}"/>
    <cellStyle name="Millares 2 3 2 4 3 3" xfId="6096" xr:uid="{E1A0D783-6DD3-4877-8785-D880C9B6A962}"/>
    <cellStyle name="Millares 2 3 2 4 3 3 2" xfId="18568" xr:uid="{A3951894-D42F-41B3-B948-E15D1FAD14AB}"/>
    <cellStyle name="Millares 2 3 2 4 3 4" xfId="8026" xr:uid="{E1A0D783-6DD3-4877-8785-D880C9B6A962}"/>
    <cellStyle name="Millares 2 3 2 4 3 4 2" xfId="20497" xr:uid="{2DEC4CDA-F3DD-4A8E-A625-A023F920778B}"/>
    <cellStyle name="Millares 2 3 2 4 3 5" xfId="10032" xr:uid="{E1A0D783-6DD3-4877-8785-D880C9B6A962}"/>
    <cellStyle name="Millares 2 3 2 4 3 5 2" xfId="22501" xr:uid="{80CE9390-C34B-4397-AE2B-B2CB8073248B}"/>
    <cellStyle name="Millares 2 3 2 4 3 6" xfId="14697" xr:uid="{5F8176EF-1A01-4A22-B0A5-7C0C711444BA}"/>
    <cellStyle name="Millares 2 3 2 4 4" xfId="2704" xr:uid="{E1A0D783-6DD3-4877-8785-D880C9B6A962}"/>
    <cellStyle name="Millares 2 3 2 4 4 2" xfId="4625" xr:uid="{E1A0D783-6DD3-4877-8785-D880C9B6A962}"/>
    <cellStyle name="Millares 2 3 2 4 4 2 2" xfId="17098" xr:uid="{CB97B46F-4496-4DBC-AEFA-9E97AFD12F64}"/>
    <cellStyle name="Millares 2 3 2 4 4 3" xfId="6580" xr:uid="{E1A0D783-6DD3-4877-8785-D880C9B6A962}"/>
    <cellStyle name="Millares 2 3 2 4 4 3 2" xfId="19052" xr:uid="{29BE333E-3AC1-4067-AAFC-34E29D1BDB36}"/>
    <cellStyle name="Millares 2 3 2 4 4 4" xfId="8506" xr:uid="{E1A0D783-6DD3-4877-8785-D880C9B6A962}"/>
    <cellStyle name="Millares 2 3 2 4 4 4 2" xfId="20977" xr:uid="{7B2CFC8E-1031-4836-A975-9D64EEBFCFBD}"/>
    <cellStyle name="Millares 2 3 2 4 4 5" xfId="10511" xr:uid="{E1A0D783-6DD3-4877-8785-D880C9B6A962}"/>
    <cellStyle name="Millares 2 3 2 4 4 5 2" xfId="22980" xr:uid="{396FE388-C4BA-4A2E-9337-DED83EC94237}"/>
    <cellStyle name="Millares 2 3 2 4 4 6" xfId="15177" xr:uid="{21AB8A51-A07C-4F33-B159-42AD7FCDCF3F}"/>
    <cellStyle name="Millares 2 3 2 4 5" xfId="1262" xr:uid="{E1A0D783-6DD3-4877-8785-D880C9B6A962}"/>
    <cellStyle name="Millares 2 3 2 4 5 2" xfId="13738" xr:uid="{096A35CC-2193-40E6-A75B-53DB8F0CEE4E}"/>
    <cellStyle name="Millares 2 3 2 4 6" xfId="3186" xr:uid="{E1A0D783-6DD3-4877-8785-D880C9B6A962}"/>
    <cellStyle name="Millares 2 3 2 4 6 2" xfId="15659" xr:uid="{8D13EF9C-EE60-4496-BA84-A705DDEA8383}"/>
    <cellStyle name="Millares 2 3 2 4 7" xfId="5137" xr:uid="{E1A0D783-6DD3-4877-8785-D880C9B6A962}"/>
    <cellStyle name="Millares 2 3 2 4 7 2" xfId="17608" xr:uid="{8899E16F-D86F-4F0C-A972-38BDB4A2833D}"/>
    <cellStyle name="Millares 2 3 2 4 8" xfId="7067" xr:uid="{E1A0D783-6DD3-4877-8785-D880C9B6A962}"/>
    <cellStyle name="Millares 2 3 2 4 8 2" xfId="19538" xr:uid="{5251586C-5A1E-490C-890C-3D0D2F8EB6F2}"/>
    <cellStyle name="Millares 2 3 2 4 9" xfId="9079" xr:uid="{E1A0D783-6DD3-4877-8785-D880C9B6A962}"/>
    <cellStyle name="Millares 2 3 2 4 9 2" xfId="21548" xr:uid="{236850BE-F3FE-401B-AD51-23F0E328CF82}"/>
    <cellStyle name="Millares 2 3 2 5" xfId="1338" xr:uid="{00000000-0005-0000-0000-000013000000}"/>
    <cellStyle name="Millares 2 3 2 5 2" xfId="3262" xr:uid="{00000000-0005-0000-0000-000013000000}"/>
    <cellStyle name="Millares 2 3 2 5 2 2" xfId="15735" xr:uid="{724F307B-D956-471D-A7FE-4E44BFC49341}"/>
    <cellStyle name="Millares 2 3 2 5 3" xfId="5214" xr:uid="{00000000-0005-0000-0000-000013000000}"/>
    <cellStyle name="Millares 2 3 2 5 3 2" xfId="17685" xr:uid="{5DFAE9A7-CF14-44E1-B985-DAB19CB1960A}"/>
    <cellStyle name="Millares 2 3 2 5 4" xfId="7143" xr:uid="{00000000-0005-0000-0000-000013000000}"/>
    <cellStyle name="Millares 2 3 2 5 4 2" xfId="19614" xr:uid="{DEDE199B-7176-4704-A1FA-E60A4B813127}"/>
    <cellStyle name="Millares 2 3 2 5 5" xfId="9153" xr:uid="{00000000-0005-0000-0000-000013000000}"/>
    <cellStyle name="Millares 2 3 2 5 5 2" xfId="21622" xr:uid="{7D937640-6E11-40B9-80CF-1C5F93735CE9}"/>
    <cellStyle name="Millares 2 3 2 5 6" xfId="11965" xr:uid="{00000000-0005-0000-0000-00004E010000}"/>
    <cellStyle name="Millares 2 3 2 5 7" xfId="13814" xr:uid="{77D7BC53-58BF-47EB-AFF5-90EB24382A65}"/>
    <cellStyle name="Millares 2 3 2 6" xfId="1818" xr:uid="{00000000-0005-0000-0000-000013000000}"/>
    <cellStyle name="Millares 2 3 2 6 2" xfId="3742" xr:uid="{00000000-0005-0000-0000-000013000000}"/>
    <cellStyle name="Millares 2 3 2 6 2 2" xfId="16215" xr:uid="{FB486382-0EF9-4164-80C4-53EF75A043D7}"/>
    <cellStyle name="Millares 2 3 2 6 3" xfId="5693" xr:uid="{00000000-0005-0000-0000-000013000000}"/>
    <cellStyle name="Millares 2 3 2 6 3 2" xfId="18165" xr:uid="{A86ECE97-73AC-419F-867B-3B4747B01B05}"/>
    <cellStyle name="Millares 2 3 2 6 4" xfId="7623" xr:uid="{00000000-0005-0000-0000-000013000000}"/>
    <cellStyle name="Millares 2 3 2 6 4 2" xfId="20094" xr:uid="{45EB2632-17F7-44D0-BD73-1D69EA721EFF}"/>
    <cellStyle name="Millares 2 3 2 6 5" xfId="9631" xr:uid="{00000000-0005-0000-0000-000013000000}"/>
    <cellStyle name="Millares 2 3 2 6 5 2" xfId="22100" xr:uid="{26006609-2160-4951-877C-2FD288BA14C0}"/>
    <cellStyle name="Millares 2 3 2 6 6" xfId="14294" xr:uid="{EE0D7DA0-A3F2-4B1D-B6C2-EA7EB895F1BC}"/>
    <cellStyle name="Millares 2 3 2 6 7" xfId="29361" xr:uid="{EC3AE4E6-40C6-4B0F-AC4C-2D018AB0D32C}"/>
    <cellStyle name="Millares 2 3 2 6 8" xfId="32080" xr:uid="{2D5C30CA-85A6-41DE-8B33-EE41F49ED7FE}"/>
    <cellStyle name="Millares 2 3 2 6 9" xfId="33238" xr:uid="{B615A356-3846-4E2F-B1B7-2D7A42FE3F5E}"/>
    <cellStyle name="Millares 2 3 2 7" xfId="2300" xr:uid="{00000000-0005-0000-0000-000013000000}"/>
    <cellStyle name="Millares 2 3 2 7 2" xfId="4221" xr:uid="{00000000-0005-0000-0000-000013000000}"/>
    <cellStyle name="Millares 2 3 2 7 2 2" xfId="16694" xr:uid="{FE01404C-FE73-4716-A8DB-C55B3932E5CA}"/>
    <cellStyle name="Millares 2 3 2 7 3" xfId="6176" xr:uid="{00000000-0005-0000-0000-000013000000}"/>
    <cellStyle name="Millares 2 3 2 7 3 2" xfId="18648" xr:uid="{C8E8B907-C03B-4752-8C75-69498F563E38}"/>
    <cellStyle name="Millares 2 3 2 7 4" xfId="8102" xr:uid="{00000000-0005-0000-0000-000013000000}"/>
    <cellStyle name="Millares 2 3 2 7 4 2" xfId="20573" xr:uid="{E44E0394-7FA3-4F2D-ABCF-B9AC7071AA00}"/>
    <cellStyle name="Millares 2 3 2 7 5" xfId="10108" xr:uid="{00000000-0005-0000-0000-000013000000}"/>
    <cellStyle name="Millares 2 3 2 7 5 2" xfId="22577" xr:uid="{A4C65627-07A0-4628-AD7A-69EB73D1CC45}"/>
    <cellStyle name="Millares 2 3 2 7 6" xfId="14773" xr:uid="{28B312A4-7692-4673-9B17-DB7160C1AE56}"/>
    <cellStyle name="Millares 2 3 2 8" xfId="858" xr:uid="{00000000-0005-0000-0000-000013000000}"/>
    <cellStyle name="Millares 2 3 2 8 2" xfId="13334" xr:uid="{C1F39DC2-4DDC-4B2B-9895-6725AF158B31}"/>
    <cellStyle name="Millares 2 3 2 9" xfId="2782" xr:uid="{00000000-0005-0000-0000-000013000000}"/>
    <cellStyle name="Millares 2 3 2 9 2" xfId="15255" xr:uid="{F0286CBD-56AA-4740-95CF-B34CAC4BC540}"/>
    <cellStyle name="Millares 2 3 20" xfId="11046" xr:uid="{00000000-0005-0000-0000-000013000000}"/>
    <cellStyle name="Millares 2 3 20 2" xfId="23511" xr:uid="{8DE8DCE7-5778-4225-A993-6AB40F10C33A}"/>
    <cellStyle name="Millares 2 3 21" xfId="12187" xr:uid="{F0FC7733-9E10-48C3-8CDD-91A4EAB22B5E}"/>
    <cellStyle name="Millares 2 3 21 2" xfId="24021" xr:uid="{C818FAB2-B4FB-46A9-BF45-14D83891BC05}"/>
    <cellStyle name="Millares 2 3 22" xfId="12826" xr:uid="{0F4BB6D5-FDC0-46CB-AC70-95B06747E895}"/>
    <cellStyle name="Millares 2 3 23" xfId="24729" xr:uid="{F5FFE32B-D9F3-41A7-ADDD-E3BB9A2F4CFC}"/>
    <cellStyle name="Millares 2 3 24" xfId="25339" xr:uid="{5C11CEE6-DBAB-4846-B2EF-2963EC4C6E21}"/>
    <cellStyle name="Millares 2 3 25" xfId="26805" xr:uid="{8007028D-13A4-4B5D-9313-171C95FFB748}"/>
    <cellStyle name="Millares 2 3 26" xfId="27778" xr:uid="{2C7E87D9-6241-4737-A340-DBC80CF9EBFB}"/>
    <cellStyle name="Millares 2 3 27" xfId="28483" xr:uid="{9213E7DC-FF3A-4E5A-815F-2C679E30930F}"/>
    <cellStyle name="Millares 2 3 28" xfId="31443" xr:uid="{70271EAA-E554-4CD0-8AB5-4EABB47F78EA}"/>
    <cellStyle name="Millares 2 3 29" xfId="32614" xr:uid="{A39B0777-9C3F-40D4-A02A-E450BF5B7FC7}"/>
    <cellStyle name="Millares 2 3 3" xfId="128" xr:uid="{00000000-0005-0000-0000-000013000000}"/>
    <cellStyle name="Millares 2 3 3 10" xfId="8718" xr:uid="{00000000-0005-0000-0000-000013000000}"/>
    <cellStyle name="Millares 2 3 3 10 2" xfId="21187" xr:uid="{A384168C-9C1C-46F3-B419-84393E481F47}"/>
    <cellStyle name="Millares 2 3 3 11" xfId="10618" xr:uid="{00000000-0005-0000-0000-000013000000}"/>
    <cellStyle name="Millares 2 3 3 11 2" xfId="23084" xr:uid="{4E7FE2F3-557B-4643-B13C-FA0BA8F78AE7}"/>
    <cellStyle name="Millares 2 3 3 12" xfId="11098" xr:uid="{00000000-0005-0000-0000-000013000000}"/>
    <cellStyle name="Millares 2 3 3 12 2" xfId="23563" xr:uid="{01473D24-6663-4F93-8DD7-2838431CA61F}"/>
    <cellStyle name="Millares 2 3 3 13" xfId="12239" xr:uid="{8458144D-1736-47CA-9855-EE96AD5F3317}"/>
    <cellStyle name="Millares 2 3 3 13 2" xfId="24073" xr:uid="{6E1ECFC9-A656-4417-845B-E66D2E8527AA}"/>
    <cellStyle name="Millares 2 3 3 14" xfId="12878" xr:uid="{303029F7-F3F1-46DF-87B2-542855082A4C}"/>
    <cellStyle name="Millares 2 3 3 15" xfId="24781" xr:uid="{D709F25D-C7F4-4B24-AC5C-FF82986F35B8}"/>
    <cellStyle name="Millares 2 3 3 16" xfId="25394" xr:uid="{549EE4E4-44BE-4936-BDC4-D389C926F4C2}"/>
    <cellStyle name="Millares 2 3 3 17" xfId="26861" xr:uid="{FC5820D4-C101-445F-AFEB-C58510D29768}"/>
    <cellStyle name="Millares 2 3 3 18" xfId="27830" xr:uid="{D2C1EAA8-1510-4FF2-889D-493BEBDF1EEB}"/>
    <cellStyle name="Millares 2 3 3 19" xfId="28538" xr:uid="{58A5A644-E905-4BB5-AD61-08D1BBDDE5F2}"/>
    <cellStyle name="Millares 2 3 3 2" xfId="345" xr:uid="{00000000-0005-0000-0000-000013000000}"/>
    <cellStyle name="Millares 2 3 3 2 10" xfId="10796" xr:uid="{00000000-0005-0000-0000-000013000000}"/>
    <cellStyle name="Millares 2 3 3 2 10 2" xfId="23262" xr:uid="{7E2A7455-CE4C-4061-8932-14D113F806A4}"/>
    <cellStyle name="Millares 2 3 3 2 11" xfId="11276" xr:uid="{00000000-0005-0000-0000-000013000000}"/>
    <cellStyle name="Millares 2 3 3 2 11 2" xfId="23741" xr:uid="{2C2C4631-5A13-457A-8223-915E5C50FE4B}"/>
    <cellStyle name="Millares 2 3 3 2 12" xfId="12417" xr:uid="{56F0A0FE-F96A-4EFD-B307-E9241A9F9FAD}"/>
    <cellStyle name="Millares 2 3 3 2 12 2" xfId="24251" xr:uid="{A72F3EA2-6704-4229-8E92-33166A8F7CA1}"/>
    <cellStyle name="Millares 2 3 3 2 13" xfId="13056" xr:uid="{59663E3F-E42B-41B0-9533-028329855F0D}"/>
    <cellStyle name="Millares 2 3 3 2 14" xfId="24959" xr:uid="{7163028D-2010-43D6-BFBA-100533CF0B7F}"/>
    <cellStyle name="Millares 2 3 3 2 15" xfId="25587" xr:uid="{6B17777E-C4F5-4AAD-B943-B22DB8BDE9C9}"/>
    <cellStyle name="Millares 2 3 3 2 16" xfId="27050" xr:uid="{568A7C47-6BF1-4AB0-BCF4-BE0950A733A8}"/>
    <cellStyle name="Millares 2 3 3 2 17" xfId="28009" xr:uid="{0B88C351-40DA-42A9-B5FA-04F9FC3CB498}"/>
    <cellStyle name="Millares 2 3 3 2 18" xfId="28729" xr:uid="{5A6B075A-38E1-4BEB-A987-2B164552C905}"/>
    <cellStyle name="Millares 2 3 3 2 19" xfId="31673" xr:uid="{86AF35B8-22AE-4E43-AAA4-CE786BD70A01}"/>
    <cellStyle name="Millares 2 3 3 2 2" xfId="1541" xr:uid="{00000000-0005-0000-0000-000013000000}"/>
    <cellStyle name="Millares 2 3 3 2 2 2" xfId="3465" xr:uid="{00000000-0005-0000-0000-000013000000}"/>
    <cellStyle name="Millares 2 3 3 2 2 2 2" xfId="15938" xr:uid="{3B038C19-B392-4BB6-A635-D112BD12C123}"/>
    <cellStyle name="Millares 2 3 3 2 2 3" xfId="5416" xr:uid="{00000000-0005-0000-0000-000013000000}"/>
    <cellStyle name="Millares 2 3 3 2 2 3 2" xfId="17888" xr:uid="{4089B6E6-DD84-4455-B3AB-3EFBD053C43B}"/>
    <cellStyle name="Millares 2 3 3 2 2 4" xfId="7346" xr:uid="{00000000-0005-0000-0000-000013000000}"/>
    <cellStyle name="Millares 2 3 3 2 2 4 2" xfId="19817" xr:uid="{75CD2DC1-3DD1-4FF9-BE46-9ECA6D681D65}"/>
    <cellStyle name="Millares 2 3 3 2 2 5" xfId="9356" xr:uid="{00000000-0005-0000-0000-000013000000}"/>
    <cellStyle name="Millares 2 3 3 2 2 5 2" xfId="21825" xr:uid="{F7FC0F5F-5E2F-4276-AA15-D0396645369D}"/>
    <cellStyle name="Millares 2 3 3 2 2 6" xfId="14017" xr:uid="{C88C522D-B25F-4958-983B-8AB99D59F75E}"/>
    <cellStyle name="Millares 2 3 3 2 2 7" xfId="29564" xr:uid="{1D0065F4-1216-47BA-876F-F66AE26DF94C}"/>
    <cellStyle name="Millares 2 3 3 2 2 8" xfId="32283" xr:uid="{154BC9F0-C7A8-4657-9DD1-0A6C461AF9E8}"/>
    <cellStyle name="Millares 2 3 3 2 2 9" xfId="33441" xr:uid="{4B1431D3-997D-4E71-9FA9-DF8C9F238943}"/>
    <cellStyle name="Millares 2 3 3 2 20" xfId="32844" xr:uid="{80F633E1-2463-478F-9549-857857D91AC3}"/>
    <cellStyle name="Millares 2 3 3 2 3" xfId="2021" xr:uid="{00000000-0005-0000-0000-000013000000}"/>
    <cellStyle name="Millares 2 3 3 2 3 2" xfId="3945" xr:uid="{00000000-0005-0000-0000-000013000000}"/>
    <cellStyle name="Millares 2 3 3 2 3 2 2" xfId="16418" xr:uid="{5327A931-D272-4EB7-B1FD-BE2AAF15EF73}"/>
    <cellStyle name="Millares 2 3 3 2 3 3" xfId="5896" xr:uid="{00000000-0005-0000-0000-000013000000}"/>
    <cellStyle name="Millares 2 3 3 2 3 3 2" xfId="18368" xr:uid="{ED2416ED-9D94-4D85-809B-EE92F0FA7525}"/>
    <cellStyle name="Millares 2 3 3 2 3 4" xfId="7826" xr:uid="{00000000-0005-0000-0000-000013000000}"/>
    <cellStyle name="Millares 2 3 3 2 3 4 2" xfId="20297" xr:uid="{5E0EA482-FB02-4F18-B004-8A3A1071F871}"/>
    <cellStyle name="Millares 2 3 3 2 3 5" xfId="9834" xr:uid="{00000000-0005-0000-0000-000013000000}"/>
    <cellStyle name="Millares 2 3 3 2 3 5 2" xfId="22303" xr:uid="{CC327245-81FB-4251-A2F3-60930EF0472B}"/>
    <cellStyle name="Millares 2 3 3 2 3 6" xfId="14497" xr:uid="{C68A0B17-09E2-4ABC-B18A-428B10DE48E1}"/>
    <cellStyle name="Millares 2 3 3 2 4" xfId="2503" xr:uid="{00000000-0005-0000-0000-000013000000}"/>
    <cellStyle name="Millares 2 3 3 2 4 2" xfId="4424" xr:uid="{00000000-0005-0000-0000-000013000000}"/>
    <cellStyle name="Millares 2 3 3 2 4 2 2" xfId="16897" xr:uid="{851ACF56-8263-4DB3-83BF-DADB1CB992D4}"/>
    <cellStyle name="Millares 2 3 3 2 4 3" xfId="6379" xr:uid="{00000000-0005-0000-0000-000013000000}"/>
    <cellStyle name="Millares 2 3 3 2 4 3 2" xfId="18851" xr:uid="{A758F460-440A-4585-9FFF-DD088194E781}"/>
    <cellStyle name="Millares 2 3 3 2 4 4" xfId="8305" xr:uid="{00000000-0005-0000-0000-000013000000}"/>
    <cellStyle name="Millares 2 3 3 2 4 4 2" xfId="20776" xr:uid="{A82D90A4-E3AB-4C31-8B7F-4EB3CCBD6894}"/>
    <cellStyle name="Millares 2 3 3 2 4 5" xfId="10311" xr:uid="{00000000-0005-0000-0000-000013000000}"/>
    <cellStyle name="Millares 2 3 3 2 4 5 2" xfId="22780" xr:uid="{7B0FCB84-1B25-44D2-8DF6-8F890FE74D04}"/>
    <cellStyle name="Millares 2 3 3 2 4 6" xfId="14976" xr:uid="{913D76FF-B5BC-45C9-B8E0-946C3F2D63DB}"/>
    <cellStyle name="Millares 2 3 3 2 5" xfId="1061" xr:uid="{00000000-0005-0000-0000-000013000000}"/>
    <cellStyle name="Millares 2 3 3 2 5 2" xfId="13537" xr:uid="{0797D9A7-2155-42EB-8A25-245149739A17}"/>
    <cellStyle name="Millares 2 3 3 2 6" xfId="2985" xr:uid="{00000000-0005-0000-0000-000013000000}"/>
    <cellStyle name="Millares 2 3 3 2 6 2" xfId="15458" xr:uid="{243850AE-58CC-4612-A7AC-D7FB3FFF9B0C}"/>
    <cellStyle name="Millares 2 3 3 2 7" xfId="4923" xr:uid="{00000000-0005-0000-0000-000013000000}"/>
    <cellStyle name="Millares 2 3 3 2 7 2" xfId="17395" xr:uid="{A5F412B9-A478-4260-8CA9-662F93409704}"/>
    <cellStyle name="Millares 2 3 3 2 8" xfId="6863" xr:uid="{00000000-0005-0000-0000-000013000000}"/>
    <cellStyle name="Millares 2 3 3 2 8 2" xfId="19334" xr:uid="{C18A30CF-8B26-4729-B030-8AC9C0690C9D}"/>
    <cellStyle name="Millares 2 3 3 2 9" xfId="8886" xr:uid="{00000000-0005-0000-0000-000013000000}"/>
    <cellStyle name="Millares 2 3 3 2 9 2" xfId="21355" xr:uid="{81044714-952F-416E-B323-32B803C353EA}"/>
    <cellStyle name="Millares 2 3 3 20" xfId="31495" xr:uid="{07649BC6-0E76-4E74-A3D5-5B5A163A3505}"/>
    <cellStyle name="Millares 2 3 3 21" xfId="32666" xr:uid="{C686A7A0-7EF7-4439-B56F-CB7BC5680D38}"/>
    <cellStyle name="Millares 2 3 3 3" xfId="1363" xr:uid="{00000000-0005-0000-0000-000013000000}"/>
    <cellStyle name="Millares 2 3 3 3 2" xfId="3287" xr:uid="{00000000-0005-0000-0000-000013000000}"/>
    <cellStyle name="Millares 2 3 3 3 2 2" xfId="15760" xr:uid="{90C30D87-AA44-4E34-A10B-C9300876EA53}"/>
    <cellStyle name="Millares 2 3 3 3 3" xfId="5239" xr:uid="{00000000-0005-0000-0000-000013000000}"/>
    <cellStyle name="Millares 2 3 3 3 3 2" xfId="17710" xr:uid="{53C79283-EE59-4AB1-80AC-71C2762E2021}"/>
    <cellStyle name="Millares 2 3 3 3 4" xfId="7168" xr:uid="{00000000-0005-0000-0000-000013000000}"/>
    <cellStyle name="Millares 2 3 3 3 4 2" xfId="19639" xr:uid="{3E3AA5C3-7299-49E0-A4E3-8964C3D53EAD}"/>
    <cellStyle name="Millares 2 3 3 3 5" xfId="9178" xr:uid="{00000000-0005-0000-0000-000013000000}"/>
    <cellStyle name="Millares 2 3 3 3 5 2" xfId="21647" xr:uid="{4A4BD0C3-D627-49BA-A0C6-B9A74D103A47}"/>
    <cellStyle name="Millares 2 3 3 3 6" xfId="13839" xr:uid="{C695345D-256B-419C-9C07-70F6D954287C}"/>
    <cellStyle name="Millares 2 3 3 3 7" xfId="29386" xr:uid="{3AFF3CDE-6B38-4969-819B-16F4A822C721}"/>
    <cellStyle name="Millares 2 3 3 3 8" xfId="32105" xr:uid="{02AA5280-F6F6-4F3C-BB28-0C52817F18CB}"/>
    <cellStyle name="Millares 2 3 3 3 9" xfId="33263" xr:uid="{2A2FD09A-E868-4AAF-AFED-F1A31EDE9AAA}"/>
    <cellStyle name="Millares 2 3 3 4" xfId="1843" xr:uid="{00000000-0005-0000-0000-000013000000}"/>
    <cellStyle name="Millares 2 3 3 4 2" xfId="3767" xr:uid="{00000000-0005-0000-0000-000013000000}"/>
    <cellStyle name="Millares 2 3 3 4 2 2" xfId="16240" xr:uid="{900094B0-A7FB-4384-9101-45D1C42C13F4}"/>
    <cellStyle name="Millares 2 3 3 4 3" xfId="5718" xr:uid="{00000000-0005-0000-0000-000013000000}"/>
    <cellStyle name="Millares 2 3 3 4 3 2" xfId="18190" xr:uid="{1BECD209-EE18-4037-884C-0F8F75FB96A7}"/>
    <cellStyle name="Millares 2 3 3 4 4" xfId="7648" xr:uid="{00000000-0005-0000-0000-000013000000}"/>
    <cellStyle name="Millares 2 3 3 4 4 2" xfId="20119" xr:uid="{54EF9BDE-7874-4896-9606-8489F05C538A}"/>
    <cellStyle name="Millares 2 3 3 4 5" xfId="9656" xr:uid="{00000000-0005-0000-0000-000013000000}"/>
    <cellStyle name="Millares 2 3 3 4 5 2" xfId="22125" xr:uid="{5E848AB7-9ADA-4691-AA50-92AD6975681D}"/>
    <cellStyle name="Millares 2 3 3 4 6" xfId="14319" xr:uid="{93E660DB-421B-4F5D-8982-151385C9AA60}"/>
    <cellStyle name="Millares 2 3 3 5" xfId="2325" xr:uid="{00000000-0005-0000-0000-000013000000}"/>
    <cellStyle name="Millares 2 3 3 5 2" xfId="4246" xr:uid="{00000000-0005-0000-0000-000013000000}"/>
    <cellStyle name="Millares 2 3 3 5 2 2" xfId="16719" xr:uid="{17809FAA-4439-4639-B32A-D372A38E81F2}"/>
    <cellStyle name="Millares 2 3 3 5 3" xfId="6201" xr:uid="{00000000-0005-0000-0000-000013000000}"/>
    <cellStyle name="Millares 2 3 3 5 3 2" xfId="18673" xr:uid="{D54A10F4-0F7A-4313-9FCC-AFC92816E35C}"/>
    <cellStyle name="Millares 2 3 3 5 4" xfId="8127" xr:uid="{00000000-0005-0000-0000-000013000000}"/>
    <cellStyle name="Millares 2 3 3 5 4 2" xfId="20598" xr:uid="{77865E81-DB10-4B0F-900E-8F3D23527404}"/>
    <cellStyle name="Millares 2 3 3 5 5" xfId="10133" xr:uid="{00000000-0005-0000-0000-000013000000}"/>
    <cellStyle name="Millares 2 3 3 5 5 2" xfId="22602" xr:uid="{953FFEE6-0F41-4BF5-AE03-A1CEB59A83EC}"/>
    <cellStyle name="Millares 2 3 3 5 6" xfId="14798" xr:uid="{3C2C92E9-1D83-49AE-9669-1A39DF27ECE9}"/>
    <cellStyle name="Millares 2 3 3 6" xfId="883" xr:uid="{00000000-0005-0000-0000-000013000000}"/>
    <cellStyle name="Millares 2 3 3 6 2" xfId="13359" xr:uid="{DEFCC332-77A2-4105-AAD0-F60B62378A10}"/>
    <cellStyle name="Millares 2 3 3 7" xfId="2807" xr:uid="{00000000-0005-0000-0000-000013000000}"/>
    <cellStyle name="Millares 2 3 3 7 2" xfId="15280" xr:uid="{67125784-6A2C-44BE-9158-0A6E5A1A766F}"/>
    <cellStyle name="Millares 2 3 3 8" xfId="4740" xr:uid="{00000000-0005-0000-0000-000013000000}"/>
    <cellStyle name="Millares 2 3 3 8 2" xfId="17212" xr:uid="{05A4B367-D4F5-4FEA-960E-B1055B5216D4}"/>
    <cellStyle name="Millares 2 3 3 9" xfId="6685" xr:uid="{00000000-0005-0000-0000-000013000000}"/>
    <cellStyle name="Millares 2 3 3 9 2" xfId="19156" xr:uid="{774840E5-5288-4314-AA77-DA102AB587B7}"/>
    <cellStyle name="Millares 2 3 4" xfId="189" xr:uid="{56344E24-1EAA-4E0E-AA3F-B79E8316DEE6}"/>
    <cellStyle name="Millares 2 3 4 10" xfId="8747" xr:uid="{56344E24-1EAA-4E0E-AA3F-B79E8316DEE6}"/>
    <cellStyle name="Millares 2 3 4 10 2" xfId="21216" xr:uid="{358853B4-097E-453A-B1E9-275C11F37FE1}"/>
    <cellStyle name="Millares 2 3 4 11" xfId="10651" xr:uid="{56344E24-1EAA-4E0E-AA3F-B79E8316DEE6}"/>
    <cellStyle name="Millares 2 3 4 11 2" xfId="23117" xr:uid="{D98D2E0A-479E-4C39-93F5-19791612E470}"/>
    <cellStyle name="Millares 2 3 4 12" xfId="11131" xr:uid="{56344E24-1EAA-4E0E-AA3F-B79E8316DEE6}"/>
    <cellStyle name="Millares 2 3 4 12 2" xfId="23596" xr:uid="{4A5BB753-B192-44FF-9CB7-88AC06DE884A}"/>
    <cellStyle name="Millares 2 3 4 13" xfId="12272" xr:uid="{B0C0EF4B-96C1-4166-A0EA-605FBF0E542D}"/>
    <cellStyle name="Millares 2 3 4 13 2" xfId="24106" xr:uid="{5D7172AE-8ED7-417F-8364-5E1AE9CC9101}"/>
    <cellStyle name="Millares 2 3 4 14" xfId="12911" xr:uid="{67C84C1A-029A-426B-BBD6-A08A7372581C}"/>
    <cellStyle name="Millares 2 3 4 15" xfId="24814" xr:uid="{55520313-4BF5-4409-B262-0044E1706F5C}"/>
    <cellStyle name="Millares 2 3 4 16" xfId="25437" xr:uid="{C5598287-FD92-4C89-8BD3-B52019869135}"/>
    <cellStyle name="Millares 2 3 4 17" xfId="26903" xr:uid="{8DC0C802-9F6D-4B91-A5C3-C76A031A147C}"/>
    <cellStyle name="Millares 2 3 4 18" xfId="27864" xr:uid="{FFD23CB4-C229-40DC-BF58-8BFA1BE5FAFD}"/>
    <cellStyle name="Millares 2 3 4 19" xfId="28580" xr:uid="{230867FE-7867-4C24-B528-0238A494AF2B}"/>
    <cellStyle name="Millares 2 3 4 2" xfId="378" xr:uid="{56344E24-1EAA-4E0E-AA3F-B79E8316DEE6}"/>
    <cellStyle name="Millares 2 3 4 2 10" xfId="10829" xr:uid="{56344E24-1EAA-4E0E-AA3F-B79E8316DEE6}"/>
    <cellStyle name="Millares 2 3 4 2 10 2" xfId="23295" xr:uid="{716EF274-0613-467C-BB1D-08AEA66A04D9}"/>
    <cellStyle name="Millares 2 3 4 2 11" xfId="11309" xr:uid="{56344E24-1EAA-4E0E-AA3F-B79E8316DEE6}"/>
    <cellStyle name="Millares 2 3 4 2 11 2" xfId="23774" xr:uid="{D9757E22-A4C5-403A-B756-C72292C3C092}"/>
    <cellStyle name="Millares 2 3 4 2 12" xfId="12450" xr:uid="{873C953B-B7BD-49D8-8C54-82BC24DC140F}"/>
    <cellStyle name="Millares 2 3 4 2 12 2" xfId="24284" xr:uid="{503B238F-44A1-4373-8D4E-80E61F392AEB}"/>
    <cellStyle name="Millares 2 3 4 2 13" xfId="13089" xr:uid="{A93E9AC3-327E-4CDC-9843-F39718976856}"/>
    <cellStyle name="Millares 2 3 4 2 14" xfId="24992" xr:uid="{7C586179-8434-403C-B37C-9C43147C4D8B}"/>
    <cellStyle name="Millares 2 3 4 2 15" xfId="25620" xr:uid="{E9075BE7-ECCE-4385-894F-04CBE79658F9}"/>
    <cellStyle name="Millares 2 3 4 2 16" xfId="27083" xr:uid="{CFEBB97F-BB10-4B28-B5CB-7CF6219C14A5}"/>
    <cellStyle name="Millares 2 3 4 2 17" xfId="28042" xr:uid="{85ACE6B2-0DFE-49F4-8960-68576E3992FE}"/>
    <cellStyle name="Millares 2 3 4 2 18" xfId="28762" xr:uid="{F3E7F50D-C44F-4881-B87C-5FDF5E9D5D79}"/>
    <cellStyle name="Millares 2 3 4 2 19" xfId="31706" xr:uid="{8D9BD425-E2C1-482D-8353-A921D3C7FEC3}"/>
    <cellStyle name="Millares 2 3 4 2 2" xfId="1574" xr:uid="{56344E24-1EAA-4E0E-AA3F-B79E8316DEE6}"/>
    <cellStyle name="Millares 2 3 4 2 2 2" xfId="3498" xr:uid="{56344E24-1EAA-4E0E-AA3F-B79E8316DEE6}"/>
    <cellStyle name="Millares 2 3 4 2 2 2 2" xfId="15971" xr:uid="{F8862E11-C171-489E-8D11-6F7713760951}"/>
    <cellStyle name="Millares 2 3 4 2 2 3" xfId="5449" xr:uid="{56344E24-1EAA-4E0E-AA3F-B79E8316DEE6}"/>
    <cellStyle name="Millares 2 3 4 2 2 3 2" xfId="17921" xr:uid="{BE892712-F7E0-4E7C-83E8-4FBFEDB49780}"/>
    <cellStyle name="Millares 2 3 4 2 2 4" xfId="7379" xr:uid="{56344E24-1EAA-4E0E-AA3F-B79E8316DEE6}"/>
    <cellStyle name="Millares 2 3 4 2 2 4 2" xfId="19850" xr:uid="{41B63C3F-0BC1-4987-AA5F-DBF06BAF0F11}"/>
    <cellStyle name="Millares 2 3 4 2 2 5" xfId="9389" xr:uid="{56344E24-1EAA-4E0E-AA3F-B79E8316DEE6}"/>
    <cellStyle name="Millares 2 3 4 2 2 5 2" xfId="21858" xr:uid="{3C84C609-447F-4B35-B9DF-BE3F19EB0C9E}"/>
    <cellStyle name="Millares 2 3 4 2 2 6" xfId="14050" xr:uid="{06F7DAF2-6C6D-426E-BFD5-D00FC3030638}"/>
    <cellStyle name="Millares 2 3 4 2 2 7" xfId="29597" xr:uid="{E90D0EE1-81F0-40EA-A826-877324B0CC55}"/>
    <cellStyle name="Millares 2 3 4 2 2 8" xfId="32316" xr:uid="{97F7171D-B29E-4BB9-8BD9-42C4D981C993}"/>
    <cellStyle name="Millares 2 3 4 2 2 9" xfId="33474" xr:uid="{2F57839F-B8F9-4287-818B-049FB84560BE}"/>
    <cellStyle name="Millares 2 3 4 2 20" xfId="32877" xr:uid="{D16BFF7C-E424-4440-B716-C41B85543B0B}"/>
    <cellStyle name="Millares 2 3 4 2 3" xfId="2054" xr:uid="{56344E24-1EAA-4E0E-AA3F-B79E8316DEE6}"/>
    <cellStyle name="Millares 2 3 4 2 3 2" xfId="3978" xr:uid="{56344E24-1EAA-4E0E-AA3F-B79E8316DEE6}"/>
    <cellStyle name="Millares 2 3 4 2 3 2 2" xfId="16451" xr:uid="{9A201FA5-B837-4C74-91A8-E4376B821EFC}"/>
    <cellStyle name="Millares 2 3 4 2 3 3" xfId="5929" xr:uid="{56344E24-1EAA-4E0E-AA3F-B79E8316DEE6}"/>
    <cellStyle name="Millares 2 3 4 2 3 3 2" xfId="18401" xr:uid="{72B3D16F-B171-4140-82B9-5EB64B20C6B5}"/>
    <cellStyle name="Millares 2 3 4 2 3 4" xfId="7859" xr:uid="{56344E24-1EAA-4E0E-AA3F-B79E8316DEE6}"/>
    <cellStyle name="Millares 2 3 4 2 3 4 2" xfId="20330" xr:uid="{D06F2AFC-C052-4567-A095-17DD9D71349C}"/>
    <cellStyle name="Millares 2 3 4 2 3 5" xfId="9867" xr:uid="{56344E24-1EAA-4E0E-AA3F-B79E8316DEE6}"/>
    <cellStyle name="Millares 2 3 4 2 3 5 2" xfId="22336" xr:uid="{5A9F2347-0034-4A0D-B47A-81A6F657B185}"/>
    <cellStyle name="Millares 2 3 4 2 3 6" xfId="14530" xr:uid="{D898478A-CE4B-4886-9871-78FD2C14DF2D}"/>
    <cellStyle name="Millares 2 3 4 2 4" xfId="2536" xr:uid="{56344E24-1EAA-4E0E-AA3F-B79E8316DEE6}"/>
    <cellStyle name="Millares 2 3 4 2 4 2" xfId="4457" xr:uid="{56344E24-1EAA-4E0E-AA3F-B79E8316DEE6}"/>
    <cellStyle name="Millares 2 3 4 2 4 2 2" xfId="16930" xr:uid="{22F80A33-9A76-406C-B85C-FB6EAAFF12F4}"/>
    <cellStyle name="Millares 2 3 4 2 4 3" xfId="6412" xr:uid="{56344E24-1EAA-4E0E-AA3F-B79E8316DEE6}"/>
    <cellStyle name="Millares 2 3 4 2 4 3 2" xfId="18884" xr:uid="{A9C4CBB8-ED74-4636-BCE6-84326D9496AF}"/>
    <cellStyle name="Millares 2 3 4 2 4 4" xfId="8338" xr:uid="{56344E24-1EAA-4E0E-AA3F-B79E8316DEE6}"/>
    <cellStyle name="Millares 2 3 4 2 4 4 2" xfId="20809" xr:uid="{496B2F7B-8C0F-4C74-A0B6-DC63E94B644E}"/>
    <cellStyle name="Millares 2 3 4 2 4 5" xfId="10344" xr:uid="{56344E24-1EAA-4E0E-AA3F-B79E8316DEE6}"/>
    <cellStyle name="Millares 2 3 4 2 4 5 2" xfId="22813" xr:uid="{24BC3B04-DCEE-4FD7-B93E-2711C24CBFCE}"/>
    <cellStyle name="Millares 2 3 4 2 4 6" xfId="15009" xr:uid="{8DD84266-0E53-4146-9A9B-B51F1B7AF2D5}"/>
    <cellStyle name="Millares 2 3 4 2 5" xfId="1094" xr:uid="{56344E24-1EAA-4E0E-AA3F-B79E8316DEE6}"/>
    <cellStyle name="Millares 2 3 4 2 5 2" xfId="13570" xr:uid="{BA8D18E6-3136-49D7-ABBA-F2E9B593C403}"/>
    <cellStyle name="Millares 2 3 4 2 6" xfId="3018" xr:uid="{56344E24-1EAA-4E0E-AA3F-B79E8316DEE6}"/>
    <cellStyle name="Millares 2 3 4 2 6 2" xfId="15491" xr:uid="{ADB183AA-2246-4420-9687-C92F26616CCF}"/>
    <cellStyle name="Millares 2 3 4 2 7" xfId="4956" xr:uid="{56344E24-1EAA-4E0E-AA3F-B79E8316DEE6}"/>
    <cellStyle name="Millares 2 3 4 2 7 2" xfId="17428" xr:uid="{901265C4-7853-4F1B-9F57-32D43B3CB9F6}"/>
    <cellStyle name="Millares 2 3 4 2 8" xfId="6896" xr:uid="{56344E24-1EAA-4E0E-AA3F-B79E8316DEE6}"/>
    <cellStyle name="Millares 2 3 4 2 8 2" xfId="19367" xr:uid="{9711F344-5953-4B16-B364-0E7FCC42A45F}"/>
    <cellStyle name="Millares 2 3 4 2 9" xfId="8916" xr:uid="{56344E24-1EAA-4E0E-AA3F-B79E8316DEE6}"/>
    <cellStyle name="Millares 2 3 4 2 9 2" xfId="21385" xr:uid="{A5E8264F-5604-4467-9390-467F2F7A8938}"/>
    <cellStyle name="Millares 2 3 4 20" xfId="31528" xr:uid="{AE99AC18-E449-4D47-9C6D-EAEAF2DE842B}"/>
    <cellStyle name="Millares 2 3 4 21" xfId="32699" xr:uid="{F98F4827-8813-4EFB-BA0F-D2D209EE6291}"/>
    <cellStyle name="Millares 2 3 4 3" xfId="1396" xr:uid="{56344E24-1EAA-4E0E-AA3F-B79E8316DEE6}"/>
    <cellStyle name="Millares 2 3 4 3 2" xfId="3320" xr:uid="{56344E24-1EAA-4E0E-AA3F-B79E8316DEE6}"/>
    <cellStyle name="Millares 2 3 4 3 2 2" xfId="15793" xr:uid="{64E2ED46-E56D-480A-883B-A6FD14E94CFF}"/>
    <cellStyle name="Millares 2 3 4 3 3" xfId="5272" xr:uid="{56344E24-1EAA-4E0E-AA3F-B79E8316DEE6}"/>
    <cellStyle name="Millares 2 3 4 3 3 2" xfId="17743" xr:uid="{1A7C1040-79D2-4090-9EE6-B47F6A7782AC}"/>
    <cellStyle name="Millares 2 3 4 3 4" xfId="7201" xr:uid="{56344E24-1EAA-4E0E-AA3F-B79E8316DEE6}"/>
    <cellStyle name="Millares 2 3 4 3 4 2" xfId="19672" xr:uid="{F46B9302-7ACB-41BB-B9B3-F6C7B0E20713}"/>
    <cellStyle name="Millares 2 3 4 3 5" xfId="9211" xr:uid="{56344E24-1EAA-4E0E-AA3F-B79E8316DEE6}"/>
    <cellStyle name="Millares 2 3 4 3 5 2" xfId="21680" xr:uid="{D0C55B65-ED7E-4A02-9E34-FFE50872B1D6}"/>
    <cellStyle name="Millares 2 3 4 3 6" xfId="13872" xr:uid="{C86E834E-F50F-4CDE-B29C-D84F6CFC4183}"/>
    <cellStyle name="Millares 2 3 4 3 7" xfId="29419" xr:uid="{4346BD20-7B10-4BAE-8FEF-92B04432E62C}"/>
    <cellStyle name="Millares 2 3 4 3 8" xfId="32138" xr:uid="{0D04FD56-98E3-4E28-BEF6-7479D6217E2C}"/>
    <cellStyle name="Millares 2 3 4 3 9" xfId="33296" xr:uid="{3DABCB31-00AA-4646-973B-760D1E850F3A}"/>
    <cellStyle name="Millares 2 3 4 4" xfId="1876" xr:uid="{56344E24-1EAA-4E0E-AA3F-B79E8316DEE6}"/>
    <cellStyle name="Millares 2 3 4 4 2" xfId="3800" xr:uid="{56344E24-1EAA-4E0E-AA3F-B79E8316DEE6}"/>
    <cellStyle name="Millares 2 3 4 4 2 2" xfId="16273" xr:uid="{333741FE-57D6-485F-B314-786520BC4533}"/>
    <cellStyle name="Millares 2 3 4 4 3" xfId="5751" xr:uid="{56344E24-1EAA-4E0E-AA3F-B79E8316DEE6}"/>
    <cellStyle name="Millares 2 3 4 4 3 2" xfId="18223" xr:uid="{CF56F6BF-3F2A-45FA-9BA7-A2A610B23FB8}"/>
    <cellStyle name="Millares 2 3 4 4 4" xfId="7681" xr:uid="{56344E24-1EAA-4E0E-AA3F-B79E8316DEE6}"/>
    <cellStyle name="Millares 2 3 4 4 4 2" xfId="20152" xr:uid="{C0C96926-1CA5-4332-B861-2F10FEE79EED}"/>
    <cellStyle name="Millares 2 3 4 4 5" xfId="9689" xr:uid="{56344E24-1EAA-4E0E-AA3F-B79E8316DEE6}"/>
    <cellStyle name="Millares 2 3 4 4 5 2" xfId="22158" xr:uid="{882085E5-E5BE-471E-B38F-960AA09BB19E}"/>
    <cellStyle name="Millares 2 3 4 4 6" xfId="14352" xr:uid="{FDCAC0BB-7A07-46A9-89A3-52695961B539}"/>
    <cellStyle name="Millares 2 3 4 5" xfId="2358" xr:uid="{56344E24-1EAA-4E0E-AA3F-B79E8316DEE6}"/>
    <cellStyle name="Millares 2 3 4 5 2" xfId="4279" xr:uid="{56344E24-1EAA-4E0E-AA3F-B79E8316DEE6}"/>
    <cellStyle name="Millares 2 3 4 5 2 2" xfId="16752" xr:uid="{888F8E2E-B8CB-42C6-A1A6-5C0E54A48471}"/>
    <cellStyle name="Millares 2 3 4 5 3" xfId="6234" xr:uid="{56344E24-1EAA-4E0E-AA3F-B79E8316DEE6}"/>
    <cellStyle name="Millares 2 3 4 5 3 2" xfId="18706" xr:uid="{6B4E3FA4-040C-4EB7-ACF0-7DD34F05A612}"/>
    <cellStyle name="Millares 2 3 4 5 4" xfId="8160" xr:uid="{56344E24-1EAA-4E0E-AA3F-B79E8316DEE6}"/>
    <cellStyle name="Millares 2 3 4 5 4 2" xfId="20631" xr:uid="{973ECBBA-9DB7-4C5B-B3FB-3035713EAEAD}"/>
    <cellStyle name="Millares 2 3 4 5 5" xfId="10166" xr:uid="{56344E24-1EAA-4E0E-AA3F-B79E8316DEE6}"/>
    <cellStyle name="Millares 2 3 4 5 5 2" xfId="22635" xr:uid="{0F1F5445-3675-44BD-8DEF-26F99C2EE788}"/>
    <cellStyle name="Millares 2 3 4 5 6" xfId="14831" xr:uid="{1A64A065-1DC3-4E68-8F8D-3AAB70199083}"/>
    <cellStyle name="Millares 2 3 4 6" xfId="916" xr:uid="{56344E24-1EAA-4E0E-AA3F-B79E8316DEE6}"/>
    <cellStyle name="Millares 2 3 4 6 2" xfId="13392" xr:uid="{75E3B3F4-2F7C-428F-B810-018BD123CFF0}"/>
    <cellStyle name="Millares 2 3 4 7" xfId="2840" xr:uid="{56344E24-1EAA-4E0E-AA3F-B79E8316DEE6}"/>
    <cellStyle name="Millares 2 3 4 7 2" xfId="15313" xr:uid="{E71BCD85-30F8-45FA-8411-8F945AE4E7CB}"/>
    <cellStyle name="Millares 2 3 4 8" xfId="4776" xr:uid="{56344E24-1EAA-4E0E-AA3F-B79E8316DEE6}"/>
    <cellStyle name="Millares 2 3 4 8 2" xfId="17248" xr:uid="{6BFBA2B0-6FEE-4F57-BF89-FBD07DC17C20}"/>
    <cellStyle name="Millares 2 3 4 9" xfId="6718" xr:uid="{56344E24-1EAA-4E0E-AA3F-B79E8316DEE6}"/>
    <cellStyle name="Millares 2 3 4 9 2" xfId="19189" xr:uid="{48D6330C-8222-4BC5-8819-32BF048F3915}"/>
    <cellStyle name="Millares 2 3 5" xfId="222" xr:uid="{00000000-0005-0000-0000-000013000000}"/>
    <cellStyle name="Millares 2 3 5 10" xfId="8775" xr:uid="{00000000-0005-0000-0000-000013000000}"/>
    <cellStyle name="Millares 2 3 5 10 2" xfId="21244" xr:uid="{8F15E4F0-BC4D-4931-9109-881A64131EBF}"/>
    <cellStyle name="Millares 2 3 5 11" xfId="10680" xr:uid="{00000000-0005-0000-0000-000013000000}"/>
    <cellStyle name="Millares 2 3 5 11 2" xfId="23146" xr:uid="{0F65B4DD-1343-470D-A157-B2DC0BFED290}"/>
    <cellStyle name="Millares 2 3 5 12" xfId="11160" xr:uid="{00000000-0005-0000-0000-000013000000}"/>
    <cellStyle name="Millares 2 3 5 12 2" xfId="23625" xr:uid="{627571CD-80FE-43CF-88C7-E4206185AF82}"/>
    <cellStyle name="Millares 2 3 5 13" xfId="12301" xr:uid="{1CFB52B7-CFD2-48B4-91B0-019931DF4039}"/>
    <cellStyle name="Millares 2 3 5 13 2" xfId="24135" xr:uid="{0F65E65C-6678-42E2-A3E3-2584FA065B69}"/>
    <cellStyle name="Millares 2 3 5 14" xfId="12940" xr:uid="{81E14A66-C31A-4C3B-BFAA-739796210861}"/>
    <cellStyle name="Millares 2 3 5 15" xfId="24843" xr:uid="{CE435678-6A99-4064-8101-E0D8BBC1ADC7}"/>
    <cellStyle name="Millares 2 3 5 16" xfId="25467" xr:uid="{D91C48A6-79E9-4B5B-8085-69A342815EFE}"/>
    <cellStyle name="Millares 2 3 5 17" xfId="26933" xr:uid="{6F7CAF50-EE56-4716-B6BC-63D4BA7B304F}"/>
    <cellStyle name="Millares 2 3 5 18" xfId="27893" xr:uid="{44BB4D05-3B7A-4BC1-818F-0FD8BA3E2246}"/>
    <cellStyle name="Millares 2 3 5 19" xfId="28610" xr:uid="{8AB669A4-D7B7-4CE0-8A8B-AAB866F75F60}"/>
    <cellStyle name="Millares 2 3 5 2" xfId="407" xr:uid="{00000000-0005-0000-0000-000013000000}"/>
    <cellStyle name="Millares 2 3 5 2 10" xfId="10858" xr:uid="{00000000-0005-0000-0000-000013000000}"/>
    <cellStyle name="Millares 2 3 5 2 10 2" xfId="23324" xr:uid="{46AEAE71-25D7-4A0E-8680-3CDEE20FCDAF}"/>
    <cellStyle name="Millares 2 3 5 2 11" xfId="11338" xr:uid="{00000000-0005-0000-0000-000013000000}"/>
    <cellStyle name="Millares 2 3 5 2 11 2" xfId="23803" xr:uid="{1445E2B0-68A1-4C2D-A59B-D82A6A3639D6}"/>
    <cellStyle name="Millares 2 3 5 2 12" xfId="12479" xr:uid="{393781A6-B2E7-41DE-A34E-06784C43844F}"/>
    <cellStyle name="Millares 2 3 5 2 12 2" xfId="24313" xr:uid="{65CCCECC-9D20-4213-8129-C7CA24D88A69}"/>
    <cellStyle name="Millares 2 3 5 2 13" xfId="13118" xr:uid="{079DF8AB-2396-4A45-B75A-2A555F827534}"/>
    <cellStyle name="Millares 2 3 5 2 14" xfId="25021" xr:uid="{A1108EAB-6C9C-40A6-B97B-BB4AD6D37D8B}"/>
    <cellStyle name="Millares 2 3 5 2 15" xfId="25649" xr:uid="{0382EAF9-928C-47D8-ACCE-82EA0F621480}"/>
    <cellStyle name="Millares 2 3 5 2 16" xfId="27112" xr:uid="{BBC45B9A-03D0-40F7-ADEB-297F754B7AD5}"/>
    <cellStyle name="Millares 2 3 5 2 17" xfId="28071" xr:uid="{5E10F1BA-5BF4-4521-99E1-221864A6BB73}"/>
    <cellStyle name="Millares 2 3 5 2 18" xfId="28791" xr:uid="{034558DB-F5C1-496A-8622-AC9F968763B0}"/>
    <cellStyle name="Millares 2 3 5 2 19" xfId="31735" xr:uid="{147DE99A-EF68-4F15-A817-F164BBC21ABC}"/>
    <cellStyle name="Millares 2 3 5 2 2" xfId="1603" xr:uid="{00000000-0005-0000-0000-000013000000}"/>
    <cellStyle name="Millares 2 3 5 2 2 2" xfId="3527" xr:uid="{00000000-0005-0000-0000-000013000000}"/>
    <cellStyle name="Millares 2 3 5 2 2 2 2" xfId="16000" xr:uid="{A8C418B7-F19E-460C-9E7A-AC33862DE291}"/>
    <cellStyle name="Millares 2 3 5 2 2 3" xfId="5478" xr:uid="{00000000-0005-0000-0000-000013000000}"/>
    <cellStyle name="Millares 2 3 5 2 2 3 2" xfId="17950" xr:uid="{FF5B544A-2CF6-47CE-A1D0-146693F8AC20}"/>
    <cellStyle name="Millares 2 3 5 2 2 4" xfId="7408" xr:uid="{00000000-0005-0000-0000-000013000000}"/>
    <cellStyle name="Millares 2 3 5 2 2 4 2" xfId="19879" xr:uid="{3A23012F-9EE2-4324-9095-2494C6FD265A}"/>
    <cellStyle name="Millares 2 3 5 2 2 5" xfId="9418" xr:uid="{00000000-0005-0000-0000-000013000000}"/>
    <cellStyle name="Millares 2 3 5 2 2 5 2" xfId="21887" xr:uid="{831C0FF5-66E0-4928-9322-57C65EBCA03E}"/>
    <cellStyle name="Millares 2 3 5 2 2 6" xfId="14079" xr:uid="{48F20234-FE42-42CA-82B8-80409B5C0E64}"/>
    <cellStyle name="Millares 2 3 5 2 2 7" xfId="29626" xr:uid="{5808B6F7-BA98-417C-9A78-D1A89454A31C}"/>
    <cellStyle name="Millares 2 3 5 2 2 8" xfId="32345" xr:uid="{BDB520F4-C224-401B-99D3-3B32197449B7}"/>
    <cellStyle name="Millares 2 3 5 2 2 9" xfId="33503" xr:uid="{8FC1DD9F-C5AF-4408-BD1C-31EFF55D44D6}"/>
    <cellStyle name="Millares 2 3 5 2 20" xfId="32906" xr:uid="{8424AAAE-DE24-4FEE-8259-A11C8CE8D0BD}"/>
    <cellStyle name="Millares 2 3 5 2 3" xfId="2083" xr:uid="{00000000-0005-0000-0000-000013000000}"/>
    <cellStyle name="Millares 2 3 5 2 3 2" xfId="4007" xr:uid="{00000000-0005-0000-0000-000013000000}"/>
    <cellStyle name="Millares 2 3 5 2 3 2 2" xfId="16480" xr:uid="{36223673-D060-4589-ABE4-41F9C710626A}"/>
    <cellStyle name="Millares 2 3 5 2 3 3" xfId="5958" xr:uid="{00000000-0005-0000-0000-000013000000}"/>
    <cellStyle name="Millares 2 3 5 2 3 3 2" xfId="18430" xr:uid="{395771FA-850D-46B8-8E9A-1D3B7B6A2744}"/>
    <cellStyle name="Millares 2 3 5 2 3 4" xfId="7888" xr:uid="{00000000-0005-0000-0000-000013000000}"/>
    <cellStyle name="Millares 2 3 5 2 3 4 2" xfId="20359" xr:uid="{35EB7EF1-48E4-4851-A445-31EA85924916}"/>
    <cellStyle name="Millares 2 3 5 2 3 5" xfId="9896" xr:uid="{00000000-0005-0000-0000-000013000000}"/>
    <cellStyle name="Millares 2 3 5 2 3 5 2" xfId="22365" xr:uid="{14874814-FCCB-4692-B638-5CDDB37C1867}"/>
    <cellStyle name="Millares 2 3 5 2 3 6" xfId="14559" xr:uid="{328941AB-6333-4A9B-ABDD-5D5F3856A287}"/>
    <cellStyle name="Millares 2 3 5 2 4" xfId="2565" xr:uid="{00000000-0005-0000-0000-000013000000}"/>
    <cellStyle name="Millares 2 3 5 2 4 2" xfId="4486" xr:uid="{00000000-0005-0000-0000-000013000000}"/>
    <cellStyle name="Millares 2 3 5 2 4 2 2" xfId="16959" xr:uid="{3A79C20A-EB20-444A-952A-2218EE570EDB}"/>
    <cellStyle name="Millares 2 3 5 2 4 3" xfId="6441" xr:uid="{00000000-0005-0000-0000-000013000000}"/>
    <cellStyle name="Millares 2 3 5 2 4 3 2" xfId="18913" xr:uid="{61675B54-D421-4AE7-9DDF-5643B59AF5DA}"/>
    <cellStyle name="Millares 2 3 5 2 4 4" xfId="8367" xr:uid="{00000000-0005-0000-0000-000013000000}"/>
    <cellStyle name="Millares 2 3 5 2 4 4 2" xfId="20838" xr:uid="{D996341B-73D9-4CD0-8FD6-2E83E33DB714}"/>
    <cellStyle name="Millares 2 3 5 2 4 5" xfId="10373" xr:uid="{00000000-0005-0000-0000-000013000000}"/>
    <cellStyle name="Millares 2 3 5 2 4 5 2" xfId="22842" xr:uid="{7BA4F92A-8468-47B3-8418-BA48F54F7384}"/>
    <cellStyle name="Millares 2 3 5 2 4 6" xfId="15038" xr:uid="{CEA9CC58-2948-4403-8FCA-67DED237CCC6}"/>
    <cellStyle name="Millares 2 3 5 2 5" xfId="1123" xr:uid="{00000000-0005-0000-0000-000013000000}"/>
    <cellStyle name="Millares 2 3 5 2 5 2" xfId="13599" xr:uid="{B8BD0231-F34D-46E2-ADC7-A0DAAB9A3925}"/>
    <cellStyle name="Millares 2 3 5 2 6" xfId="3047" xr:uid="{00000000-0005-0000-0000-000013000000}"/>
    <cellStyle name="Millares 2 3 5 2 6 2" xfId="15520" xr:uid="{461999E4-4A12-4842-9C6B-D2F00CB1C6C0}"/>
    <cellStyle name="Millares 2 3 5 2 7" xfId="4985" xr:uid="{00000000-0005-0000-0000-000013000000}"/>
    <cellStyle name="Millares 2 3 5 2 7 2" xfId="17457" xr:uid="{0964552C-3625-4493-A1E2-960BA534760F}"/>
    <cellStyle name="Millares 2 3 5 2 8" xfId="6925" xr:uid="{00000000-0005-0000-0000-000013000000}"/>
    <cellStyle name="Millares 2 3 5 2 8 2" xfId="19396" xr:uid="{C0C6DCD0-285F-4F19-98B4-3792E2070D06}"/>
    <cellStyle name="Millares 2 3 5 2 9" xfId="8944" xr:uid="{00000000-0005-0000-0000-000013000000}"/>
    <cellStyle name="Millares 2 3 5 2 9 2" xfId="21413" xr:uid="{1484C934-7EDD-41D9-8D60-15D1D9BB0B7B}"/>
    <cellStyle name="Millares 2 3 5 20" xfId="31557" xr:uid="{1DD29E15-1402-4F0E-A0D2-A84317801048}"/>
    <cellStyle name="Millares 2 3 5 21" xfId="32728" xr:uid="{8664B085-22DD-41E6-9B39-C94410B125D9}"/>
    <cellStyle name="Millares 2 3 5 3" xfId="1425" xr:uid="{00000000-0005-0000-0000-000013000000}"/>
    <cellStyle name="Millares 2 3 5 3 2" xfId="3349" xr:uid="{00000000-0005-0000-0000-000013000000}"/>
    <cellStyle name="Millares 2 3 5 3 2 2" xfId="15822" xr:uid="{85DDDD64-5ED0-4546-B2D9-617E68CA7FFA}"/>
    <cellStyle name="Millares 2 3 5 3 3" xfId="5301" xr:uid="{00000000-0005-0000-0000-000013000000}"/>
    <cellStyle name="Millares 2 3 5 3 3 2" xfId="17772" xr:uid="{028CA84D-72ED-4F25-9B7A-AF94F5DB357D}"/>
    <cellStyle name="Millares 2 3 5 3 4" xfId="7230" xr:uid="{00000000-0005-0000-0000-000013000000}"/>
    <cellStyle name="Millares 2 3 5 3 4 2" xfId="19701" xr:uid="{BE3A15B7-6E42-4D69-8A79-FC94432F0B2F}"/>
    <cellStyle name="Millares 2 3 5 3 5" xfId="9240" xr:uid="{00000000-0005-0000-0000-000013000000}"/>
    <cellStyle name="Millares 2 3 5 3 5 2" xfId="21709" xr:uid="{353D5489-8FAF-4497-B419-0CF7AACE8B89}"/>
    <cellStyle name="Millares 2 3 5 3 6" xfId="13901" xr:uid="{5F20937E-336E-4A0F-898A-991D5FD3394E}"/>
    <cellStyle name="Millares 2 3 5 3 7" xfId="29448" xr:uid="{1694D7B1-967C-4EAA-A77C-325C987AE156}"/>
    <cellStyle name="Millares 2 3 5 3 8" xfId="32167" xr:uid="{D71D158D-81DC-4934-AF8F-70E17AE06C09}"/>
    <cellStyle name="Millares 2 3 5 3 9" xfId="33325" xr:uid="{F2FA621D-60DE-4A5F-B523-D05615E86D1D}"/>
    <cellStyle name="Millares 2 3 5 4" xfId="1905" xr:uid="{00000000-0005-0000-0000-000013000000}"/>
    <cellStyle name="Millares 2 3 5 4 2" xfId="3829" xr:uid="{00000000-0005-0000-0000-000013000000}"/>
    <cellStyle name="Millares 2 3 5 4 2 2" xfId="16302" xr:uid="{178A7F33-3DAA-4E19-96FA-43C4791BB217}"/>
    <cellStyle name="Millares 2 3 5 4 3" xfId="5780" xr:uid="{00000000-0005-0000-0000-000013000000}"/>
    <cellStyle name="Millares 2 3 5 4 3 2" xfId="18252" xr:uid="{C86932D1-A35A-4C9F-AAAF-267E557EA1F9}"/>
    <cellStyle name="Millares 2 3 5 4 4" xfId="7710" xr:uid="{00000000-0005-0000-0000-000013000000}"/>
    <cellStyle name="Millares 2 3 5 4 4 2" xfId="20181" xr:uid="{8D9C3D92-6870-4ACF-B116-1F61958A266B}"/>
    <cellStyle name="Millares 2 3 5 4 5" xfId="9718" xr:uid="{00000000-0005-0000-0000-000013000000}"/>
    <cellStyle name="Millares 2 3 5 4 5 2" xfId="22187" xr:uid="{82FFBE85-A5CD-4C4B-AE3D-7A9BBB7A3BB2}"/>
    <cellStyle name="Millares 2 3 5 4 6" xfId="14381" xr:uid="{DC77517A-EB1B-4ED4-B345-A6803C49314F}"/>
    <cellStyle name="Millares 2 3 5 5" xfId="2387" xr:uid="{00000000-0005-0000-0000-000013000000}"/>
    <cellStyle name="Millares 2 3 5 5 2" xfId="4308" xr:uid="{00000000-0005-0000-0000-000013000000}"/>
    <cellStyle name="Millares 2 3 5 5 2 2" xfId="16781" xr:uid="{E220082B-569E-490B-B35D-AF2B8516524B}"/>
    <cellStyle name="Millares 2 3 5 5 3" xfId="6263" xr:uid="{00000000-0005-0000-0000-000013000000}"/>
    <cellStyle name="Millares 2 3 5 5 3 2" xfId="18735" xr:uid="{F00BC6CA-C5F6-42FF-AB10-719CC4736D0E}"/>
    <cellStyle name="Millares 2 3 5 5 4" xfId="8189" xr:uid="{00000000-0005-0000-0000-000013000000}"/>
    <cellStyle name="Millares 2 3 5 5 4 2" xfId="20660" xr:uid="{65882E60-CF1B-4137-BF89-F127211C6B7E}"/>
    <cellStyle name="Millares 2 3 5 5 5" xfId="10195" xr:uid="{00000000-0005-0000-0000-000013000000}"/>
    <cellStyle name="Millares 2 3 5 5 5 2" xfId="22664" xr:uid="{D7C9BC3F-8DA8-41A1-913B-1349CF828EA8}"/>
    <cellStyle name="Millares 2 3 5 5 6" xfId="14860" xr:uid="{02FB2582-BEA4-4728-BABB-EEAE742484CA}"/>
    <cellStyle name="Millares 2 3 5 6" xfId="945" xr:uid="{00000000-0005-0000-0000-000013000000}"/>
    <cellStyle name="Millares 2 3 5 6 2" xfId="13421" xr:uid="{0DD6A8B8-646C-42C4-B224-635751E1F2B9}"/>
    <cellStyle name="Millares 2 3 5 7" xfId="2869" xr:uid="{00000000-0005-0000-0000-000013000000}"/>
    <cellStyle name="Millares 2 3 5 7 2" xfId="15342" xr:uid="{75FACD56-EB88-47C1-86CC-DCD7B94FC003}"/>
    <cellStyle name="Millares 2 3 5 8" xfId="4807" xr:uid="{00000000-0005-0000-0000-000013000000}"/>
    <cellStyle name="Millares 2 3 5 8 2" xfId="17279" xr:uid="{DE3A314E-2ACB-4B85-A9B2-C55E7A2DC42D}"/>
    <cellStyle name="Millares 2 3 5 9" xfId="6747" xr:uid="{00000000-0005-0000-0000-000013000000}"/>
    <cellStyle name="Millares 2 3 5 9 2" xfId="19218" xr:uid="{1EEFC15F-9C53-4B4F-8EDE-571613C9BC84}"/>
    <cellStyle name="Millares 2 3 6" xfId="254" xr:uid="{00000000-0005-0000-0000-000013000000}"/>
    <cellStyle name="Millares 2 3 6 10" xfId="8806" xr:uid="{00000000-0005-0000-0000-000013000000}"/>
    <cellStyle name="Millares 2 3 6 10 2" xfId="21275" xr:uid="{5A5FB08C-B3F4-43F4-A0B8-AABC26C9B37B}"/>
    <cellStyle name="Millares 2 3 6 11" xfId="10712" xr:uid="{00000000-0005-0000-0000-000013000000}"/>
    <cellStyle name="Millares 2 3 6 11 2" xfId="23178" xr:uid="{9BDA7EF3-ABDC-4EFD-8C2F-CFA4645CC4C6}"/>
    <cellStyle name="Millares 2 3 6 12" xfId="11192" xr:uid="{00000000-0005-0000-0000-000013000000}"/>
    <cellStyle name="Millares 2 3 6 12 2" xfId="23657" xr:uid="{24B165FC-D0E5-496F-A972-E63B017A0B18}"/>
    <cellStyle name="Millares 2 3 6 13" xfId="12333" xr:uid="{6D685A88-5E0E-45CC-B85C-49203B446218}"/>
    <cellStyle name="Millares 2 3 6 13 2" xfId="24167" xr:uid="{2D98C05B-4DC5-4DF9-83F0-C92AE58804FF}"/>
    <cellStyle name="Millares 2 3 6 14" xfId="12972" xr:uid="{12AE8CE2-592A-42F0-B1F7-5A4AF4C33B01}"/>
    <cellStyle name="Millares 2 3 6 15" xfId="24875" xr:uid="{26A26091-DDC1-4D19-9678-A9900CF74336}"/>
    <cellStyle name="Millares 2 3 6 16" xfId="25499" xr:uid="{81C530DD-5DF5-4068-A02D-F674AF30F71C}"/>
    <cellStyle name="Millares 2 3 6 17" xfId="26965" xr:uid="{71500F50-D85E-4B0B-86D5-DCD7619C5681}"/>
    <cellStyle name="Millares 2 3 6 18" xfId="27925" xr:uid="{B721416F-61EA-4A8C-84A9-504EA4F0CAA8}"/>
    <cellStyle name="Millares 2 3 6 19" xfId="28642" xr:uid="{F04833DE-FE76-4CD2-B3BA-FCD66FE77744}"/>
    <cellStyle name="Millares 2 3 6 2" xfId="439" xr:uid="{00000000-0005-0000-0000-000013000000}"/>
    <cellStyle name="Millares 2 3 6 2 10" xfId="10890" xr:uid="{00000000-0005-0000-0000-000013000000}"/>
    <cellStyle name="Millares 2 3 6 2 10 2" xfId="23356" xr:uid="{DE0CC2AD-D8AB-4BC6-AB4E-30B21A9CB746}"/>
    <cellStyle name="Millares 2 3 6 2 11" xfId="11370" xr:uid="{00000000-0005-0000-0000-000013000000}"/>
    <cellStyle name="Millares 2 3 6 2 11 2" xfId="23835" xr:uid="{C1541A56-72CC-4BEF-BA81-A115FF6F51B7}"/>
    <cellStyle name="Millares 2 3 6 2 12" xfId="12511" xr:uid="{85D5A4F2-14E3-4E4C-9975-6910EBC6D8C2}"/>
    <cellStyle name="Millares 2 3 6 2 12 2" xfId="24345" xr:uid="{19B238BE-7043-452B-8041-5B21C91F0759}"/>
    <cellStyle name="Millares 2 3 6 2 13" xfId="13150" xr:uid="{04228EDB-B92F-4DAE-BA75-54E021EEC2AF}"/>
    <cellStyle name="Millares 2 3 6 2 14" xfId="25053" xr:uid="{9C7505D9-5D32-4ED2-9250-6DE60AA836DC}"/>
    <cellStyle name="Millares 2 3 6 2 15" xfId="25681" xr:uid="{09028B82-6DFD-4AED-B4E1-E7649111FE1E}"/>
    <cellStyle name="Millares 2 3 6 2 16" xfId="27144" xr:uid="{8324293F-18A7-4E22-81F2-BC5CCA3F6236}"/>
    <cellStyle name="Millares 2 3 6 2 17" xfId="28103" xr:uid="{77E4C2FE-37E3-4F4D-8B5B-2BC5D9286C31}"/>
    <cellStyle name="Millares 2 3 6 2 18" xfId="28823" xr:uid="{D0B67502-2D34-4FDB-83AA-88E1E5721C7C}"/>
    <cellStyle name="Millares 2 3 6 2 19" xfId="31767" xr:uid="{45E3E2C5-8D0C-4D3E-BE12-C4197CDE1338}"/>
    <cellStyle name="Millares 2 3 6 2 2" xfId="1635" xr:uid="{00000000-0005-0000-0000-000013000000}"/>
    <cellStyle name="Millares 2 3 6 2 2 2" xfId="3559" xr:uid="{00000000-0005-0000-0000-000013000000}"/>
    <cellStyle name="Millares 2 3 6 2 2 2 2" xfId="16032" xr:uid="{B815FF42-5BEF-46CF-9C77-1801CAF9ED5D}"/>
    <cellStyle name="Millares 2 3 6 2 2 3" xfId="5510" xr:uid="{00000000-0005-0000-0000-000013000000}"/>
    <cellStyle name="Millares 2 3 6 2 2 3 2" xfId="17982" xr:uid="{30207ED1-944A-479B-9C85-26E74295F289}"/>
    <cellStyle name="Millares 2 3 6 2 2 4" xfId="7440" xr:uid="{00000000-0005-0000-0000-000013000000}"/>
    <cellStyle name="Millares 2 3 6 2 2 4 2" xfId="19911" xr:uid="{25961FB8-AB4C-4F37-9251-FB18AA604C16}"/>
    <cellStyle name="Millares 2 3 6 2 2 5" xfId="9450" xr:uid="{00000000-0005-0000-0000-000013000000}"/>
    <cellStyle name="Millares 2 3 6 2 2 5 2" xfId="21919" xr:uid="{DDEFAF18-6A48-4E49-8918-3AE2D043BCA0}"/>
    <cellStyle name="Millares 2 3 6 2 2 6" xfId="14111" xr:uid="{16D523C0-CA63-4893-80DD-D87F6327FFE6}"/>
    <cellStyle name="Millares 2 3 6 2 2 7" xfId="29658" xr:uid="{26B80361-565E-4086-8E64-1F3477172BDE}"/>
    <cellStyle name="Millares 2 3 6 2 2 8" xfId="32377" xr:uid="{7AC5D07B-E034-442E-BD8F-92CCC06C1ED9}"/>
    <cellStyle name="Millares 2 3 6 2 2 9" xfId="33535" xr:uid="{31F64B65-4658-4D64-8E92-F4F953609E26}"/>
    <cellStyle name="Millares 2 3 6 2 20" xfId="32938" xr:uid="{B0BC1A6D-6069-4805-8DB9-AF09F16560D5}"/>
    <cellStyle name="Millares 2 3 6 2 3" xfId="2115" xr:uid="{00000000-0005-0000-0000-000013000000}"/>
    <cellStyle name="Millares 2 3 6 2 3 2" xfId="4039" xr:uid="{00000000-0005-0000-0000-000013000000}"/>
    <cellStyle name="Millares 2 3 6 2 3 2 2" xfId="16512" xr:uid="{97BFA6E9-A450-4713-A8D4-F333523A6192}"/>
    <cellStyle name="Millares 2 3 6 2 3 3" xfId="5990" xr:uid="{00000000-0005-0000-0000-000013000000}"/>
    <cellStyle name="Millares 2 3 6 2 3 3 2" xfId="18462" xr:uid="{06B3B372-F2F7-4444-9E1F-68AEF3103D62}"/>
    <cellStyle name="Millares 2 3 6 2 3 4" xfId="7920" xr:uid="{00000000-0005-0000-0000-000013000000}"/>
    <cellStyle name="Millares 2 3 6 2 3 4 2" xfId="20391" xr:uid="{C14B9FA7-AB38-4C60-ABBE-B7D8D581801F}"/>
    <cellStyle name="Millares 2 3 6 2 3 5" xfId="9928" xr:uid="{00000000-0005-0000-0000-000013000000}"/>
    <cellStyle name="Millares 2 3 6 2 3 5 2" xfId="22397" xr:uid="{88CBB6EC-9550-47EA-87DE-6BB5730F6149}"/>
    <cellStyle name="Millares 2 3 6 2 3 6" xfId="14591" xr:uid="{C9C0B7C5-CB85-4387-BE5E-E3D28BF38CFD}"/>
    <cellStyle name="Millares 2 3 6 2 4" xfId="2597" xr:uid="{00000000-0005-0000-0000-000013000000}"/>
    <cellStyle name="Millares 2 3 6 2 4 2" xfId="4518" xr:uid="{00000000-0005-0000-0000-000013000000}"/>
    <cellStyle name="Millares 2 3 6 2 4 2 2" xfId="16991" xr:uid="{20BD1A5B-1B39-4282-B2FA-97C957E9FAA9}"/>
    <cellStyle name="Millares 2 3 6 2 4 3" xfId="6473" xr:uid="{00000000-0005-0000-0000-000013000000}"/>
    <cellStyle name="Millares 2 3 6 2 4 3 2" xfId="18945" xr:uid="{58333123-07B7-410C-B0F2-2BEDCD282BAB}"/>
    <cellStyle name="Millares 2 3 6 2 4 4" xfId="8399" xr:uid="{00000000-0005-0000-0000-000013000000}"/>
    <cellStyle name="Millares 2 3 6 2 4 4 2" xfId="20870" xr:uid="{FBF0F92A-B087-4081-A9DE-E76E7A88904E}"/>
    <cellStyle name="Millares 2 3 6 2 4 5" xfId="10405" xr:uid="{00000000-0005-0000-0000-000013000000}"/>
    <cellStyle name="Millares 2 3 6 2 4 5 2" xfId="22874" xr:uid="{69A02E6A-4CD1-4D7A-A57D-4775F5C3C093}"/>
    <cellStyle name="Millares 2 3 6 2 4 6" xfId="15070" xr:uid="{7B1CB1E7-1D45-48C0-A71C-06565B2744C0}"/>
    <cellStyle name="Millares 2 3 6 2 5" xfId="1155" xr:uid="{00000000-0005-0000-0000-000013000000}"/>
    <cellStyle name="Millares 2 3 6 2 5 2" xfId="13631" xr:uid="{885F4243-4C0C-4976-B0B5-BAD0079A7B79}"/>
    <cellStyle name="Millares 2 3 6 2 6" xfId="3079" xr:uid="{00000000-0005-0000-0000-000013000000}"/>
    <cellStyle name="Millares 2 3 6 2 6 2" xfId="15552" xr:uid="{CEDB5A58-EAF4-4C41-941C-1FE685372376}"/>
    <cellStyle name="Millares 2 3 6 2 7" xfId="5017" xr:uid="{00000000-0005-0000-0000-000013000000}"/>
    <cellStyle name="Millares 2 3 6 2 7 2" xfId="17489" xr:uid="{ACC7AE69-18D8-4798-A019-682135F5E6E6}"/>
    <cellStyle name="Millares 2 3 6 2 8" xfId="6957" xr:uid="{00000000-0005-0000-0000-000013000000}"/>
    <cellStyle name="Millares 2 3 6 2 8 2" xfId="19428" xr:uid="{4B6F10DF-BCD3-468F-9EAC-D55C7BD4F091}"/>
    <cellStyle name="Millares 2 3 6 2 9" xfId="8976" xr:uid="{00000000-0005-0000-0000-000013000000}"/>
    <cellStyle name="Millares 2 3 6 2 9 2" xfId="21445" xr:uid="{6E4483BA-7037-4AE9-9144-F905532899C8}"/>
    <cellStyle name="Millares 2 3 6 20" xfId="31589" xr:uid="{A397A62C-63A0-4CFD-BAA6-2007AEBE198E}"/>
    <cellStyle name="Millares 2 3 6 21" xfId="32760" xr:uid="{18061D57-3D77-479F-9DF3-6B6E06E2EC44}"/>
    <cellStyle name="Millares 2 3 6 3" xfId="1457" xr:uid="{00000000-0005-0000-0000-000013000000}"/>
    <cellStyle name="Millares 2 3 6 3 2" xfId="3381" xr:uid="{00000000-0005-0000-0000-000013000000}"/>
    <cellStyle name="Millares 2 3 6 3 2 2" xfId="15854" xr:uid="{2EC70869-6A26-4570-AB3A-79CCF12C2893}"/>
    <cellStyle name="Millares 2 3 6 3 3" xfId="5333" xr:uid="{00000000-0005-0000-0000-000013000000}"/>
    <cellStyle name="Millares 2 3 6 3 3 2" xfId="17804" xr:uid="{A3E0052E-C4D1-462F-A128-96C1CFA2C462}"/>
    <cellStyle name="Millares 2 3 6 3 4" xfId="7262" xr:uid="{00000000-0005-0000-0000-000013000000}"/>
    <cellStyle name="Millares 2 3 6 3 4 2" xfId="19733" xr:uid="{E470FBE3-2277-423F-BA3E-3EEB663FBF5F}"/>
    <cellStyle name="Millares 2 3 6 3 5" xfId="9272" xr:uid="{00000000-0005-0000-0000-000013000000}"/>
    <cellStyle name="Millares 2 3 6 3 5 2" xfId="21741" xr:uid="{30762770-9167-430F-B544-F1F93426AE11}"/>
    <cellStyle name="Millares 2 3 6 3 6" xfId="13933" xr:uid="{EA3F3621-8D9F-4697-AD56-2D8873490789}"/>
    <cellStyle name="Millares 2 3 6 3 7" xfId="29480" xr:uid="{1EC7AE62-D1D5-48AF-8ED9-F8A3F8C8B507}"/>
    <cellStyle name="Millares 2 3 6 3 8" xfId="32199" xr:uid="{4A55B197-795D-4CE3-9C3F-0A2ECE1D3850}"/>
    <cellStyle name="Millares 2 3 6 3 9" xfId="33357" xr:uid="{D6FFA176-8E4D-4E13-83F1-41CC8C7E3FD5}"/>
    <cellStyle name="Millares 2 3 6 4" xfId="1937" xr:uid="{00000000-0005-0000-0000-000013000000}"/>
    <cellStyle name="Millares 2 3 6 4 2" xfId="3861" xr:uid="{00000000-0005-0000-0000-000013000000}"/>
    <cellStyle name="Millares 2 3 6 4 2 2" xfId="16334" xr:uid="{3D24A64D-9AC4-4B77-BB85-6A75A874611F}"/>
    <cellStyle name="Millares 2 3 6 4 3" xfId="5812" xr:uid="{00000000-0005-0000-0000-000013000000}"/>
    <cellStyle name="Millares 2 3 6 4 3 2" xfId="18284" xr:uid="{464E54CE-B300-4BED-BF7E-996054DE6EC2}"/>
    <cellStyle name="Millares 2 3 6 4 4" xfId="7742" xr:uid="{00000000-0005-0000-0000-000013000000}"/>
    <cellStyle name="Millares 2 3 6 4 4 2" xfId="20213" xr:uid="{2424CF9B-259E-4EAD-B95E-00B8882B6BFB}"/>
    <cellStyle name="Millares 2 3 6 4 5" xfId="9750" xr:uid="{00000000-0005-0000-0000-000013000000}"/>
    <cellStyle name="Millares 2 3 6 4 5 2" xfId="22219" xr:uid="{4D50C0FF-C268-4AC4-BCFD-856B5350CFAF}"/>
    <cellStyle name="Millares 2 3 6 4 6" xfId="14413" xr:uid="{567F502C-402D-47E7-A97C-73DB35B31B0D}"/>
    <cellStyle name="Millares 2 3 6 5" xfId="2419" xr:uid="{00000000-0005-0000-0000-000013000000}"/>
    <cellStyle name="Millares 2 3 6 5 2" xfId="4340" xr:uid="{00000000-0005-0000-0000-000013000000}"/>
    <cellStyle name="Millares 2 3 6 5 2 2" xfId="16813" xr:uid="{00983E3E-7A4B-4F0F-A0B1-DEC931FD0CB0}"/>
    <cellStyle name="Millares 2 3 6 5 3" xfId="6295" xr:uid="{00000000-0005-0000-0000-000013000000}"/>
    <cellStyle name="Millares 2 3 6 5 3 2" xfId="18767" xr:uid="{E5DD8EFF-2B4D-4C83-808F-0C134754BD4D}"/>
    <cellStyle name="Millares 2 3 6 5 4" xfId="8221" xr:uid="{00000000-0005-0000-0000-000013000000}"/>
    <cellStyle name="Millares 2 3 6 5 4 2" xfId="20692" xr:uid="{54386BE0-FC25-4DCC-8929-AB34C94D101E}"/>
    <cellStyle name="Millares 2 3 6 5 5" xfId="10227" xr:uid="{00000000-0005-0000-0000-000013000000}"/>
    <cellStyle name="Millares 2 3 6 5 5 2" xfId="22696" xr:uid="{B7E62AE4-6251-4F88-802C-78CDFD205DF1}"/>
    <cellStyle name="Millares 2 3 6 5 6" xfId="14892" xr:uid="{286CAA34-A229-4BBB-9331-F7219EC5EEF3}"/>
    <cellStyle name="Millares 2 3 6 6" xfId="977" xr:uid="{00000000-0005-0000-0000-000013000000}"/>
    <cellStyle name="Millares 2 3 6 6 2" xfId="13453" xr:uid="{9E101565-2AAD-4822-9305-E618444F65D9}"/>
    <cellStyle name="Millares 2 3 6 7" xfId="2901" xr:uid="{00000000-0005-0000-0000-000013000000}"/>
    <cellStyle name="Millares 2 3 6 7 2" xfId="15374" xr:uid="{9F298AFF-4504-4A7E-A198-00301E50BC31}"/>
    <cellStyle name="Millares 2 3 6 8" xfId="4839" xr:uid="{00000000-0005-0000-0000-000013000000}"/>
    <cellStyle name="Millares 2 3 6 8 2" xfId="17311" xr:uid="{72498C83-FEEF-4A8F-9C17-D9E5A3B531AA}"/>
    <cellStyle name="Millares 2 3 6 9" xfId="6779" xr:uid="{00000000-0005-0000-0000-000013000000}"/>
    <cellStyle name="Millares 2 3 6 9 2" xfId="19250" xr:uid="{1A38B60D-DC46-41C7-AE9D-E0455FFF772A}"/>
    <cellStyle name="Millares 2 3 7" xfId="293" xr:uid="{00000000-0005-0000-0000-000013000000}"/>
    <cellStyle name="Millares 2 3 7 10" xfId="10744" xr:uid="{00000000-0005-0000-0000-000013000000}"/>
    <cellStyle name="Millares 2 3 7 10 2" xfId="23210" xr:uid="{8FAAC7C1-9F97-4E8F-8643-DF9D8D0F1EE1}"/>
    <cellStyle name="Millares 2 3 7 11" xfId="11224" xr:uid="{00000000-0005-0000-0000-000013000000}"/>
    <cellStyle name="Millares 2 3 7 11 2" xfId="23689" xr:uid="{C9B79EBF-E99D-410F-B045-75E31EA8D51B}"/>
    <cellStyle name="Millares 2 3 7 12" xfId="12365" xr:uid="{CEC08FDC-1571-471C-B293-2C814922B550}"/>
    <cellStyle name="Millares 2 3 7 12 2" xfId="24199" xr:uid="{30BB093F-F642-443D-9914-CCA43FA70061}"/>
    <cellStyle name="Millares 2 3 7 13" xfId="13004" xr:uid="{CEB99987-4CA0-4B05-B2A3-5807D2F82936}"/>
    <cellStyle name="Millares 2 3 7 14" xfId="24907" xr:uid="{14291569-718E-4295-A25D-C10231EC5D43}"/>
    <cellStyle name="Millares 2 3 7 15" xfId="25535" xr:uid="{C53B5F73-0900-440B-9DE6-51068E85077A}"/>
    <cellStyle name="Millares 2 3 7 16" xfId="26998" xr:uid="{C7825BDE-0F96-4AB1-A188-290A9DD1AD40}"/>
    <cellStyle name="Millares 2 3 7 17" xfId="27957" xr:uid="{806455D6-3830-47F2-9B40-2898CE1D8128}"/>
    <cellStyle name="Millares 2 3 7 18" xfId="28677" xr:uid="{17B4E275-D13F-4C2A-83BB-9CFDAE5AF176}"/>
    <cellStyle name="Millares 2 3 7 19" xfId="31621" xr:uid="{3447FFCC-616E-4761-887C-1552D251F7D5}"/>
    <cellStyle name="Millares 2 3 7 2" xfId="1489" xr:uid="{00000000-0005-0000-0000-000013000000}"/>
    <cellStyle name="Millares 2 3 7 2 2" xfId="3413" xr:uid="{00000000-0005-0000-0000-000013000000}"/>
    <cellStyle name="Millares 2 3 7 2 2 2" xfId="15886" xr:uid="{E9225773-B41D-45FE-BD43-16D357CE4521}"/>
    <cellStyle name="Millares 2 3 7 2 3" xfId="5365" xr:uid="{00000000-0005-0000-0000-000013000000}"/>
    <cellStyle name="Millares 2 3 7 2 3 2" xfId="17836" xr:uid="{A8BCBFB1-8452-4FCE-9A40-0DA3B703547D}"/>
    <cellStyle name="Millares 2 3 7 2 4" xfId="7294" xr:uid="{00000000-0005-0000-0000-000013000000}"/>
    <cellStyle name="Millares 2 3 7 2 4 2" xfId="19765" xr:uid="{E90C7D68-35A0-46B2-B8B5-5EC1F003E773}"/>
    <cellStyle name="Millares 2 3 7 2 5" xfId="9304" xr:uid="{00000000-0005-0000-0000-000013000000}"/>
    <cellStyle name="Millares 2 3 7 2 5 2" xfId="21773" xr:uid="{854865D7-0206-498A-A0B8-FE39BB73E7CA}"/>
    <cellStyle name="Millares 2 3 7 2 6" xfId="13965" xr:uid="{FC46C55A-F102-4568-902C-FC6DF6B8A67B}"/>
    <cellStyle name="Millares 2 3 7 2 7" xfId="29512" xr:uid="{92FA920C-B600-497B-B5F3-20DDB65B9B82}"/>
    <cellStyle name="Millares 2 3 7 2 8" xfId="32231" xr:uid="{AF44E931-3ED5-4C26-94A4-D4F42AD06083}"/>
    <cellStyle name="Millares 2 3 7 2 9" xfId="33389" xr:uid="{C8605A8D-F135-468F-A362-D9BEE2C7B070}"/>
    <cellStyle name="Millares 2 3 7 20" xfId="32792" xr:uid="{9E524904-04FE-436C-9D8E-384764D7B77B}"/>
    <cellStyle name="Millares 2 3 7 3" xfId="1969" xr:uid="{00000000-0005-0000-0000-000013000000}"/>
    <cellStyle name="Millares 2 3 7 3 2" xfId="3893" xr:uid="{00000000-0005-0000-0000-000013000000}"/>
    <cellStyle name="Millares 2 3 7 3 2 2" xfId="16366" xr:uid="{1E8F51FA-99AD-438E-B067-F6110A9C2735}"/>
    <cellStyle name="Millares 2 3 7 3 3" xfId="5844" xr:uid="{00000000-0005-0000-0000-000013000000}"/>
    <cellStyle name="Millares 2 3 7 3 3 2" xfId="18316" xr:uid="{D5666366-6171-4738-8BC1-18CEF5E85773}"/>
    <cellStyle name="Millares 2 3 7 3 4" xfId="7774" xr:uid="{00000000-0005-0000-0000-000013000000}"/>
    <cellStyle name="Millares 2 3 7 3 4 2" xfId="20245" xr:uid="{0034D8DB-817C-4BFC-8EF0-9DA681BC5139}"/>
    <cellStyle name="Millares 2 3 7 3 5" xfId="9782" xr:uid="{00000000-0005-0000-0000-000013000000}"/>
    <cellStyle name="Millares 2 3 7 3 5 2" xfId="22251" xr:uid="{EF5D4065-EA6F-4175-A5FA-1C0B9397FBB3}"/>
    <cellStyle name="Millares 2 3 7 3 6" xfId="14445" xr:uid="{437B5330-D212-4EA0-AC1B-31BBE6E3655C}"/>
    <cellStyle name="Millares 2 3 7 4" xfId="2451" xr:uid="{00000000-0005-0000-0000-000013000000}"/>
    <cellStyle name="Millares 2 3 7 4 2" xfId="4372" xr:uid="{00000000-0005-0000-0000-000013000000}"/>
    <cellStyle name="Millares 2 3 7 4 2 2" xfId="16845" xr:uid="{BD01BE8B-EBEB-4CDE-99FD-B4F2452030E3}"/>
    <cellStyle name="Millares 2 3 7 4 3" xfId="6327" xr:uid="{00000000-0005-0000-0000-000013000000}"/>
    <cellStyle name="Millares 2 3 7 4 3 2" xfId="18799" xr:uid="{453F87BA-021B-4C1D-879D-BDB8A0DD8479}"/>
    <cellStyle name="Millares 2 3 7 4 4" xfId="8253" xr:uid="{00000000-0005-0000-0000-000013000000}"/>
    <cellStyle name="Millares 2 3 7 4 4 2" xfId="20724" xr:uid="{A93D22DC-8BD6-49B7-8C75-F53D2F3747AA}"/>
    <cellStyle name="Millares 2 3 7 4 5" xfId="10259" xr:uid="{00000000-0005-0000-0000-000013000000}"/>
    <cellStyle name="Millares 2 3 7 4 5 2" xfId="22728" xr:uid="{C497F511-1810-4B47-9F7F-03B3BB901623}"/>
    <cellStyle name="Millares 2 3 7 4 6" xfId="14924" xr:uid="{7ED7CA17-EE51-40C1-AA2C-171EBCDCD454}"/>
    <cellStyle name="Millares 2 3 7 5" xfId="1009" xr:uid="{00000000-0005-0000-0000-000013000000}"/>
    <cellStyle name="Millares 2 3 7 5 2" xfId="13485" xr:uid="{8248CE12-E9E8-4703-8B5E-955ED41E5A00}"/>
    <cellStyle name="Millares 2 3 7 6" xfId="2933" xr:uid="{00000000-0005-0000-0000-000013000000}"/>
    <cellStyle name="Millares 2 3 7 6 2" xfId="15406" xr:uid="{4FA6F734-89ED-4B7D-A509-12897C65A7F6}"/>
    <cellStyle name="Millares 2 3 7 7" xfId="4871" xr:uid="{00000000-0005-0000-0000-000013000000}"/>
    <cellStyle name="Millares 2 3 7 7 2" xfId="17343" xr:uid="{D170D23C-480E-4723-9E08-F1C0F707B063}"/>
    <cellStyle name="Millares 2 3 7 8" xfId="6811" xr:uid="{00000000-0005-0000-0000-000013000000}"/>
    <cellStyle name="Millares 2 3 7 8 2" xfId="19282" xr:uid="{3743E23D-523C-48E9-8ECD-55391733801B}"/>
    <cellStyle name="Millares 2 3 7 9" xfId="8838" xr:uid="{00000000-0005-0000-0000-000013000000}"/>
    <cellStyle name="Millares 2 3 7 9 2" xfId="21307" xr:uid="{AACFE2DB-12E9-4763-BC40-43E109660764}"/>
    <cellStyle name="Millares 2 3 8" xfId="494" xr:uid="{00000000-0005-0000-0000-000020000000}"/>
    <cellStyle name="Millares 2 3 8 10" xfId="10904" xr:uid="{00000000-0005-0000-0000-000020000000}"/>
    <cellStyle name="Millares 2 3 8 10 2" xfId="23370" xr:uid="{00DA8799-75A8-4E85-A26A-82CA8F42E845}"/>
    <cellStyle name="Millares 2 3 8 11" xfId="11384" xr:uid="{00000000-0005-0000-0000-000020000000}"/>
    <cellStyle name="Millares 2 3 8 11 2" xfId="23849" xr:uid="{3E17130B-1804-45DE-ADC8-5DCF72DD13C3}"/>
    <cellStyle name="Millares 2 3 8 12" xfId="12527" xr:uid="{E2F21B8A-99D1-4654-9873-1D5381831A16}"/>
    <cellStyle name="Millares 2 3 8 12 2" xfId="24361" xr:uid="{2B3FDB6C-0ADC-4DA3-8AD3-3F93D83086AD}"/>
    <cellStyle name="Millares 2 3 8 13" xfId="13165" xr:uid="{3653EB52-EBAE-447E-B7E9-4ED9A7A20CC0}"/>
    <cellStyle name="Millares 2 3 8 14" xfId="25067" xr:uid="{0926D176-2587-4F88-81F9-A547B5AD7C5D}"/>
    <cellStyle name="Millares 2 3 8 15" xfId="25715" xr:uid="{3887BB86-AADC-42E3-AAEA-40A52148E053}"/>
    <cellStyle name="Millares 2 3 8 16" xfId="27166" xr:uid="{22FAF7E9-85D8-4209-B5BD-2ACAF3B4A0C9}"/>
    <cellStyle name="Millares 2 3 8 17" xfId="28120" xr:uid="{9983BCD3-5D92-4173-8988-691031E32705}"/>
    <cellStyle name="Millares 2 3 8 18" xfId="28846" xr:uid="{1A4EF2EA-B17E-4F04-B326-E299AE3A7AF9}"/>
    <cellStyle name="Millares 2 3 8 19" xfId="31782" xr:uid="{5715C11E-5236-4E6A-BF33-88B3CD78EE0E}"/>
    <cellStyle name="Millares 2 3 8 2" xfId="1649" xr:uid="{00000000-0005-0000-0000-000020000000}"/>
    <cellStyle name="Millares 2 3 8 2 2" xfId="3573" xr:uid="{00000000-0005-0000-0000-000020000000}"/>
    <cellStyle name="Millares 2 3 8 2 2 2" xfId="16046" xr:uid="{66596F64-0F9F-4CE5-8BE1-24E1678890F5}"/>
    <cellStyle name="Millares 2 3 8 2 3" xfId="5524" xr:uid="{00000000-0005-0000-0000-000020000000}"/>
    <cellStyle name="Millares 2 3 8 2 3 2" xfId="17996" xr:uid="{7D0749A6-E64C-432C-96BE-FAE6BF066C27}"/>
    <cellStyle name="Millares 2 3 8 2 4" xfId="7454" xr:uid="{00000000-0005-0000-0000-000020000000}"/>
    <cellStyle name="Millares 2 3 8 2 4 2" xfId="19925" xr:uid="{D90EDCD4-8270-4473-AC6D-D3572ACBC415}"/>
    <cellStyle name="Millares 2 3 8 2 5" xfId="9464" xr:uid="{00000000-0005-0000-0000-000020000000}"/>
    <cellStyle name="Millares 2 3 8 2 5 2" xfId="21933" xr:uid="{6338F300-0B5B-443A-B2E0-D90A8F329EDB}"/>
    <cellStyle name="Millares 2 3 8 2 6" xfId="14125" xr:uid="{5191FF9D-CFA9-4697-8C5A-4B6F86F0D1C6}"/>
    <cellStyle name="Millares 2 3 8 2 7" xfId="29701" xr:uid="{DAC63D09-0162-418D-911A-5581F0B9426B}"/>
    <cellStyle name="Millares 2 3 8 2 8" xfId="32392" xr:uid="{B6C85A96-E23C-4C0E-A591-B6C093302E12}"/>
    <cellStyle name="Millares 2 3 8 2 9" xfId="33550" xr:uid="{72EF1B3A-7BC7-4043-8F0C-A10BEBDE8DA8}"/>
    <cellStyle name="Millares 2 3 8 20" xfId="32952" xr:uid="{A44B70F0-95BD-4AD9-B6A6-0E2CFF22A4FE}"/>
    <cellStyle name="Millares 2 3 8 3" xfId="2129" xr:uid="{00000000-0005-0000-0000-000020000000}"/>
    <cellStyle name="Millares 2 3 8 3 2" xfId="4053" xr:uid="{00000000-0005-0000-0000-000020000000}"/>
    <cellStyle name="Millares 2 3 8 3 2 2" xfId="16526" xr:uid="{4079A20E-A72C-4E47-AC54-3E40B7A9E15B}"/>
    <cellStyle name="Millares 2 3 8 3 3" xfId="6004" xr:uid="{00000000-0005-0000-0000-000020000000}"/>
    <cellStyle name="Millares 2 3 8 3 3 2" xfId="18476" xr:uid="{31DBE536-AF5C-471E-8A24-A57DB89A0A83}"/>
    <cellStyle name="Millares 2 3 8 3 4" xfId="7934" xr:uid="{00000000-0005-0000-0000-000020000000}"/>
    <cellStyle name="Millares 2 3 8 3 4 2" xfId="20405" xr:uid="{11213813-1238-4574-9C52-A8C1EB5ABB1C}"/>
    <cellStyle name="Millares 2 3 8 3 5" xfId="9942" xr:uid="{00000000-0005-0000-0000-000020000000}"/>
    <cellStyle name="Millares 2 3 8 3 5 2" xfId="22411" xr:uid="{023B7956-B2B5-46A9-8EE3-639D6AF9330C}"/>
    <cellStyle name="Millares 2 3 8 3 6" xfId="14605" xr:uid="{2B8BA618-C7E7-4693-8415-6A09F6E0ABCB}"/>
    <cellStyle name="Millares 2 3 8 4" xfId="2612" xr:uid="{00000000-0005-0000-0000-000020000000}"/>
    <cellStyle name="Millares 2 3 8 4 2" xfId="4533" xr:uid="{00000000-0005-0000-0000-000020000000}"/>
    <cellStyle name="Millares 2 3 8 4 2 2" xfId="17006" xr:uid="{ECA33437-F261-41B7-9416-B5C70BC79E55}"/>
    <cellStyle name="Millares 2 3 8 4 3" xfId="6488" xr:uid="{00000000-0005-0000-0000-000020000000}"/>
    <cellStyle name="Millares 2 3 8 4 3 2" xfId="18960" xr:uid="{EB95D779-51EA-478B-931C-782853CFA0F7}"/>
    <cellStyle name="Millares 2 3 8 4 4" xfId="8414" xr:uid="{00000000-0005-0000-0000-000020000000}"/>
    <cellStyle name="Millares 2 3 8 4 4 2" xfId="20885" xr:uid="{4FCE983A-442F-4382-AF5C-D37B03477386}"/>
    <cellStyle name="Millares 2 3 8 4 5" xfId="10420" xr:uid="{00000000-0005-0000-0000-000020000000}"/>
    <cellStyle name="Millares 2 3 8 4 5 2" xfId="22889" xr:uid="{0C8F539D-DB0B-4D96-8A28-F414C501E01A}"/>
    <cellStyle name="Millares 2 3 8 4 6" xfId="15085" xr:uid="{F1CE24D9-0419-4BA5-A0E2-F146F383E31C}"/>
    <cellStyle name="Millares 2 3 8 5" xfId="1170" xr:uid="{00000000-0005-0000-0000-000020000000}"/>
    <cellStyle name="Millares 2 3 8 5 2" xfId="13646" xr:uid="{AABCC34F-5CF9-4E33-A81F-80FD1A0124D5}"/>
    <cellStyle name="Millares 2 3 8 6" xfId="3094" xr:uid="{00000000-0005-0000-0000-000020000000}"/>
    <cellStyle name="Millares 2 3 8 6 2" xfId="15567" xr:uid="{9FD68EA9-B344-47CB-9A90-4E4D62C00C88}"/>
    <cellStyle name="Millares 2 3 8 7" xfId="5035" xr:uid="{00000000-0005-0000-0000-000020000000}"/>
    <cellStyle name="Millares 2 3 8 7 2" xfId="17506" xr:uid="{D9F53BF8-5E95-4016-A4F2-CACAF66D22E3}"/>
    <cellStyle name="Millares 2 3 8 8" xfId="6972" xr:uid="{00000000-0005-0000-0000-000020000000}"/>
    <cellStyle name="Millares 2 3 8 8 2" xfId="19443" xr:uid="{9D4CE471-5F9C-4C0C-B5BA-77B8D2FDB221}"/>
    <cellStyle name="Millares 2 3 8 9" xfId="8991" xr:uid="{00000000-0005-0000-0000-000020000000}"/>
    <cellStyle name="Millares 2 3 8 9 2" xfId="21460" xr:uid="{BA723285-79E3-40F7-A4DC-B0B85E16D227}"/>
    <cellStyle name="Millares 2 3 9" xfId="702" xr:uid="{392C3749-287C-4215-8288-04C1C29FF1E0}"/>
    <cellStyle name="Millares 2 3 9 10" xfId="10969" xr:uid="{392C3749-287C-4215-8288-04C1C29FF1E0}"/>
    <cellStyle name="Millares 2 3 9 10 2" xfId="23435" xr:uid="{B8A776B0-69D7-4F18-AD6F-93BE3A4C4BAE}"/>
    <cellStyle name="Millares 2 3 9 11" xfId="11449" xr:uid="{392C3749-287C-4215-8288-04C1C29FF1E0}"/>
    <cellStyle name="Millares 2 3 9 11 2" xfId="23914" xr:uid="{CBF28681-3467-4A52-A40A-DBE39773050B}"/>
    <cellStyle name="Millares 2 3 9 12" xfId="12593" xr:uid="{5BC647AB-8FA2-4D3F-977A-186CEBBF093B}"/>
    <cellStyle name="Millares 2 3 9 12 2" xfId="24427" xr:uid="{7E6D07A0-C3E6-45AC-B6E2-4B9384AC814F}"/>
    <cellStyle name="Millares 2 3 9 13" xfId="13230" xr:uid="{DE91079E-54F6-48E2-9163-8AC02CD361EA}"/>
    <cellStyle name="Millares 2 3 9 14" xfId="25132" xr:uid="{710BDB99-3569-499F-AA14-7357782409B8}"/>
    <cellStyle name="Millares 2 3 9 15" xfId="25836" xr:uid="{368FDC6E-CE0C-4EFA-8E00-730B92221B83}"/>
    <cellStyle name="Millares 2 3 9 16" xfId="27258" xr:uid="{5668C3C1-3F80-4384-AA02-5E99EBCA82F1}"/>
    <cellStyle name="Millares 2 3 9 17" xfId="28201" xr:uid="{10546043-703D-456C-BF02-99CC1EFA564F}"/>
    <cellStyle name="Millares 2 3 9 18" xfId="28952" xr:uid="{2AD66966-C4FC-4CE7-90CB-18318D3BD79E}"/>
    <cellStyle name="Millares 2 3 9 19" xfId="31847" xr:uid="{01F43947-0264-4FB7-97B5-008948892C78}"/>
    <cellStyle name="Millares 2 3 9 2" xfId="1714" xr:uid="{392C3749-287C-4215-8288-04C1C29FF1E0}"/>
    <cellStyle name="Millares 2 3 9 2 2" xfId="3638" xr:uid="{392C3749-287C-4215-8288-04C1C29FF1E0}"/>
    <cellStyle name="Millares 2 3 9 2 2 2" xfId="16111" xr:uid="{4C197231-2048-4B51-8F55-3623AC28C6C0}"/>
    <cellStyle name="Millares 2 3 9 2 3" xfId="5589" xr:uid="{392C3749-287C-4215-8288-04C1C29FF1E0}"/>
    <cellStyle name="Millares 2 3 9 2 3 2" xfId="18061" xr:uid="{713B27F1-C391-41DC-B5D9-56EE566078B9}"/>
    <cellStyle name="Millares 2 3 9 2 4" xfId="7519" xr:uid="{392C3749-287C-4215-8288-04C1C29FF1E0}"/>
    <cellStyle name="Millares 2 3 9 2 4 2" xfId="19990" xr:uid="{FE8F6D5C-20DD-4098-A148-EE1D48F620D6}"/>
    <cellStyle name="Millares 2 3 9 2 5" xfId="9527" xr:uid="{392C3749-287C-4215-8288-04C1C29FF1E0}"/>
    <cellStyle name="Millares 2 3 9 2 5 2" xfId="21996" xr:uid="{3AA160E2-FD0D-4E05-8547-1A8C7C66DC72}"/>
    <cellStyle name="Millares 2 3 9 2 6" xfId="14190" xr:uid="{6EE97A5A-B878-4C89-966C-C9A800FECC65}"/>
    <cellStyle name="Millares 2 3 9 2 7" xfId="29766" xr:uid="{FA775B3B-DE55-4D33-A013-212A331DDD72}"/>
    <cellStyle name="Millares 2 3 9 2 8" xfId="32457" xr:uid="{B5C32958-C946-49FF-8658-8DAA60D2C0E6}"/>
    <cellStyle name="Millares 2 3 9 2 9" xfId="33615" xr:uid="{5CCE05CB-2839-4A75-AEE7-B39BCE02DB52}"/>
    <cellStyle name="Millares 2 3 9 20" xfId="33017" xr:uid="{4CB5D5AE-2ECA-43A9-B34E-D2D21D0276A3}"/>
    <cellStyle name="Millares 2 3 9 3" xfId="2194" xr:uid="{392C3749-287C-4215-8288-04C1C29FF1E0}"/>
    <cellStyle name="Millares 2 3 9 3 2" xfId="4118" xr:uid="{392C3749-287C-4215-8288-04C1C29FF1E0}"/>
    <cellStyle name="Millares 2 3 9 3 2 2" xfId="16591" xr:uid="{9B80B4F0-EB08-4D40-94CB-FCB3E961DDDA}"/>
    <cellStyle name="Millares 2 3 9 3 3" xfId="6069" xr:uid="{392C3749-287C-4215-8288-04C1C29FF1E0}"/>
    <cellStyle name="Millares 2 3 9 3 3 2" xfId="18541" xr:uid="{EB6B8948-DEAC-4810-9669-8DB7A76533E3}"/>
    <cellStyle name="Millares 2 3 9 3 4" xfId="7999" xr:uid="{392C3749-287C-4215-8288-04C1C29FF1E0}"/>
    <cellStyle name="Millares 2 3 9 3 4 2" xfId="20470" xr:uid="{C4C72AFA-632A-490F-96A8-3EA95B63EE77}"/>
    <cellStyle name="Millares 2 3 9 3 5" xfId="10005" xr:uid="{392C3749-287C-4215-8288-04C1C29FF1E0}"/>
    <cellStyle name="Millares 2 3 9 3 5 2" xfId="22474" xr:uid="{930FD951-8FF9-400B-922F-0A20C5EC5FFD}"/>
    <cellStyle name="Millares 2 3 9 3 6" xfId="14670" xr:uid="{962D4327-31D4-48BD-8A7B-4EF0D1453013}"/>
    <cellStyle name="Millares 2 3 9 4" xfId="2677" xr:uid="{392C3749-287C-4215-8288-04C1C29FF1E0}"/>
    <cellStyle name="Millares 2 3 9 4 2" xfId="4598" xr:uid="{392C3749-287C-4215-8288-04C1C29FF1E0}"/>
    <cellStyle name="Millares 2 3 9 4 2 2" xfId="17071" xr:uid="{F5F6B3A0-7631-4D03-A40B-81B3B7910540}"/>
    <cellStyle name="Millares 2 3 9 4 3" xfId="6553" xr:uid="{392C3749-287C-4215-8288-04C1C29FF1E0}"/>
    <cellStyle name="Millares 2 3 9 4 3 2" xfId="19025" xr:uid="{7676C307-4DA3-443A-8645-DD0F8498A07F}"/>
    <cellStyle name="Millares 2 3 9 4 4" xfId="8479" xr:uid="{392C3749-287C-4215-8288-04C1C29FF1E0}"/>
    <cellStyle name="Millares 2 3 9 4 4 2" xfId="20950" xr:uid="{0C078337-0AB8-4824-9C45-588076175467}"/>
    <cellStyle name="Millares 2 3 9 4 5" xfId="10484" xr:uid="{392C3749-287C-4215-8288-04C1C29FF1E0}"/>
    <cellStyle name="Millares 2 3 9 4 5 2" xfId="22953" xr:uid="{0A4D3888-E4EF-4D0F-A008-748567411D8C}"/>
    <cellStyle name="Millares 2 3 9 4 6" xfId="15150" xr:uid="{2BA40A02-8768-4697-8EAD-98DE4E24A3C5}"/>
    <cellStyle name="Millares 2 3 9 5" xfId="1235" xr:uid="{392C3749-287C-4215-8288-04C1C29FF1E0}"/>
    <cellStyle name="Millares 2 3 9 5 2" xfId="13711" xr:uid="{AD46BAEC-5553-4103-AF50-E47F28D3F423}"/>
    <cellStyle name="Millares 2 3 9 6" xfId="3159" xr:uid="{392C3749-287C-4215-8288-04C1C29FF1E0}"/>
    <cellStyle name="Millares 2 3 9 6 2" xfId="15632" xr:uid="{5544BFF0-4454-48D8-991B-262684DE8091}"/>
    <cellStyle name="Millares 2 3 9 7" xfId="5106" xr:uid="{392C3749-287C-4215-8288-04C1C29FF1E0}"/>
    <cellStyle name="Millares 2 3 9 7 2" xfId="17577" xr:uid="{169D6DA2-1B47-4184-82F5-FEA3DD50B764}"/>
    <cellStyle name="Millares 2 3 9 8" xfId="7040" xr:uid="{392C3749-287C-4215-8288-04C1C29FF1E0}"/>
    <cellStyle name="Millares 2 3 9 8 2" xfId="19511" xr:uid="{5F4FFA9E-DAF0-4612-9815-FDB1BFAE6C08}"/>
    <cellStyle name="Millares 2 3 9 9" xfId="9052" xr:uid="{392C3749-287C-4215-8288-04C1C29FF1E0}"/>
    <cellStyle name="Millares 2 3 9 9 2" xfId="21521" xr:uid="{798B34B8-EAD0-463B-8CD3-7482959CE041}"/>
    <cellStyle name="Millares 2 30" xfId="28454" xr:uid="{37FCE9DF-A0A7-4B0C-BF1D-86535EEB242C}"/>
    <cellStyle name="Millares 2 31" xfId="31421" xr:uid="{245256C9-869E-4589-8A19-0F53D73BB933}"/>
    <cellStyle name="Millares 2 32" xfId="32592" xr:uid="{1683C982-A7B1-4E1C-8D46-8B99C2246029}"/>
    <cellStyle name="Millares 2 4" xfId="71" xr:uid="{E428490C-D012-4CC2-9509-7FB1DF95992C}"/>
    <cellStyle name="Millares 2 4 2" xfId="771" xr:uid="{EF355690-540C-4D36-8E0C-B2D2248F0EA2}"/>
    <cellStyle name="Millares 2 4 2 10" xfId="11005" xr:uid="{EF355690-540C-4D36-8E0C-B2D2248F0EA2}"/>
    <cellStyle name="Millares 2 4 2 10 2" xfId="23471" xr:uid="{49E7CADE-59CA-4303-8749-C90FC41B0637}"/>
    <cellStyle name="Millares 2 4 2 11" xfId="11485" xr:uid="{EF355690-540C-4D36-8E0C-B2D2248F0EA2}"/>
    <cellStyle name="Millares 2 4 2 11 2" xfId="23950" xr:uid="{06C6D8F4-56C5-4D9D-94F1-FCD8AB7E51B4}"/>
    <cellStyle name="Millares 2 4 2 12" xfId="12629" xr:uid="{BAC23D65-BD4F-4DD8-A38A-9B375F91FB53}"/>
    <cellStyle name="Millares 2 4 2 12 2" xfId="24463" xr:uid="{BCB5A4CC-D807-4DF9-A188-8BDC66B342F0}"/>
    <cellStyle name="Millares 2 4 2 13" xfId="13267" xr:uid="{A1C70431-84AB-46BE-885F-E0DB1D13C2E1}"/>
    <cellStyle name="Millares 2 4 2 14" xfId="25168" xr:uid="{74447877-FFB4-429D-B492-F2931399BBEC}"/>
    <cellStyle name="Millares 2 4 2 15" xfId="25887" xr:uid="{CB9CE317-816E-4252-B5ED-2B41DCB92C2C}"/>
    <cellStyle name="Millares 2 4 2 16" xfId="27300" xr:uid="{3EB31646-09E6-457A-868F-11D22E2B2D36}"/>
    <cellStyle name="Millares 2 4 2 17" xfId="28240" xr:uid="{3DC334EB-E2A9-4160-9558-614EB9E1978F}"/>
    <cellStyle name="Millares 2 4 2 18" xfId="28995" xr:uid="{EB5EB120-0735-4D87-85F8-A2CDEE580F79}"/>
    <cellStyle name="Millares 2 4 2 19" xfId="31883" xr:uid="{676C2934-8307-4EB1-99C5-FDCB9442441A}"/>
    <cellStyle name="Millares 2 4 2 2" xfId="1750" xr:uid="{EF355690-540C-4D36-8E0C-B2D2248F0EA2}"/>
    <cellStyle name="Millares 2 4 2 2 2" xfId="3674" xr:uid="{EF355690-540C-4D36-8E0C-B2D2248F0EA2}"/>
    <cellStyle name="Millares 2 4 2 2 2 2" xfId="16147" xr:uid="{2A1BA691-CFCC-4A2F-A654-69F620E7D4D2}"/>
    <cellStyle name="Millares 2 4 2 2 3" xfId="5625" xr:uid="{EF355690-540C-4D36-8E0C-B2D2248F0EA2}"/>
    <cellStyle name="Millares 2 4 2 2 3 2" xfId="18097" xr:uid="{11401B73-6774-4E37-A077-54EE00812930}"/>
    <cellStyle name="Millares 2 4 2 2 4" xfId="7555" xr:uid="{EF355690-540C-4D36-8E0C-B2D2248F0EA2}"/>
    <cellStyle name="Millares 2 4 2 2 4 2" xfId="20026" xr:uid="{4D412133-DC07-4C31-B44F-EFB2B5EB8EFC}"/>
    <cellStyle name="Millares 2 4 2 2 5" xfId="9563" xr:uid="{EF355690-540C-4D36-8E0C-B2D2248F0EA2}"/>
    <cellStyle name="Millares 2 4 2 2 5 2" xfId="22032" xr:uid="{A5238D73-CB07-4219-91B1-2073C77AB009}"/>
    <cellStyle name="Millares 2 4 2 2 6" xfId="14226" xr:uid="{2264E145-91FA-4E23-A561-AB0CE7A78F5E}"/>
    <cellStyle name="Millares 2 4 2 2 7" xfId="29802" xr:uid="{6F7A6EE0-C04F-4AB3-B25D-7712A0CDE449}"/>
    <cellStyle name="Millares 2 4 2 2 8" xfId="32493" xr:uid="{620DFC0C-500A-4256-9875-D3D7FF024597}"/>
    <cellStyle name="Millares 2 4 2 2 9" xfId="33651" xr:uid="{C6556515-FA44-453C-B3C7-F6CE260C6296}"/>
    <cellStyle name="Millares 2 4 2 20" xfId="33053" xr:uid="{CE5E91DF-CB2F-4E55-BA34-1865FFD630AD}"/>
    <cellStyle name="Millares 2 4 2 3" xfId="2230" xr:uid="{EF355690-540C-4D36-8E0C-B2D2248F0EA2}"/>
    <cellStyle name="Millares 2 4 2 3 2" xfId="4154" xr:uid="{EF355690-540C-4D36-8E0C-B2D2248F0EA2}"/>
    <cellStyle name="Millares 2 4 2 3 2 2" xfId="16627" xr:uid="{F4209417-0870-430A-99CE-8ECB1A309158}"/>
    <cellStyle name="Millares 2 4 2 3 3" xfId="6105" xr:uid="{EF355690-540C-4D36-8E0C-B2D2248F0EA2}"/>
    <cellStyle name="Millares 2 4 2 3 3 2" xfId="18577" xr:uid="{EE080D35-2FCD-4759-B1C9-48E0553206AC}"/>
    <cellStyle name="Millares 2 4 2 3 4" xfId="8035" xr:uid="{EF355690-540C-4D36-8E0C-B2D2248F0EA2}"/>
    <cellStyle name="Millares 2 4 2 3 4 2" xfId="20506" xr:uid="{6782AA95-EDA9-4E22-A835-713E7463A686}"/>
    <cellStyle name="Millares 2 4 2 3 5" xfId="10041" xr:uid="{EF355690-540C-4D36-8E0C-B2D2248F0EA2}"/>
    <cellStyle name="Millares 2 4 2 3 5 2" xfId="22510" xr:uid="{FC357264-2CCF-4597-9BD8-D5DE0F0F67E9}"/>
    <cellStyle name="Millares 2 4 2 3 6" xfId="14706" xr:uid="{A3528CA9-764C-4DCB-BD63-DA654E7C450C}"/>
    <cellStyle name="Millares 2 4 2 4" xfId="2713" xr:uid="{EF355690-540C-4D36-8E0C-B2D2248F0EA2}"/>
    <cellStyle name="Millares 2 4 2 4 2" xfId="4634" xr:uid="{EF355690-540C-4D36-8E0C-B2D2248F0EA2}"/>
    <cellStyle name="Millares 2 4 2 4 2 2" xfId="17107" xr:uid="{CF881611-A311-4AD3-80FC-0E4C43251420}"/>
    <cellStyle name="Millares 2 4 2 4 3" xfId="6589" xr:uid="{EF355690-540C-4D36-8E0C-B2D2248F0EA2}"/>
    <cellStyle name="Millares 2 4 2 4 3 2" xfId="19061" xr:uid="{B640D901-8697-41DD-AF04-1977B662F9AE}"/>
    <cellStyle name="Millares 2 4 2 4 4" xfId="8515" xr:uid="{EF355690-540C-4D36-8E0C-B2D2248F0EA2}"/>
    <cellStyle name="Millares 2 4 2 4 4 2" xfId="20986" xr:uid="{843D6DD3-872F-4466-B9F5-AFEAB732C2AA}"/>
    <cellStyle name="Millares 2 4 2 4 5" xfId="10520" xr:uid="{EF355690-540C-4D36-8E0C-B2D2248F0EA2}"/>
    <cellStyle name="Millares 2 4 2 4 5 2" xfId="22989" xr:uid="{05F6FB3A-6029-4A62-BD20-F1EAD68AD6B2}"/>
    <cellStyle name="Millares 2 4 2 4 6" xfId="15186" xr:uid="{699095A0-DEDF-4FAF-A1ED-F20E6CF52580}"/>
    <cellStyle name="Millares 2 4 2 5" xfId="1271" xr:uid="{EF355690-540C-4D36-8E0C-B2D2248F0EA2}"/>
    <cellStyle name="Millares 2 4 2 5 2" xfId="13747" xr:uid="{BD689FBF-A699-4CFF-8A88-8A8C85D78BB1}"/>
    <cellStyle name="Millares 2 4 2 6" xfId="3195" xr:uid="{EF355690-540C-4D36-8E0C-B2D2248F0EA2}"/>
    <cellStyle name="Millares 2 4 2 6 2" xfId="15668" xr:uid="{3CB97B57-2401-4829-8163-5E657AB527D8}"/>
    <cellStyle name="Millares 2 4 2 7" xfId="5146" xr:uid="{EF355690-540C-4D36-8E0C-B2D2248F0EA2}"/>
    <cellStyle name="Millares 2 4 2 7 2" xfId="17617" xr:uid="{C8077869-1EBD-4438-B55E-01BD871FBE47}"/>
    <cellStyle name="Millares 2 4 2 8" xfId="7076" xr:uid="{EF355690-540C-4D36-8E0C-B2D2248F0EA2}"/>
    <cellStyle name="Millares 2 4 2 8 2" xfId="19547" xr:uid="{71F1F8B5-627E-463D-B85A-2B62E3D98076}"/>
    <cellStyle name="Millares 2 4 2 9" xfId="9088" xr:uid="{EF355690-540C-4D36-8E0C-B2D2248F0EA2}"/>
    <cellStyle name="Millares 2 4 2 9 2" xfId="21557" xr:uid="{F99B0274-F0C8-4427-A186-6863DCBCAA46}"/>
    <cellStyle name="Millares 2 4 3" xfId="696" xr:uid="{DB87CCE2-A259-41EB-8E73-5D4AB8BEEDF0}"/>
    <cellStyle name="Millares 2 4 3 10" xfId="10966" xr:uid="{DB87CCE2-A259-41EB-8E73-5D4AB8BEEDF0}"/>
    <cellStyle name="Millares 2 4 3 10 2" xfId="23432" xr:uid="{96962BFB-9AB9-4BEB-BECF-DDFA43C5EC3E}"/>
    <cellStyle name="Millares 2 4 3 11" xfId="11446" xr:uid="{DB87CCE2-A259-41EB-8E73-5D4AB8BEEDF0}"/>
    <cellStyle name="Millares 2 4 3 11 2" xfId="23911" xr:uid="{E64856A0-7B0D-481F-A1DD-629BEC4EAE88}"/>
    <cellStyle name="Millares 2 4 3 12" xfId="12590" xr:uid="{7E632065-30EB-453D-9EFF-B01E4AD8D031}"/>
    <cellStyle name="Millares 2 4 3 12 2" xfId="24424" xr:uid="{A988F163-C5DA-484E-9DCB-EABDA9404243}"/>
    <cellStyle name="Millares 2 4 3 13" xfId="13227" xr:uid="{FDFC958B-08C4-4154-B5F5-11E8008F8F16}"/>
    <cellStyle name="Millares 2 4 3 14" xfId="25129" xr:uid="{7AFD9CFF-F821-4000-9FAF-3B3E5811A9F2}"/>
    <cellStyle name="Millares 2 4 3 15" xfId="25831" xr:uid="{4A4AE48E-C25A-473A-B3D0-B01BB7CD75B6}"/>
    <cellStyle name="Millares 2 4 3 16" xfId="27254" xr:uid="{9DED1313-A942-4B47-A24B-EB029BCBF80D}"/>
    <cellStyle name="Millares 2 4 3 17" xfId="28197" xr:uid="{47865397-D09E-4912-9280-8C943534232C}"/>
    <cellStyle name="Millares 2 4 3 18" xfId="28948" xr:uid="{74AA7849-5855-4FC5-B32B-A8DA72509C61}"/>
    <cellStyle name="Millares 2 4 3 19" xfId="31844" xr:uid="{66CBC628-56B4-4498-8D13-9AFBC15B5604}"/>
    <cellStyle name="Millares 2 4 3 2" xfId="1711" xr:uid="{DB87CCE2-A259-41EB-8E73-5D4AB8BEEDF0}"/>
    <cellStyle name="Millares 2 4 3 2 2" xfId="3635" xr:uid="{DB87CCE2-A259-41EB-8E73-5D4AB8BEEDF0}"/>
    <cellStyle name="Millares 2 4 3 2 2 2" xfId="16108" xr:uid="{F8FEDE6D-A251-4E02-9C85-419EB3CFDBAA}"/>
    <cellStyle name="Millares 2 4 3 2 3" xfId="5586" xr:uid="{DB87CCE2-A259-41EB-8E73-5D4AB8BEEDF0}"/>
    <cellStyle name="Millares 2 4 3 2 3 2" xfId="18058" xr:uid="{F5DAE43A-300B-471A-985F-9758C545FAAC}"/>
    <cellStyle name="Millares 2 4 3 2 4" xfId="7516" xr:uid="{DB87CCE2-A259-41EB-8E73-5D4AB8BEEDF0}"/>
    <cellStyle name="Millares 2 4 3 2 4 2" xfId="19987" xr:uid="{B2378AFE-EA39-412D-A53B-60A9B0FD9450}"/>
    <cellStyle name="Millares 2 4 3 2 5" xfId="9524" xr:uid="{DB87CCE2-A259-41EB-8E73-5D4AB8BEEDF0}"/>
    <cellStyle name="Millares 2 4 3 2 5 2" xfId="21993" xr:uid="{AA1D0CC2-76A9-417C-B69C-5974B799156F}"/>
    <cellStyle name="Millares 2 4 3 2 6" xfId="14187" xr:uid="{7DC6D2E3-1E43-47FD-8432-3D00F672A522}"/>
    <cellStyle name="Millares 2 4 3 2 7" xfId="29763" xr:uid="{4B0D15D3-3A46-41D2-B132-E163BA5AC48D}"/>
    <cellStyle name="Millares 2 4 3 2 8" xfId="32454" xr:uid="{22ECE719-83A4-48ED-89D6-8DFA9C99CCE1}"/>
    <cellStyle name="Millares 2 4 3 2 9" xfId="33612" xr:uid="{273685C8-0955-432D-B476-5C52CDFBD809}"/>
    <cellStyle name="Millares 2 4 3 20" xfId="33014" xr:uid="{7D01640F-6796-408A-98F2-BDC15E1E70E9}"/>
    <cellStyle name="Millares 2 4 3 3" xfId="2191" xr:uid="{DB87CCE2-A259-41EB-8E73-5D4AB8BEEDF0}"/>
    <cellStyle name="Millares 2 4 3 3 2" xfId="4115" xr:uid="{DB87CCE2-A259-41EB-8E73-5D4AB8BEEDF0}"/>
    <cellStyle name="Millares 2 4 3 3 2 2" xfId="16588" xr:uid="{CC33FE96-B0D0-4E63-8297-54362FF48468}"/>
    <cellStyle name="Millares 2 4 3 3 3" xfId="6066" xr:uid="{DB87CCE2-A259-41EB-8E73-5D4AB8BEEDF0}"/>
    <cellStyle name="Millares 2 4 3 3 3 2" xfId="18538" xr:uid="{2D30F771-B4A5-4BBE-A5FC-3C15BF9BDC7A}"/>
    <cellStyle name="Millares 2 4 3 3 4" xfId="7996" xr:uid="{DB87CCE2-A259-41EB-8E73-5D4AB8BEEDF0}"/>
    <cellStyle name="Millares 2 4 3 3 4 2" xfId="20467" xr:uid="{41D10899-8295-451F-85A3-03817AA71D0A}"/>
    <cellStyle name="Millares 2 4 3 3 5" xfId="10002" xr:uid="{DB87CCE2-A259-41EB-8E73-5D4AB8BEEDF0}"/>
    <cellStyle name="Millares 2 4 3 3 5 2" xfId="22471" xr:uid="{5B45C5AF-449F-4A0B-97E3-D4FFAA13BB5B}"/>
    <cellStyle name="Millares 2 4 3 3 6" xfId="14667" xr:uid="{53C636E6-0442-4467-9DB2-9D47641BA3E4}"/>
    <cellStyle name="Millares 2 4 3 4" xfId="2674" xr:uid="{DB87CCE2-A259-41EB-8E73-5D4AB8BEEDF0}"/>
    <cellStyle name="Millares 2 4 3 4 2" xfId="4595" xr:uid="{DB87CCE2-A259-41EB-8E73-5D4AB8BEEDF0}"/>
    <cellStyle name="Millares 2 4 3 4 2 2" xfId="17068" xr:uid="{CE0C8B62-478E-4F31-8C75-8921BCA5CF31}"/>
    <cellStyle name="Millares 2 4 3 4 3" xfId="6550" xr:uid="{DB87CCE2-A259-41EB-8E73-5D4AB8BEEDF0}"/>
    <cellStyle name="Millares 2 4 3 4 3 2" xfId="19022" xr:uid="{92919362-9560-435E-93A3-E68C0664BEF7}"/>
    <cellStyle name="Millares 2 4 3 4 4" xfId="8476" xr:uid="{DB87CCE2-A259-41EB-8E73-5D4AB8BEEDF0}"/>
    <cellStyle name="Millares 2 4 3 4 4 2" xfId="20947" xr:uid="{CDFCDCF6-EC26-4635-8BD4-D558458376E7}"/>
    <cellStyle name="Millares 2 4 3 4 5" xfId="10481" xr:uid="{DB87CCE2-A259-41EB-8E73-5D4AB8BEEDF0}"/>
    <cellStyle name="Millares 2 4 3 4 5 2" xfId="22950" xr:uid="{4FFE50BB-0AB2-4D06-95A2-5B4046B9E79C}"/>
    <cellStyle name="Millares 2 4 3 4 6" xfId="15147" xr:uid="{518EBF19-BD58-40BB-90F9-CE9BC765BE2F}"/>
    <cellStyle name="Millares 2 4 3 5" xfId="1232" xr:uid="{DB87CCE2-A259-41EB-8E73-5D4AB8BEEDF0}"/>
    <cellStyle name="Millares 2 4 3 5 2" xfId="13708" xr:uid="{B83FCA0E-04D5-4778-80B9-1BFD63F58C5A}"/>
    <cellStyle name="Millares 2 4 3 6" xfId="3156" xr:uid="{DB87CCE2-A259-41EB-8E73-5D4AB8BEEDF0}"/>
    <cellStyle name="Millares 2 4 3 6 2" xfId="15629" xr:uid="{44E1D479-3FFF-4171-B8A3-58C38484417D}"/>
    <cellStyle name="Millares 2 4 3 7" xfId="5103" xr:uid="{DB87CCE2-A259-41EB-8E73-5D4AB8BEEDF0}"/>
    <cellStyle name="Millares 2 4 3 7 2" xfId="17574" xr:uid="{6451EDE0-34F3-41B8-9283-3C50B02F4C8A}"/>
    <cellStyle name="Millares 2 4 3 8" xfId="7037" xr:uid="{DB87CCE2-A259-41EB-8E73-5D4AB8BEEDF0}"/>
    <cellStyle name="Millares 2 4 3 8 2" xfId="19508" xr:uid="{1CAEC1E9-46C3-4378-88D8-891A27CBCD2E}"/>
    <cellStyle name="Millares 2 4 3 9" xfId="9049" xr:uid="{DB87CCE2-A259-41EB-8E73-5D4AB8BEEDF0}"/>
    <cellStyle name="Millares 2 4 3 9 2" xfId="21518" xr:uid="{587A91F6-E349-46D7-82B3-A840A0B67769}"/>
    <cellStyle name="Millares 2 4 4" xfId="11948" xr:uid="{00000000-0005-0000-0000-00004F010000}"/>
    <cellStyle name="Millares 2 5" xfId="75" xr:uid="{00000000-0005-0000-0000-000011000000}"/>
    <cellStyle name="Millares 2 5 10" xfId="4693" xr:uid="{00000000-0005-0000-0000-000011000000}"/>
    <cellStyle name="Millares 2 5 10 2" xfId="17165" xr:uid="{9BD0243B-CD37-49C9-BD7D-777D94FAA622}"/>
    <cellStyle name="Millares 2 5 11" xfId="6638" xr:uid="{00000000-0005-0000-0000-000011000000}"/>
    <cellStyle name="Millares 2 5 11 2" xfId="19109" xr:uid="{E8CCAFE9-D6B0-4D3C-AA08-6A643BDDA15B}"/>
    <cellStyle name="Millares 2 5 12" xfId="8673" xr:uid="{00000000-0005-0000-0000-000011000000}"/>
    <cellStyle name="Millares 2 5 12 2" xfId="21142" xr:uid="{D771FBD3-0EC2-4CA3-A4E7-EEE1431CB619}"/>
    <cellStyle name="Millares 2 5 13" xfId="10571" xr:uid="{00000000-0005-0000-0000-000011000000}"/>
    <cellStyle name="Millares 2 5 13 2" xfId="23037" xr:uid="{5680F77D-5976-4488-9354-17408C6A68EF}"/>
    <cellStyle name="Millares 2 5 14" xfId="11051" xr:uid="{00000000-0005-0000-0000-000011000000}"/>
    <cellStyle name="Millares 2 5 14 2" xfId="23516" xr:uid="{EBF6C03A-F320-4BF0-B4EC-F447DDA5C1A3}"/>
    <cellStyle name="Millares 2 5 15" xfId="12192" xr:uid="{C5B91AB4-4CB8-4A15-8B97-123C65F6ED35}"/>
    <cellStyle name="Millares 2 5 15 2" xfId="24026" xr:uid="{62B63585-4749-4E7F-AE6D-6198C7B3A4AF}"/>
    <cellStyle name="Millares 2 5 16" xfId="12831" xr:uid="{28B444E9-8691-4DA0-BA01-0BD74CA9A7B9}"/>
    <cellStyle name="Millares 2 5 17" xfId="24734" xr:uid="{6B644350-F421-4C04-8D5D-33C775B04771}"/>
    <cellStyle name="Millares 2 5 18" xfId="25345" xr:uid="{389B1635-1CFB-4CEB-9819-DEE47E4057CE}"/>
    <cellStyle name="Millares 2 5 19" xfId="26813" xr:uid="{735E3A57-AD6C-4919-B162-070A109B4CAF}"/>
    <cellStyle name="Millares 2 5 2" xfId="133" xr:uid="{00000000-0005-0000-0000-000011000000}"/>
    <cellStyle name="Millares 2 5 2 10" xfId="8720" xr:uid="{00000000-0005-0000-0000-000011000000}"/>
    <cellStyle name="Millares 2 5 2 10 2" xfId="21189" xr:uid="{02227636-AACF-4A03-9868-12E3AF0C3528}"/>
    <cellStyle name="Millares 2 5 2 11" xfId="10623" xr:uid="{00000000-0005-0000-0000-000011000000}"/>
    <cellStyle name="Millares 2 5 2 11 2" xfId="23089" xr:uid="{66DA931E-285A-47A1-B13D-89D010D5D601}"/>
    <cellStyle name="Millares 2 5 2 12" xfId="11103" xr:uid="{00000000-0005-0000-0000-000011000000}"/>
    <cellStyle name="Millares 2 5 2 12 2" xfId="23568" xr:uid="{27AE12DD-41FE-4989-954B-1E92CBB7D8A2}"/>
    <cellStyle name="Millares 2 5 2 13" xfId="12244" xr:uid="{81F6FAB1-FB74-4529-8BBF-0ABC7D96BB84}"/>
    <cellStyle name="Millares 2 5 2 13 2" xfId="24078" xr:uid="{FACAC369-47A4-4FC9-AEBE-5BC33A9A457A}"/>
    <cellStyle name="Millares 2 5 2 14" xfId="12883" xr:uid="{6BC2B1DB-0149-46C0-80C1-57D5BF301D89}"/>
    <cellStyle name="Millares 2 5 2 15" xfId="24786" xr:uid="{3CCFDDDD-B800-4D88-8A70-1A649DE2EA77}"/>
    <cellStyle name="Millares 2 5 2 16" xfId="25399" xr:uid="{3993EED0-BBCB-4DE1-9308-5BE54DFBB643}"/>
    <cellStyle name="Millares 2 5 2 17" xfId="26866" xr:uid="{3A41DAB2-1042-45AB-8F1E-54D5035E929D}"/>
    <cellStyle name="Millares 2 5 2 18" xfId="27835" xr:uid="{7D7461C6-BC4A-4BA4-931A-1888D6A98795}"/>
    <cellStyle name="Millares 2 5 2 19" xfId="28543" xr:uid="{63B1CB8E-7E66-46AE-B821-1112BF50BAD1}"/>
    <cellStyle name="Millares 2 5 2 2" xfId="350" xr:uid="{00000000-0005-0000-0000-000011000000}"/>
    <cellStyle name="Millares 2 5 2 2 10" xfId="10801" xr:uid="{00000000-0005-0000-0000-000011000000}"/>
    <cellStyle name="Millares 2 5 2 2 10 2" xfId="23267" xr:uid="{2F33F416-0D43-495F-ADC0-A70A4F614590}"/>
    <cellStyle name="Millares 2 5 2 2 11" xfId="11281" xr:uid="{00000000-0005-0000-0000-000011000000}"/>
    <cellStyle name="Millares 2 5 2 2 11 2" xfId="23746" xr:uid="{AF6DB295-89E5-44CF-8F4D-3526039FEDF7}"/>
    <cellStyle name="Millares 2 5 2 2 12" xfId="12422" xr:uid="{186ECEAA-9CD1-40BF-8EC2-8076CA69E030}"/>
    <cellStyle name="Millares 2 5 2 2 12 2" xfId="24256" xr:uid="{7DC89F19-283D-438B-92E7-E62C83E6A073}"/>
    <cellStyle name="Millares 2 5 2 2 13" xfId="13061" xr:uid="{7380816F-491E-4BB5-A025-6FC82BE0B53E}"/>
    <cellStyle name="Millares 2 5 2 2 14" xfId="24964" xr:uid="{3ECCF7A7-A80E-4DA4-9A6B-1BC58159DDA9}"/>
    <cellStyle name="Millares 2 5 2 2 15" xfId="25592" xr:uid="{F18F996B-73A9-4CF2-AAF3-E31E44A60B4F}"/>
    <cellStyle name="Millares 2 5 2 2 16" xfId="27055" xr:uid="{BB0A5B8D-18D5-499D-B634-8A076C734524}"/>
    <cellStyle name="Millares 2 5 2 2 17" xfId="28014" xr:uid="{DA36CA22-1C84-4432-9069-830359B94E8D}"/>
    <cellStyle name="Millares 2 5 2 2 18" xfId="28734" xr:uid="{BDF355AB-69C7-48F4-A2B4-D76D43978C29}"/>
    <cellStyle name="Millares 2 5 2 2 19" xfId="31678" xr:uid="{1B88AE64-5D04-4E70-AF06-9B05C4359270}"/>
    <cellStyle name="Millares 2 5 2 2 2" xfId="1546" xr:uid="{00000000-0005-0000-0000-000011000000}"/>
    <cellStyle name="Millares 2 5 2 2 2 2" xfId="3470" xr:uid="{00000000-0005-0000-0000-000011000000}"/>
    <cellStyle name="Millares 2 5 2 2 2 2 2" xfId="15943" xr:uid="{284DB3CB-2399-4FC1-8CD4-F6F632200F38}"/>
    <cellStyle name="Millares 2 5 2 2 2 3" xfId="5421" xr:uid="{00000000-0005-0000-0000-000011000000}"/>
    <cellStyle name="Millares 2 5 2 2 2 3 2" xfId="17893" xr:uid="{79F6120D-607B-4E77-9C0A-064A67498D6C}"/>
    <cellStyle name="Millares 2 5 2 2 2 4" xfId="7351" xr:uid="{00000000-0005-0000-0000-000011000000}"/>
    <cellStyle name="Millares 2 5 2 2 2 4 2" xfId="19822" xr:uid="{1F614093-023F-4AAE-A1D7-6D8D7A6738B1}"/>
    <cellStyle name="Millares 2 5 2 2 2 5" xfId="9361" xr:uid="{00000000-0005-0000-0000-000011000000}"/>
    <cellStyle name="Millares 2 5 2 2 2 5 2" xfId="21830" xr:uid="{E50AB1D8-C2EA-4C4A-BE9E-13B08254CEDA}"/>
    <cellStyle name="Millares 2 5 2 2 2 6" xfId="14022" xr:uid="{AC7D36E5-998C-4F55-AFD3-FF878AC982A6}"/>
    <cellStyle name="Millares 2 5 2 2 2 7" xfId="29569" xr:uid="{27C57460-A04F-4D76-832A-B814F844D73B}"/>
    <cellStyle name="Millares 2 5 2 2 2 8" xfId="32288" xr:uid="{390BED13-AC03-45FE-BBCF-20E8ACC61DBF}"/>
    <cellStyle name="Millares 2 5 2 2 2 9" xfId="33446" xr:uid="{083620CF-0A13-4527-A8DE-76835D5E816E}"/>
    <cellStyle name="Millares 2 5 2 2 20" xfId="32849" xr:uid="{7555C6E2-379A-4A51-B1B7-B2030B9550F2}"/>
    <cellStyle name="Millares 2 5 2 2 3" xfId="2026" xr:uid="{00000000-0005-0000-0000-000011000000}"/>
    <cellStyle name="Millares 2 5 2 2 3 2" xfId="3950" xr:uid="{00000000-0005-0000-0000-000011000000}"/>
    <cellStyle name="Millares 2 5 2 2 3 2 2" xfId="16423" xr:uid="{6340E017-F3D1-4A4A-894C-F7474E067930}"/>
    <cellStyle name="Millares 2 5 2 2 3 3" xfId="5901" xr:uid="{00000000-0005-0000-0000-000011000000}"/>
    <cellStyle name="Millares 2 5 2 2 3 3 2" xfId="18373" xr:uid="{658221FB-776F-4024-BDF6-8A333B0C7D14}"/>
    <cellStyle name="Millares 2 5 2 2 3 4" xfId="7831" xr:uid="{00000000-0005-0000-0000-000011000000}"/>
    <cellStyle name="Millares 2 5 2 2 3 4 2" xfId="20302" xr:uid="{1D61155B-1BFB-49DC-9D1A-DD5A3FB86734}"/>
    <cellStyle name="Millares 2 5 2 2 3 5" xfId="9839" xr:uid="{00000000-0005-0000-0000-000011000000}"/>
    <cellStyle name="Millares 2 5 2 2 3 5 2" xfId="22308" xr:uid="{E12135C7-AD74-49F5-BD0A-ACE13B3E377F}"/>
    <cellStyle name="Millares 2 5 2 2 3 6" xfId="14502" xr:uid="{D665CFA9-57A8-464F-8ED1-D51E5DA614EE}"/>
    <cellStyle name="Millares 2 5 2 2 4" xfId="2508" xr:uid="{00000000-0005-0000-0000-000011000000}"/>
    <cellStyle name="Millares 2 5 2 2 4 2" xfId="4429" xr:uid="{00000000-0005-0000-0000-000011000000}"/>
    <cellStyle name="Millares 2 5 2 2 4 2 2" xfId="16902" xr:uid="{995438F5-92A0-4E76-975E-5B4A12A04EC6}"/>
    <cellStyle name="Millares 2 5 2 2 4 3" xfId="6384" xr:uid="{00000000-0005-0000-0000-000011000000}"/>
    <cellStyle name="Millares 2 5 2 2 4 3 2" xfId="18856" xr:uid="{7D0D017C-85CD-4968-B14C-F277E58C9953}"/>
    <cellStyle name="Millares 2 5 2 2 4 4" xfId="8310" xr:uid="{00000000-0005-0000-0000-000011000000}"/>
    <cellStyle name="Millares 2 5 2 2 4 4 2" xfId="20781" xr:uid="{65A5A7B7-588F-4312-B7D5-68FD420F07CC}"/>
    <cellStyle name="Millares 2 5 2 2 4 5" xfId="10316" xr:uid="{00000000-0005-0000-0000-000011000000}"/>
    <cellStyle name="Millares 2 5 2 2 4 5 2" xfId="22785" xr:uid="{5F32C7C1-5966-4A4F-843C-E1A51E7903CD}"/>
    <cellStyle name="Millares 2 5 2 2 4 6" xfId="14981" xr:uid="{5472174E-F8CC-4F35-929C-8B6CC6771E3E}"/>
    <cellStyle name="Millares 2 5 2 2 5" xfId="1066" xr:uid="{00000000-0005-0000-0000-000011000000}"/>
    <cellStyle name="Millares 2 5 2 2 5 2" xfId="13542" xr:uid="{AA946643-75D7-4299-9AF5-A8F116429839}"/>
    <cellStyle name="Millares 2 5 2 2 6" xfId="2990" xr:uid="{00000000-0005-0000-0000-000011000000}"/>
    <cellStyle name="Millares 2 5 2 2 6 2" xfId="15463" xr:uid="{EC5EF2EF-2F70-4B5C-A028-DAC34E036F50}"/>
    <cellStyle name="Millares 2 5 2 2 7" xfId="4928" xr:uid="{00000000-0005-0000-0000-000011000000}"/>
    <cellStyle name="Millares 2 5 2 2 7 2" xfId="17400" xr:uid="{141CA93A-912E-488A-93C0-FFB23293B7CB}"/>
    <cellStyle name="Millares 2 5 2 2 8" xfId="6868" xr:uid="{00000000-0005-0000-0000-000011000000}"/>
    <cellStyle name="Millares 2 5 2 2 8 2" xfId="19339" xr:uid="{376B84EE-962D-42DB-8852-EE281E53153F}"/>
    <cellStyle name="Millares 2 5 2 2 9" xfId="8889" xr:uid="{00000000-0005-0000-0000-000011000000}"/>
    <cellStyle name="Millares 2 5 2 2 9 2" xfId="21358" xr:uid="{E80BE0E1-7439-40CC-BD47-56ACEF978ECA}"/>
    <cellStyle name="Millares 2 5 2 20" xfId="31500" xr:uid="{A5F9D89B-FDAD-4CC7-AF4C-73E9FCFE5F41}"/>
    <cellStyle name="Millares 2 5 2 21" xfId="32671" xr:uid="{E351FBAF-D12C-4677-86B9-DA02012F3BAA}"/>
    <cellStyle name="Millares 2 5 2 3" xfId="1368" xr:uid="{00000000-0005-0000-0000-000011000000}"/>
    <cellStyle name="Millares 2 5 2 3 2" xfId="3292" xr:uid="{00000000-0005-0000-0000-000011000000}"/>
    <cellStyle name="Millares 2 5 2 3 2 2" xfId="15765" xr:uid="{60E0F2C9-0551-4D87-84EC-D28A30EB7183}"/>
    <cellStyle name="Millares 2 5 2 3 3" xfId="5244" xr:uid="{00000000-0005-0000-0000-000011000000}"/>
    <cellStyle name="Millares 2 5 2 3 3 2" xfId="17715" xr:uid="{BB3C3E60-C4F5-4725-B41E-04DF304C04C4}"/>
    <cellStyle name="Millares 2 5 2 3 4" xfId="7173" xr:uid="{00000000-0005-0000-0000-000011000000}"/>
    <cellStyle name="Millares 2 5 2 3 4 2" xfId="19644" xr:uid="{194F0818-52DC-4632-85FB-E2F698C0DA49}"/>
    <cellStyle name="Millares 2 5 2 3 5" xfId="9183" xr:uid="{00000000-0005-0000-0000-000011000000}"/>
    <cellStyle name="Millares 2 5 2 3 5 2" xfId="21652" xr:uid="{657093E2-1C48-4885-8EE0-524BED7833CC}"/>
    <cellStyle name="Millares 2 5 2 3 6" xfId="13844" xr:uid="{7B895388-8A49-45D7-BB17-C9445B97E109}"/>
    <cellStyle name="Millares 2 5 2 3 7" xfId="29391" xr:uid="{7DA24009-466E-4E79-A2B7-19CB5003ACB0}"/>
    <cellStyle name="Millares 2 5 2 3 8" xfId="32110" xr:uid="{5D6D89DF-FD45-4CBB-A4A8-582255D79464}"/>
    <cellStyle name="Millares 2 5 2 3 9" xfId="33268" xr:uid="{8ECD6FCF-8CE7-47BB-AC14-C7409A6D750A}"/>
    <cellStyle name="Millares 2 5 2 4" xfId="1848" xr:uid="{00000000-0005-0000-0000-000011000000}"/>
    <cellStyle name="Millares 2 5 2 4 2" xfId="3772" xr:uid="{00000000-0005-0000-0000-000011000000}"/>
    <cellStyle name="Millares 2 5 2 4 2 2" xfId="16245" xr:uid="{903D18EA-0761-418B-A4BC-5599ECB8F062}"/>
    <cellStyle name="Millares 2 5 2 4 3" xfId="5723" xr:uid="{00000000-0005-0000-0000-000011000000}"/>
    <cellStyle name="Millares 2 5 2 4 3 2" xfId="18195" xr:uid="{0880BF58-B4E5-40EB-B438-58A8E42A2D5B}"/>
    <cellStyle name="Millares 2 5 2 4 4" xfId="7653" xr:uid="{00000000-0005-0000-0000-000011000000}"/>
    <cellStyle name="Millares 2 5 2 4 4 2" xfId="20124" xr:uid="{DEFB5BE2-90C3-4755-95A1-39547623F7EB}"/>
    <cellStyle name="Millares 2 5 2 4 5" xfId="9661" xr:uid="{00000000-0005-0000-0000-000011000000}"/>
    <cellStyle name="Millares 2 5 2 4 5 2" xfId="22130" xr:uid="{3C7DA564-33CA-442B-B6AB-4685899B7F36}"/>
    <cellStyle name="Millares 2 5 2 4 6" xfId="14324" xr:uid="{4B5F6FD0-E2F2-4BE0-8429-36E16B8B6E8C}"/>
    <cellStyle name="Millares 2 5 2 5" xfId="2330" xr:uid="{00000000-0005-0000-0000-000011000000}"/>
    <cellStyle name="Millares 2 5 2 5 2" xfId="4251" xr:uid="{00000000-0005-0000-0000-000011000000}"/>
    <cellStyle name="Millares 2 5 2 5 2 2" xfId="16724" xr:uid="{65B749B6-963C-43FA-B807-FD5D01760E18}"/>
    <cellStyle name="Millares 2 5 2 5 3" xfId="6206" xr:uid="{00000000-0005-0000-0000-000011000000}"/>
    <cellStyle name="Millares 2 5 2 5 3 2" xfId="18678" xr:uid="{F60B37CF-9DA8-4D9B-BFAF-6852BBD6C6A7}"/>
    <cellStyle name="Millares 2 5 2 5 4" xfId="8132" xr:uid="{00000000-0005-0000-0000-000011000000}"/>
    <cellStyle name="Millares 2 5 2 5 4 2" xfId="20603" xr:uid="{1E39B18D-C0FF-41EB-AD6F-0683FBF3098C}"/>
    <cellStyle name="Millares 2 5 2 5 5" xfId="10138" xr:uid="{00000000-0005-0000-0000-000011000000}"/>
    <cellStyle name="Millares 2 5 2 5 5 2" xfId="22607" xr:uid="{A99A5A93-5FE4-4C1C-99E7-BF67AE72C36A}"/>
    <cellStyle name="Millares 2 5 2 5 6" xfId="14803" xr:uid="{08D104C6-4C58-4913-A9C6-77855C9C1B15}"/>
    <cellStyle name="Millares 2 5 2 6" xfId="888" xr:uid="{00000000-0005-0000-0000-000011000000}"/>
    <cellStyle name="Millares 2 5 2 6 2" xfId="13364" xr:uid="{67DF5475-5289-40A8-A83F-27AE58326829}"/>
    <cellStyle name="Millares 2 5 2 7" xfId="2812" xr:uid="{00000000-0005-0000-0000-000011000000}"/>
    <cellStyle name="Millares 2 5 2 7 2" xfId="15285" xr:uid="{98A2B56B-947B-42C4-B63B-4B1D3E3BB49D}"/>
    <cellStyle name="Millares 2 5 2 8" xfId="4745" xr:uid="{00000000-0005-0000-0000-000011000000}"/>
    <cellStyle name="Millares 2 5 2 8 2" xfId="17217" xr:uid="{B78659E4-B58F-4EF4-85BA-480A27086E9A}"/>
    <cellStyle name="Millares 2 5 2 9" xfId="6690" xr:uid="{00000000-0005-0000-0000-000011000000}"/>
    <cellStyle name="Millares 2 5 2 9 2" xfId="19161" xr:uid="{CCE7E07D-0FAD-4560-81E8-D145A68D5631}"/>
    <cellStyle name="Millares 2 5 20" xfId="27783" xr:uid="{78612713-681E-47AB-9F3A-89D3E99EF297}"/>
    <cellStyle name="Millares 2 5 21" xfId="28489" xr:uid="{90E63391-C608-4EC2-8E3E-853F2BF1BD87}"/>
    <cellStyle name="Millares 2 5 22" xfId="31448" xr:uid="{D46B6233-B7C1-41CE-972B-28D4224CDB9C}"/>
    <cellStyle name="Millares 2 5 23" xfId="32619" xr:uid="{8108644B-662A-4207-A8C7-74B842EF2A2A}"/>
    <cellStyle name="Millares 2 5 3" xfId="298" xr:uid="{00000000-0005-0000-0000-000011000000}"/>
    <cellStyle name="Millares 2 5 3 10" xfId="10749" xr:uid="{00000000-0005-0000-0000-000011000000}"/>
    <cellStyle name="Millares 2 5 3 10 2" xfId="23215" xr:uid="{306411A2-A894-4B94-8D14-A92AFB45FDA2}"/>
    <cellStyle name="Millares 2 5 3 11" xfId="11229" xr:uid="{00000000-0005-0000-0000-000011000000}"/>
    <cellStyle name="Millares 2 5 3 11 2" xfId="23694" xr:uid="{5D61C823-0C19-4106-A0D3-A060A5DF4336}"/>
    <cellStyle name="Millares 2 5 3 12" xfId="12370" xr:uid="{42680F33-4FE3-4064-B334-9B85A871BEA7}"/>
    <cellStyle name="Millares 2 5 3 12 2" xfId="24204" xr:uid="{B5EB4356-674F-46B9-8A1E-F9678055DA5B}"/>
    <cellStyle name="Millares 2 5 3 13" xfId="13009" xr:uid="{997103E6-7F32-4588-A640-4A4C1FD798B7}"/>
    <cellStyle name="Millares 2 5 3 14" xfId="24912" xr:uid="{0DA739EE-3414-4419-8DA1-ED3B4F56CEC5}"/>
    <cellStyle name="Millares 2 5 3 15" xfId="25540" xr:uid="{E3FEE8DA-993D-456D-893B-95023A675E0C}"/>
    <cellStyle name="Millares 2 5 3 16" xfId="27003" xr:uid="{4011D959-0464-426C-98DD-79975E902BF6}"/>
    <cellStyle name="Millares 2 5 3 17" xfId="27962" xr:uid="{3C9F4AB9-4C7B-456F-BB84-B481EA8B219A}"/>
    <cellStyle name="Millares 2 5 3 18" xfId="28682" xr:uid="{AEBBD919-093E-429C-9749-48F499D09D06}"/>
    <cellStyle name="Millares 2 5 3 19" xfId="31626" xr:uid="{5D60A002-94BE-4297-9D2A-E76C8B4E5E9C}"/>
    <cellStyle name="Millares 2 5 3 2" xfId="1494" xr:uid="{00000000-0005-0000-0000-000011000000}"/>
    <cellStyle name="Millares 2 5 3 2 2" xfId="3418" xr:uid="{00000000-0005-0000-0000-000011000000}"/>
    <cellStyle name="Millares 2 5 3 2 2 2" xfId="15891" xr:uid="{6BD1D14D-EDDB-4ACA-B857-7018DFBBB349}"/>
    <cellStyle name="Millares 2 5 3 2 3" xfId="5369" xr:uid="{00000000-0005-0000-0000-000011000000}"/>
    <cellStyle name="Millares 2 5 3 2 3 2" xfId="17841" xr:uid="{65D92A9A-C9BF-4C8C-A10F-4E4A01831D50}"/>
    <cellStyle name="Millares 2 5 3 2 4" xfId="7299" xr:uid="{00000000-0005-0000-0000-000011000000}"/>
    <cellStyle name="Millares 2 5 3 2 4 2" xfId="19770" xr:uid="{6DFC4DB5-696E-4E6B-87FA-439DA3709DCC}"/>
    <cellStyle name="Millares 2 5 3 2 5" xfId="9309" xr:uid="{00000000-0005-0000-0000-000011000000}"/>
    <cellStyle name="Millares 2 5 3 2 5 2" xfId="21778" xr:uid="{D982B95D-7CA3-4462-B676-3A08ED53C944}"/>
    <cellStyle name="Millares 2 5 3 2 6" xfId="13970" xr:uid="{0FA0810F-2AF1-42CA-9302-E129804C11B8}"/>
    <cellStyle name="Millares 2 5 3 2 7" xfId="29517" xr:uid="{5A84FE0B-5251-41D5-A841-AD2FE8AA4ADF}"/>
    <cellStyle name="Millares 2 5 3 2 8" xfId="32236" xr:uid="{FC0D9338-D3C4-4CD8-AC38-A10BD717017A}"/>
    <cellStyle name="Millares 2 5 3 2 9" xfId="33394" xr:uid="{476BBA6F-309A-4848-A99D-33E6ACC29D2F}"/>
    <cellStyle name="Millares 2 5 3 20" xfId="32797" xr:uid="{FACD0756-02CC-4EAF-A5D1-82478DBD777C}"/>
    <cellStyle name="Millares 2 5 3 3" xfId="1974" xr:uid="{00000000-0005-0000-0000-000011000000}"/>
    <cellStyle name="Millares 2 5 3 3 2" xfId="3898" xr:uid="{00000000-0005-0000-0000-000011000000}"/>
    <cellStyle name="Millares 2 5 3 3 2 2" xfId="16371" xr:uid="{DCFEB3E8-3DD2-4C3B-9235-553D51F64179}"/>
    <cellStyle name="Millares 2 5 3 3 3" xfId="5849" xr:uid="{00000000-0005-0000-0000-000011000000}"/>
    <cellStyle name="Millares 2 5 3 3 3 2" xfId="18321" xr:uid="{4B2B9042-A82C-4E8E-B5B4-840508135BBC}"/>
    <cellStyle name="Millares 2 5 3 3 4" xfId="7779" xr:uid="{00000000-0005-0000-0000-000011000000}"/>
    <cellStyle name="Millares 2 5 3 3 4 2" xfId="20250" xr:uid="{FF4B3DDF-1C1E-4D87-ADD7-E9CF8414324C}"/>
    <cellStyle name="Millares 2 5 3 3 5" xfId="9787" xr:uid="{00000000-0005-0000-0000-000011000000}"/>
    <cellStyle name="Millares 2 5 3 3 5 2" xfId="22256" xr:uid="{EED72384-96E1-497B-BDF1-9EF318ECF167}"/>
    <cellStyle name="Millares 2 5 3 3 6" xfId="14450" xr:uid="{420E52C9-823B-4559-8546-48EEDEF3FAE3}"/>
    <cellStyle name="Millares 2 5 3 4" xfId="2456" xr:uid="{00000000-0005-0000-0000-000011000000}"/>
    <cellStyle name="Millares 2 5 3 4 2" xfId="4377" xr:uid="{00000000-0005-0000-0000-000011000000}"/>
    <cellStyle name="Millares 2 5 3 4 2 2" xfId="16850" xr:uid="{33A37FF9-F0A5-43E2-AA24-8E03BC23FDA1}"/>
    <cellStyle name="Millares 2 5 3 4 3" xfId="6332" xr:uid="{00000000-0005-0000-0000-000011000000}"/>
    <cellStyle name="Millares 2 5 3 4 3 2" xfId="18804" xr:uid="{3848DB85-D178-4C8D-B830-5650F1C81A37}"/>
    <cellStyle name="Millares 2 5 3 4 4" xfId="8258" xr:uid="{00000000-0005-0000-0000-000011000000}"/>
    <cellStyle name="Millares 2 5 3 4 4 2" xfId="20729" xr:uid="{11A24306-49B2-42A1-8A0A-C3571B52D61D}"/>
    <cellStyle name="Millares 2 5 3 4 5" xfId="10264" xr:uid="{00000000-0005-0000-0000-000011000000}"/>
    <cellStyle name="Millares 2 5 3 4 5 2" xfId="22733" xr:uid="{218D6AF4-86DE-48AC-8AF1-3FE8E65FFABC}"/>
    <cellStyle name="Millares 2 5 3 4 6" xfId="14929" xr:uid="{1FA19B77-9AA8-47F5-87AA-63A1C8861EC0}"/>
    <cellStyle name="Millares 2 5 3 5" xfId="1014" xr:uid="{00000000-0005-0000-0000-000011000000}"/>
    <cellStyle name="Millares 2 5 3 5 2" xfId="13490" xr:uid="{E7427143-D1E6-4090-938F-72B65EC63377}"/>
    <cellStyle name="Millares 2 5 3 6" xfId="2938" xr:uid="{00000000-0005-0000-0000-000011000000}"/>
    <cellStyle name="Millares 2 5 3 6 2" xfId="15411" xr:uid="{6F52AB95-14BC-4219-AFD5-FB6B9700E1D4}"/>
    <cellStyle name="Millares 2 5 3 7" xfId="4876" xr:uid="{00000000-0005-0000-0000-000011000000}"/>
    <cellStyle name="Millares 2 5 3 7 2" xfId="17348" xr:uid="{B6F0A9CA-EF37-416E-AB85-1A8F86A67D11}"/>
    <cellStyle name="Millares 2 5 3 8" xfId="6816" xr:uid="{00000000-0005-0000-0000-000011000000}"/>
    <cellStyle name="Millares 2 5 3 8 2" xfId="19287" xr:uid="{E99B3F4E-0082-4641-B940-7F530D01B1F2}"/>
    <cellStyle name="Millares 2 5 3 9" xfId="8841" xr:uid="{00000000-0005-0000-0000-000011000000}"/>
    <cellStyle name="Millares 2 5 3 9 2" xfId="21310" xr:uid="{4853B4D5-9E61-4360-9904-0F1731A6EAE5}"/>
    <cellStyle name="Millares 2 5 4" xfId="718" xr:uid="{5FFD262A-CE0C-4FC9-8DE9-9BA3B04BC590}"/>
    <cellStyle name="Millares 2 5 4 10" xfId="10975" xr:uid="{5FFD262A-CE0C-4FC9-8DE9-9BA3B04BC590}"/>
    <cellStyle name="Millares 2 5 4 10 2" xfId="23441" xr:uid="{EF061BB6-C979-409E-AF72-66486DA5A8F1}"/>
    <cellStyle name="Millares 2 5 4 11" xfId="11455" xr:uid="{5FFD262A-CE0C-4FC9-8DE9-9BA3B04BC590}"/>
    <cellStyle name="Millares 2 5 4 11 2" xfId="23920" xr:uid="{0D0FE7E4-1122-4633-948E-928625A81024}"/>
    <cellStyle name="Millares 2 5 4 12" xfId="12599" xr:uid="{9DFC2FCC-8104-4CA9-A575-A18567FD8033}"/>
    <cellStyle name="Millares 2 5 4 12 2" xfId="24433" xr:uid="{E0388844-5D46-4059-8BB7-8E46A3C2A75A}"/>
    <cellStyle name="Millares 2 5 4 13" xfId="13236" xr:uid="{0D7290D4-8169-462B-9507-E67B8B6581BC}"/>
    <cellStyle name="Millares 2 5 4 14" xfId="25138" xr:uid="{E5DCB745-C91E-4ED9-8738-E2F70848E629}"/>
    <cellStyle name="Millares 2 5 4 15" xfId="25846" xr:uid="{B11A3CBD-6952-4C6C-91FD-AE328C12973E}"/>
    <cellStyle name="Millares 2 5 4 16" xfId="27266" xr:uid="{BD67272E-133B-4C85-AA98-842F979D9C64}"/>
    <cellStyle name="Millares 2 5 4 17" xfId="28208" xr:uid="{075EE2C9-9141-400C-8634-34B4A6B77301}"/>
    <cellStyle name="Millares 2 5 4 18" xfId="28962" xr:uid="{7A468966-511F-4074-A2F5-387126543563}"/>
    <cellStyle name="Millares 2 5 4 19" xfId="31853" xr:uid="{1F5D48E6-2C1B-43D8-A9A3-15A4EF848BBD}"/>
    <cellStyle name="Millares 2 5 4 2" xfId="1720" xr:uid="{5FFD262A-CE0C-4FC9-8DE9-9BA3B04BC590}"/>
    <cellStyle name="Millares 2 5 4 2 2" xfId="3644" xr:uid="{5FFD262A-CE0C-4FC9-8DE9-9BA3B04BC590}"/>
    <cellStyle name="Millares 2 5 4 2 2 2" xfId="16117" xr:uid="{1FC40832-0E4B-45CF-AF57-09D8C07DBE5B}"/>
    <cellStyle name="Millares 2 5 4 2 3" xfId="5595" xr:uid="{5FFD262A-CE0C-4FC9-8DE9-9BA3B04BC590}"/>
    <cellStyle name="Millares 2 5 4 2 3 2" xfId="18067" xr:uid="{7A54A95A-4388-4A12-9E49-5E019AA54410}"/>
    <cellStyle name="Millares 2 5 4 2 4" xfId="7525" xr:uid="{5FFD262A-CE0C-4FC9-8DE9-9BA3B04BC590}"/>
    <cellStyle name="Millares 2 5 4 2 4 2" xfId="19996" xr:uid="{A2155C70-FECE-4400-A577-4483F5566C2E}"/>
    <cellStyle name="Millares 2 5 4 2 5" xfId="9533" xr:uid="{5FFD262A-CE0C-4FC9-8DE9-9BA3B04BC590}"/>
    <cellStyle name="Millares 2 5 4 2 5 2" xfId="22002" xr:uid="{3884791D-554E-4894-8731-8F4438C2BD2E}"/>
    <cellStyle name="Millares 2 5 4 2 6" xfId="14196" xr:uid="{15A7166B-CEFE-47CE-9662-289B957F808E}"/>
    <cellStyle name="Millares 2 5 4 2 7" xfId="29772" xr:uid="{D487AA07-22C0-4ECA-B5D5-BF9D162AECD5}"/>
    <cellStyle name="Millares 2 5 4 2 8" xfId="32463" xr:uid="{5406E16E-918D-4216-99CE-4783515AB585}"/>
    <cellStyle name="Millares 2 5 4 2 9" xfId="33621" xr:uid="{E6C45EC5-BCC7-4442-8977-DC216FF9F366}"/>
    <cellStyle name="Millares 2 5 4 20" xfId="33023" xr:uid="{A2C1F5CC-E066-4FE3-8CD8-E91BFBC43EAA}"/>
    <cellStyle name="Millares 2 5 4 3" xfId="2200" xr:uid="{5FFD262A-CE0C-4FC9-8DE9-9BA3B04BC590}"/>
    <cellStyle name="Millares 2 5 4 3 2" xfId="4124" xr:uid="{5FFD262A-CE0C-4FC9-8DE9-9BA3B04BC590}"/>
    <cellStyle name="Millares 2 5 4 3 2 2" xfId="16597" xr:uid="{DB55E7F5-97CF-4FEC-B2CF-967142A6A1A2}"/>
    <cellStyle name="Millares 2 5 4 3 3" xfId="6075" xr:uid="{5FFD262A-CE0C-4FC9-8DE9-9BA3B04BC590}"/>
    <cellStyle name="Millares 2 5 4 3 3 2" xfId="18547" xr:uid="{B8ED6AFD-1779-40C0-9266-8562956D58B5}"/>
    <cellStyle name="Millares 2 5 4 3 4" xfId="8005" xr:uid="{5FFD262A-CE0C-4FC9-8DE9-9BA3B04BC590}"/>
    <cellStyle name="Millares 2 5 4 3 4 2" xfId="20476" xr:uid="{DD11C0E7-9E26-4487-849F-93138F88A08E}"/>
    <cellStyle name="Millares 2 5 4 3 5" xfId="10011" xr:uid="{5FFD262A-CE0C-4FC9-8DE9-9BA3B04BC590}"/>
    <cellStyle name="Millares 2 5 4 3 5 2" xfId="22480" xr:uid="{A6277EE9-EA0D-4768-9C2B-92C6E0BE091D}"/>
    <cellStyle name="Millares 2 5 4 3 6" xfId="14676" xr:uid="{1775DB23-669E-4355-87B4-8A1EC058CCC5}"/>
    <cellStyle name="Millares 2 5 4 4" xfId="2683" xr:uid="{5FFD262A-CE0C-4FC9-8DE9-9BA3B04BC590}"/>
    <cellStyle name="Millares 2 5 4 4 2" xfId="4604" xr:uid="{5FFD262A-CE0C-4FC9-8DE9-9BA3B04BC590}"/>
    <cellStyle name="Millares 2 5 4 4 2 2" xfId="17077" xr:uid="{54F7044D-3B2B-4719-B50D-79133F47340A}"/>
    <cellStyle name="Millares 2 5 4 4 3" xfId="6559" xr:uid="{5FFD262A-CE0C-4FC9-8DE9-9BA3B04BC590}"/>
    <cellStyle name="Millares 2 5 4 4 3 2" xfId="19031" xr:uid="{B20FB306-E193-4BA3-B8D9-CE004E571B9C}"/>
    <cellStyle name="Millares 2 5 4 4 4" xfId="8485" xr:uid="{5FFD262A-CE0C-4FC9-8DE9-9BA3B04BC590}"/>
    <cellStyle name="Millares 2 5 4 4 4 2" xfId="20956" xr:uid="{34B9168A-CAB1-4B58-9C4B-35554F96B91C}"/>
    <cellStyle name="Millares 2 5 4 4 5" xfId="10490" xr:uid="{5FFD262A-CE0C-4FC9-8DE9-9BA3B04BC590}"/>
    <cellStyle name="Millares 2 5 4 4 5 2" xfId="22959" xr:uid="{FE457111-9BAD-43D7-A5EF-91CDBD477B26}"/>
    <cellStyle name="Millares 2 5 4 4 6" xfId="15156" xr:uid="{127488CD-A686-44F6-942D-4DB1C64E0A3A}"/>
    <cellStyle name="Millares 2 5 4 5" xfId="1241" xr:uid="{5FFD262A-CE0C-4FC9-8DE9-9BA3B04BC590}"/>
    <cellStyle name="Millares 2 5 4 5 2" xfId="13717" xr:uid="{6CFEE8D7-17DE-4AC6-AFA0-B46DEFF651AD}"/>
    <cellStyle name="Millares 2 5 4 6" xfId="3165" xr:uid="{5FFD262A-CE0C-4FC9-8DE9-9BA3B04BC590}"/>
    <cellStyle name="Millares 2 5 4 6 2" xfId="15638" xr:uid="{7B5A85E3-41FA-4F41-B904-1DFE5D1FF6F2}"/>
    <cellStyle name="Millares 2 5 4 7" xfId="5114" xr:uid="{5FFD262A-CE0C-4FC9-8DE9-9BA3B04BC590}"/>
    <cellStyle name="Millares 2 5 4 7 2" xfId="17585" xr:uid="{8A90139D-E962-484F-AB05-4371BEA45678}"/>
    <cellStyle name="Millares 2 5 4 8" xfId="7046" xr:uid="{5FFD262A-CE0C-4FC9-8DE9-9BA3B04BC590}"/>
    <cellStyle name="Millares 2 5 4 8 2" xfId="19517" xr:uid="{CAEF3392-ACBA-4997-8C0A-C152F249FBB1}"/>
    <cellStyle name="Millares 2 5 4 9" xfId="9058" xr:uid="{5FFD262A-CE0C-4FC9-8DE9-9BA3B04BC590}"/>
    <cellStyle name="Millares 2 5 4 9 2" xfId="21527" xr:uid="{8BB21928-DDD4-4DFB-B950-8C1BB58A7145}"/>
    <cellStyle name="Millares 2 5 5" xfId="1316" xr:uid="{00000000-0005-0000-0000-000011000000}"/>
    <cellStyle name="Millares 2 5 5 2" xfId="3240" xr:uid="{00000000-0005-0000-0000-000011000000}"/>
    <cellStyle name="Millares 2 5 5 2 2" xfId="15713" xr:uid="{8D583C20-22D2-4714-954C-010122279D1E}"/>
    <cellStyle name="Millares 2 5 5 3" xfId="5192" xr:uid="{00000000-0005-0000-0000-000011000000}"/>
    <cellStyle name="Millares 2 5 5 3 2" xfId="17663" xr:uid="{7DE08878-C655-43FB-BB5B-E191B7D05D43}"/>
    <cellStyle name="Millares 2 5 5 4" xfId="7121" xr:uid="{00000000-0005-0000-0000-000011000000}"/>
    <cellStyle name="Millares 2 5 5 4 2" xfId="19592" xr:uid="{E27D897A-3F45-44AE-A835-A20BA5704407}"/>
    <cellStyle name="Millares 2 5 5 5" xfId="9131" xr:uid="{00000000-0005-0000-0000-000011000000}"/>
    <cellStyle name="Millares 2 5 5 5 2" xfId="21600" xr:uid="{435595C3-250F-4EB0-BC7B-A9051717A3B9}"/>
    <cellStyle name="Millares 2 5 5 6" xfId="11993" xr:uid="{00000000-0005-0000-0000-000050010000}"/>
    <cellStyle name="Millares 2 5 5 7" xfId="13792" xr:uid="{3D154310-7B38-4FCD-9CFB-6FA89FDDF770}"/>
    <cellStyle name="Millares 2 5 6" xfId="1796" xr:uid="{00000000-0005-0000-0000-000011000000}"/>
    <cellStyle name="Millares 2 5 6 2" xfId="3720" xr:uid="{00000000-0005-0000-0000-000011000000}"/>
    <cellStyle name="Millares 2 5 6 2 2" xfId="16193" xr:uid="{2007FA30-C5AE-40D9-AD0B-F0CB5894271F}"/>
    <cellStyle name="Millares 2 5 6 3" xfId="5671" xr:uid="{00000000-0005-0000-0000-000011000000}"/>
    <cellStyle name="Millares 2 5 6 3 2" xfId="18143" xr:uid="{83AB4497-C010-4D87-BE4B-58BD5BFDF7CC}"/>
    <cellStyle name="Millares 2 5 6 4" xfId="7601" xr:uid="{00000000-0005-0000-0000-000011000000}"/>
    <cellStyle name="Millares 2 5 6 4 2" xfId="20072" xr:uid="{2E19CF76-B10B-4A36-888F-5480D37D9C48}"/>
    <cellStyle name="Millares 2 5 6 5" xfId="9609" xr:uid="{00000000-0005-0000-0000-000011000000}"/>
    <cellStyle name="Millares 2 5 6 5 2" xfId="22078" xr:uid="{184BA501-1E52-46E1-87FB-10C8CFB765A6}"/>
    <cellStyle name="Millares 2 5 6 6" xfId="14272" xr:uid="{4F328040-7B1B-46CE-951C-F983E060B199}"/>
    <cellStyle name="Millares 2 5 6 7" xfId="29339" xr:uid="{60796577-AAEE-47E1-A7E8-65610872EAAD}"/>
    <cellStyle name="Millares 2 5 6 8" xfId="32058" xr:uid="{47B21340-DCFA-4BCA-A0D4-3B8546E6A44B}"/>
    <cellStyle name="Millares 2 5 6 9" xfId="33216" xr:uid="{2E2E64DB-C568-4AD7-B47D-CB11DCAE39D8}"/>
    <cellStyle name="Millares 2 5 7" xfId="2278" xr:uid="{00000000-0005-0000-0000-000011000000}"/>
    <cellStyle name="Millares 2 5 7 2" xfId="4199" xr:uid="{00000000-0005-0000-0000-000011000000}"/>
    <cellStyle name="Millares 2 5 7 2 2" xfId="16672" xr:uid="{B1A1F76C-BD47-4544-9155-C9CD45565FDD}"/>
    <cellStyle name="Millares 2 5 7 3" xfId="6154" xr:uid="{00000000-0005-0000-0000-000011000000}"/>
    <cellStyle name="Millares 2 5 7 3 2" xfId="18626" xr:uid="{B785B7F8-5834-47ED-B30A-46827C0B0C94}"/>
    <cellStyle name="Millares 2 5 7 4" xfId="8080" xr:uid="{00000000-0005-0000-0000-000011000000}"/>
    <cellStyle name="Millares 2 5 7 4 2" xfId="20551" xr:uid="{4BEE7833-A508-4808-BAF4-5FDFC9AEF79D}"/>
    <cellStyle name="Millares 2 5 7 5" xfId="10086" xr:uid="{00000000-0005-0000-0000-000011000000}"/>
    <cellStyle name="Millares 2 5 7 5 2" xfId="22555" xr:uid="{34FDD99A-6C9E-4498-AC80-BBBB8E60E2E8}"/>
    <cellStyle name="Millares 2 5 7 6" xfId="14751" xr:uid="{D27EC524-5EFD-426E-AE0F-AA9A69B1087E}"/>
    <cellStyle name="Millares 2 5 8" xfId="836" xr:uid="{00000000-0005-0000-0000-000011000000}"/>
    <cellStyle name="Millares 2 5 8 2" xfId="13312" xr:uid="{0E342EC5-B24D-4E8D-9F74-5C71193D2CDD}"/>
    <cellStyle name="Millares 2 5 9" xfId="2760" xr:uid="{00000000-0005-0000-0000-000011000000}"/>
    <cellStyle name="Millares 2 5 9 2" xfId="15233" xr:uid="{32B38740-7378-45A6-B4A6-42A45732D66D}"/>
    <cellStyle name="Millares 2 6" xfId="105" xr:uid="{00000000-0005-0000-0000-000011000000}"/>
    <cellStyle name="Millares 2 6 10" xfId="8696" xr:uid="{00000000-0005-0000-0000-000011000000}"/>
    <cellStyle name="Millares 2 6 10 2" xfId="21165" xr:uid="{17552580-217A-477E-BEC3-EB5480BF134C}"/>
    <cellStyle name="Millares 2 6 11" xfId="10595" xr:uid="{00000000-0005-0000-0000-000011000000}"/>
    <cellStyle name="Millares 2 6 11 2" xfId="23061" xr:uid="{9D3530A8-42C3-4FF2-AF3C-55E051CFC3D3}"/>
    <cellStyle name="Millares 2 6 12" xfId="11075" xr:uid="{00000000-0005-0000-0000-000011000000}"/>
    <cellStyle name="Millares 2 6 12 2" xfId="23540" xr:uid="{912D36CA-0954-418E-AD4D-81AE80F74614}"/>
    <cellStyle name="Millares 2 6 13" xfId="12216" xr:uid="{55C4216F-A05F-47E0-AEFE-10E762E40204}"/>
    <cellStyle name="Millares 2 6 13 2" xfId="24050" xr:uid="{D8C2E15A-BB21-4DFA-9821-F3FC3A1F699D}"/>
    <cellStyle name="Millares 2 6 14" xfId="12855" xr:uid="{10F9CC56-A708-4370-94E0-8A7668874D6F}"/>
    <cellStyle name="Millares 2 6 15" xfId="24758" xr:uid="{1CEAB8D8-05A7-4517-9575-5320A4FC8E6E}"/>
    <cellStyle name="Millares 2 6 16" xfId="25371" xr:uid="{06D432F1-05D8-414D-99A9-8F0616116C91}"/>
    <cellStyle name="Millares 2 6 17" xfId="26838" xr:uid="{AE1288F1-11D2-4525-88A3-E0D212BF4314}"/>
    <cellStyle name="Millares 2 6 18" xfId="27807" xr:uid="{16D7DD42-6BD9-47D9-8D4C-39E38F6220A8}"/>
    <cellStyle name="Millares 2 6 19" xfId="28515" xr:uid="{2D3383AF-906E-4CF5-B4BC-FB0C2DC5000E}"/>
    <cellStyle name="Millares 2 6 2" xfId="322" xr:uid="{00000000-0005-0000-0000-000011000000}"/>
    <cellStyle name="Millares 2 6 2 10" xfId="10773" xr:uid="{00000000-0005-0000-0000-000011000000}"/>
    <cellStyle name="Millares 2 6 2 10 2" xfId="23239" xr:uid="{B6F10A01-B0BF-46B5-A182-3C1DFCCCB7DA}"/>
    <cellStyle name="Millares 2 6 2 11" xfId="11253" xr:uid="{00000000-0005-0000-0000-000011000000}"/>
    <cellStyle name="Millares 2 6 2 11 2" xfId="23718" xr:uid="{9B475D36-2E95-4BD2-90B7-B0EC1A22C0B5}"/>
    <cellStyle name="Millares 2 6 2 12" xfId="12394" xr:uid="{06D25DD8-6826-4B08-BB91-50C764704686}"/>
    <cellStyle name="Millares 2 6 2 12 2" xfId="24228" xr:uid="{003DD56A-E2D6-41B7-ABA5-C309E061F053}"/>
    <cellStyle name="Millares 2 6 2 13" xfId="13033" xr:uid="{9A77A367-5062-4C63-AEB0-A330179F4937}"/>
    <cellStyle name="Millares 2 6 2 14" xfId="24936" xr:uid="{E8F6F838-59AC-4F9C-96ED-924CA3EFBA3F}"/>
    <cellStyle name="Millares 2 6 2 15" xfId="25564" xr:uid="{E7F381FE-F460-43D4-8BCC-22BAC3A49E1C}"/>
    <cellStyle name="Millares 2 6 2 16" xfId="27027" xr:uid="{BEA06057-E289-4C33-AB8D-4BE5E641EA45}"/>
    <cellStyle name="Millares 2 6 2 17" xfId="27986" xr:uid="{73F1EED1-34BA-43CA-B31A-EF35ADE4E84C}"/>
    <cellStyle name="Millares 2 6 2 18" xfId="28706" xr:uid="{204D336A-1CEF-4144-8B04-51822D87F681}"/>
    <cellStyle name="Millares 2 6 2 19" xfId="31650" xr:uid="{2D385F92-D160-45E7-874F-03585AA445D1}"/>
    <cellStyle name="Millares 2 6 2 2" xfId="1518" xr:uid="{00000000-0005-0000-0000-000011000000}"/>
    <cellStyle name="Millares 2 6 2 2 2" xfId="3442" xr:uid="{00000000-0005-0000-0000-000011000000}"/>
    <cellStyle name="Millares 2 6 2 2 2 2" xfId="15915" xr:uid="{78B091F4-337D-482F-A249-A9ABFF849195}"/>
    <cellStyle name="Millares 2 6 2 2 3" xfId="5393" xr:uid="{00000000-0005-0000-0000-000011000000}"/>
    <cellStyle name="Millares 2 6 2 2 3 2" xfId="17865" xr:uid="{DE7D8B31-A9B9-4068-944F-361E55BA6D15}"/>
    <cellStyle name="Millares 2 6 2 2 4" xfId="7323" xr:uid="{00000000-0005-0000-0000-000011000000}"/>
    <cellStyle name="Millares 2 6 2 2 4 2" xfId="19794" xr:uid="{E7DD31C4-BC33-4719-A22D-0F2EB7A76815}"/>
    <cellStyle name="Millares 2 6 2 2 5" xfId="9333" xr:uid="{00000000-0005-0000-0000-000011000000}"/>
    <cellStyle name="Millares 2 6 2 2 5 2" xfId="21802" xr:uid="{F3BEAC87-B6D3-4DF9-81CE-8FF49DA6370B}"/>
    <cellStyle name="Millares 2 6 2 2 6" xfId="13994" xr:uid="{65C9A950-2E9B-4531-9293-9BA9DEF783BD}"/>
    <cellStyle name="Millares 2 6 2 2 7" xfId="29541" xr:uid="{AFF93044-C707-4C6B-AB10-F8878B42A4DD}"/>
    <cellStyle name="Millares 2 6 2 2 8" xfId="32260" xr:uid="{A806A133-9C42-4D9E-A136-F67FA2EA6F93}"/>
    <cellStyle name="Millares 2 6 2 2 9" xfId="33418" xr:uid="{65464857-672E-4176-954F-2CCAD1324AEF}"/>
    <cellStyle name="Millares 2 6 2 20" xfId="32821" xr:uid="{4040DC5D-F280-4496-BFF2-A80D401C7196}"/>
    <cellStyle name="Millares 2 6 2 3" xfId="1998" xr:uid="{00000000-0005-0000-0000-000011000000}"/>
    <cellStyle name="Millares 2 6 2 3 2" xfId="3922" xr:uid="{00000000-0005-0000-0000-000011000000}"/>
    <cellStyle name="Millares 2 6 2 3 2 2" xfId="16395" xr:uid="{4D066F01-F371-4241-AC86-162E828E98F5}"/>
    <cellStyle name="Millares 2 6 2 3 3" xfId="5873" xr:uid="{00000000-0005-0000-0000-000011000000}"/>
    <cellStyle name="Millares 2 6 2 3 3 2" xfId="18345" xr:uid="{AB439A0F-19A0-4A08-BBBB-03B1F7B11438}"/>
    <cellStyle name="Millares 2 6 2 3 4" xfId="7803" xr:uid="{00000000-0005-0000-0000-000011000000}"/>
    <cellStyle name="Millares 2 6 2 3 4 2" xfId="20274" xr:uid="{CB13A398-55D2-4167-B6FE-5C1653AB7252}"/>
    <cellStyle name="Millares 2 6 2 3 5" xfId="9811" xr:uid="{00000000-0005-0000-0000-000011000000}"/>
    <cellStyle name="Millares 2 6 2 3 5 2" xfId="22280" xr:uid="{0196227D-608C-48AC-9EF1-139C79E0D3F0}"/>
    <cellStyle name="Millares 2 6 2 3 6" xfId="14474" xr:uid="{40363EB4-1929-44E2-B1DE-E68F68679924}"/>
    <cellStyle name="Millares 2 6 2 4" xfId="2480" xr:uid="{00000000-0005-0000-0000-000011000000}"/>
    <cellStyle name="Millares 2 6 2 4 2" xfId="4401" xr:uid="{00000000-0005-0000-0000-000011000000}"/>
    <cellStyle name="Millares 2 6 2 4 2 2" xfId="16874" xr:uid="{518E4938-4A7A-427E-8CD8-A3FED76FA516}"/>
    <cellStyle name="Millares 2 6 2 4 3" xfId="6356" xr:uid="{00000000-0005-0000-0000-000011000000}"/>
    <cellStyle name="Millares 2 6 2 4 3 2" xfId="18828" xr:uid="{C1208EA3-498A-400F-A1AE-37D17D4C6B78}"/>
    <cellStyle name="Millares 2 6 2 4 4" xfId="8282" xr:uid="{00000000-0005-0000-0000-000011000000}"/>
    <cellStyle name="Millares 2 6 2 4 4 2" xfId="20753" xr:uid="{C30DCA7E-7E3A-4630-B7F0-711614FEC07D}"/>
    <cellStyle name="Millares 2 6 2 4 5" xfId="10288" xr:uid="{00000000-0005-0000-0000-000011000000}"/>
    <cellStyle name="Millares 2 6 2 4 5 2" xfId="22757" xr:uid="{8D06AA60-E744-4691-B79C-E0909EBE8AB1}"/>
    <cellStyle name="Millares 2 6 2 4 6" xfId="14953" xr:uid="{167D149E-7DF9-4104-AD3C-81090A6E807C}"/>
    <cellStyle name="Millares 2 6 2 5" xfId="1038" xr:uid="{00000000-0005-0000-0000-000011000000}"/>
    <cellStyle name="Millares 2 6 2 5 2" xfId="13514" xr:uid="{E39A6CD3-E111-443A-97FF-14E319F80508}"/>
    <cellStyle name="Millares 2 6 2 6" xfId="2962" xr:uid="{00000000-0005-0000-0000-000011000000}"/>
    <cellStyle name="Millares 2 6 2 6 2" xfId="15435" xr:uid="{60F22057-FF84-466D-BBD7-DBD98F62FF9B}"/>
    <cellStyle name="Millares 2 6 2 7" xfId="4900" xr:uid="{00000000-0005-0000-0000-000011000000}"/>
    <cellStyle name="Millares 2 6 2 7 2" xfId="17372" xr:uid="{D6C2F19C-11C4-489D-A425-D6C8F8C0A3FD}"/>
    <cellStyle name="Millares 2 6 2 8" xfId="6840" xr:uid="{00000000-0005-0000-0000-000011000000}"/>
    <cellStyle name="Millares 2 6 2 8 2" xfId="19311" xr:uid="{1ADA5CED-5AE2-48DC-8290-74DF14B31BF3}"/>
    <cellStyle name="Millares 2 6 2 9" xfId="8864" xr:uid="{00000000-0005-0000-0000-000011000000}"/>
    <cellStyle name="Millares 2 6 2 9 2" xfId="21333" xr:uid="{68C7A8EA-5684-41ED-B254-C35B2943CF0C}"/>
    <cellStyle name="Millares 2 6 20" xfId="31472" xr:uid="{67843A30-B96F-44E9-81AE-5A96E28A43F4}"/>
    <cellStyle name="Millares 2 6 21" xfId="32643" xr:uid="{0E84BF04-22F4-44A9-B18D-49728A97354F}"/>
    <cellStyle name="Millares 2 6 3" xfId="1340" xr:uid="{00000000-0005-0000-0000-000011000000}"/>
    <cellStyle name="Millares 2 6 3 2" xfId="3264" xr:uid="{00000000-0005-0000-0000-000011000000}"/>
    <cellStyle name="Millares 2 6 3 2 2" xfId="15737" xr:uid="{E190400B-8657-4ABA-9417-871FCD8467F8}"/>
    <cellStyle name="Millares 2 6 3 3" xfId="5216" xr:uid="{00000000-0005-0000-0000-000011000000}"/>
    <cellStyle name="Millares 2 6 3 3 2" xfId="17687" xr:uid="{B52342AA-058A-4C4C-9189-E1720C01AB9C}"/>
    <cellStyle name="Millares 2 6 3 4" xfId="7145" xr:uid="{00000000-0005-0000-0000-000011000000}"/>
    <cellStyle name="Millares 2 6 3 4 2" xfId="19616" xr:uid="{61811BA1-38F3-4789-9784-37CE688728A6}"/>
    <cellStyle name="Millares 2 6 3 5" xfId="9155" xr:uid="{00000000-0005-0000-0000-000011000000}"/>
    <cellStyle name="Millares 2 6 3 5 2" xfId="21624" xr:uid="{59125DD0-2344-46D6-852D-962692984B95}"/>
    <cellStyle name="Millares 2 6 3 6" xfId="11756" xr:uid="{00000000-0005-0000-0000-000051010000}"/>
    <cellStyle name="Millares 2 6 3 7" xfId="13816" xr:uid="{1C2D2D74-C26F-4C0A-8F73-97498C9466D9}"/>
    <cellStyle name="Millares 2 6 4" xfId="1820" xr:uid="{00000000-0005-0000-0000-000011000000}"/>
    <cellStyle name="Millares 2 6 4 2" xfId="3744" xr:uid="{00000000-0005-0000-0000-000011000000}"/>
    <cellStyle name="Millares 2 6 4 2 2" xfId="16217" xr:uid="{4F24E073-4266-439D-9942-291C5DD25362}"/>
    <cellStyle name="Millares 2 6 4 3" xfId="5695" xr:uid="{00000000-0005-0000-0000-000011000000}"/>
    <cellStyle name="Millares 2 6 4 3 2" xfId="18167" xr:uid="{A5180454-6453-475F-B604-5F0B27AF7067}"/>
    <cellStyle name="Millares 2 6 4 4" xfId="7625" xr:uid="{00000000-0005-0000-0000-000011000000}"/>
    <cellStyle name="Millares 2 6 4 4 2" xfId="20096" xr:uid="{952AB306-799E-4304-98A1-7B7461D13FCC}"/>
    <cellStyle name="Millares 2 6 4 5" xfId="9633" xr:uid="{00000000-0005-0000-0000-000011000000}"/>
    <cellStyle name="Millares 2 6 4 5 2" xfId="22102" xr:uid="{E45EEBF8-47A4-4EE2-A5C5-4993F4646835}"/>
    <cellStyle name="Millares 2 6 4 6" xfId="14296" xr:uid="{B527F976-7351-4C62-9D7B-D7A22C69845A}"/>
    <cellStyle name="Millares 2 6 4 7" xfId="29363" xr:uid="{1BB09DD8-9AC9-4AB1-AE14-13486BD28010}"/>
    <cellStyle name="Millares 2 6 4 8" xfId="32082" xr:uid="{2C013D07-8B87-414E-928D-C801547546D9}"/>
    <cellStyle name="Millares 2 6 4 9" xfId="33240" xr:uid="{EF85CA0B-EEEB-448A-AC17-D2E8A5673263}"/>
    <cellStyle name="Millares 2 6 5" xfId="2302" xr:uid="{00000000-0005-0000-0000-000011000000}"/>
    <cellStyle name="Millares 2 6 5 2" xfId="4223" xr:uid="{00000000-0005-0000-0000-000011000000}"/>
    <cellStyle name="Millares 2 6 5 2 2" xfId="16696" xr:uid="{743B8D9C-ECB2-4B10-B260-5CA26DFAC68F}"/>
    <cellStyle name="Millares 2 6 5 3" xfId="6178" xr:uid="{00000000-0005-0000-0000-000011000000}"/>
    <cellStyle name="Millares 2 6 5 3 2" xfId="18650" xr:uid="{AAFA7A4E-D1C1-4CC5-9FA0-2890D9F721EC}"/>
    <cellStyle name="Millares 2 6 5 4" xfId="8104" xr:uid="{00000000-0005-0000-0000-000011000000}"/>
    <cellStyle name="Millares 2 6 5 4 2" xfId="20575" xr:uid="{4B058DC3-2522-468C-8302-F9B864CA8263}"/>
    <cellStyle name="Millares 2 6 5 5" xfId="10110" xr:uid="{00000000-0005-0000-0000-000011000000}"/>
    <cellStyle name="Millares 2 6 5 5 2" xfId="22579" xr:uid="{EF2830BF-ABB1-45BF-AF5D-79781B01962D}"/>
    <cellStyle name="Millares 2 6 5 6" xfId="14775" xr:uid="{FDA1B285-1987-43ED-B244-86C488242F45}"/>
    <cellStyle name="Millares 2 6 6" xfId="860" xr:uid="{00000000-0005-0000-0000-000011000000}"/>
    <cellStyle name="Millares 2 6 6 2" xfId="13336" xr:uid="{58E4FF37-9A19-49BD-A0FE-A270122A9125}"/>
    <cellStyle name="Millares 2 6 7" xfId="2784" xr:uid="{00000000-0005-0000-0000-000011000000}"/>
    <cellStyle name="Millares 2 6 7 2" xfId="15257" xr:uid="{D6FB257B-CC04-403D-8337-B53C91294235}"/>
    <cellStyle name="Millares 2 6 8" xfId="4717" xr:uid="{00000000-0005-0000-0000-000011000000}"/>
    <cellStyle name="Millares 2 6 8 2" xfId="17189" xr:uid="{51C1A5D7-BA74-4D96-A320-6AE62E416CA2}"/>
    <cellStyle name="Millares 2 6 9" xfId="6662" xr:uid="{00000000-0005-0000-0000-000011000000}"/>
    <cellStyle name="Millares 2 6 9 2" xfId="19133" xr:uid="{424B457A-96A9-4FE7-BD6F-8BCE2C8ED171}"/>
    <cellStyle name="Millares 2 7" xfId="157" xr:uid="{3F340669-2BB1-4358-A72C-756C569854ED}"/>
    <cellStyle name="Millares 2 7 10" xfId="8743" xr:uid="{3F340669-2BB1-4358-A72C-756C569854ED}"/>
    <cellStyle name="Millares 2 7 10 2" xfId="21212" xr:uid="{476E0B1D-2F38-4095-9266-60E22E86474C}"/>
    <cellStyle name="Millares 2 7 11" xfId="10647" xr:uid="{3F340669-2BB1-4358-A72C-756C569854ED}"/>
    <cellStyle name="Millares 2 7 11 2" xfId="23113" xr:uid="{A2741F9D-4464-4537-883F-853E0B8FF535}"/>
    <cellStyle name="Millares 2 7 12" xfId="11127" xr:uid="{3F340669-2BB1-4358-A72C-756C569854ED}"/>
    <cellStyle name="Millares 2 7 12 2" xfId="23592" xr:uid="{0824E38F-C028-4CE5-A54A-DF2F55B2F9A0}"/>
    <cellStyle name="Millares 2 7 13" xfId="12268" xr:uid="{9AC64EEB-95B5-474F-A35C-0EFA360395D4}"/>
    <cellStyle name="Millares 2 7 13 2" xfId="24102" xr:uid="{F4C40EF0-7B34-4C3B-BF5C-11638CA87804}"/>
    <cellStyle name="Millares 2 7 14" xfId="12907" xr:uid="{2DBB0208-2B36-4E46-819C-8410E0C9710E}"/>
    <cellStyle name="Millares 2 7 15" xfId="24810" xr:uid="{53EA70A7-14FC-432E-9E0A-6915AAF1EA29}"/>
    <cellStyle name="Millares 2 7 16" xfId="25423" xr:uid="{DF1BCC1C-2B91-4C78-B7F8-B223CC0ECCBB}"/>
    <cellStyle name="Millares 2 7 17" xfId="26890" xr:uid="{1835C024-6B0C-4205-ACFA-08BD467C13FB}"/>
    <cellStyle name="Millares 2 7 18" xfId="27859" xr:uid="{65179F1E-7643-4D48-A043-1A237C84B8D4}"/>
    <cellStyle name="Millares 2 7 19" xfId="28567" xr:uid="{629240AE-BEC4-419F-A5B4-515CFADAAB76}"/>
    <cellStyle name="Millares 2 7 2" xfId="374" xr:uid="{3F340669-2BB1-4358-A72C-756C569854ED}"/>
    <cellStyle name="Millares 2 7 2 10" xfId="10825" xr:uid="{3F340669-2BB1-4358-A72C-756C569854ED}"/>
    <cellStyle name="Millares 2 7 2 10 2" xfId="23291" xr:uid="{8BE888EC-88F3-40E7-830E-06EFE7486586}"/>
    <cellStyle name="Millares 2 7 2 11" xfId="11305" xr:uid="{3F340669-2BB1-4358-A72C-756C569854ED}"/>
    <cellStyle name="Millares 2 7 2 11 2" xfId="23770" xr:uid="{AA6C478F-400F-4724-A632-893369ADF5B1}"/>
    <cellStyle name="Millares 2 7 2 12" xfId="12446" xr:uid="{DFDEDB08-236F-4D30-9BC4-F21709FBDB75}"/>
    <cellStyle name="Millares 2 7 2 12 2" xfId="24280" xr:uid="{4627BCA9-058D-4327-AD75-6403A17988AD}"/>
    <cellStyle name="Millares 2 7 2 13" xfId="13085" xr:uid="{D971FD54-CF86-4752-B563-73B3466C3075}"/>
    <cellStyle name="Millares 2 7 2 14" xfId="24988" xr:uid="{CDD79D39-5171-48AE-A51E-9D7FF0DF29B5}"/>
    <cellStyle name="Millares 2 7 2 15" xfId="25616" xr:uid="{12825D76-ACD4-44FE-96C5-BD3270FF0121}"/>
    <cellStyle name="Millares 2 7 2 16" xfId="27079" xr:uid="{57488E8B-1BBC-421B-8F28-DA8BF08C0E48}"/>
    <cellStyle name="Millares 2 7 2 17" xfId="28038" xr:uid="{DE7DCB63-70EF-4B59-B805-B45F94595CB9}"/>
    <cellStyle name="Millares 2 7 2 18" xfId="28758" xr:uid="{91643BDF-50E1-4EED-BC19-1D6E864D6F76}"/>
    <cellStyle name="Millares 2 7 2 19" xfId="31702" xr:uid="{327486E2-0F86-4BEF-90C0-94406427B4A9}"/>
    <cellStyle name="Millares 2 7 2 2" xfId="1570" xr:uid="{3F340669-2BB1-4358-A72C-756C569854ED}"/>
    <cellStyle name="Millares 2 7 2 2 2" xfId="3494" xr:uid="{3F340669-2BB1-4358-A72C-756C569854ED}"/>
    <cellStyle name="Millares 2 7 2 2 2 2" xfId="15967" xr:uid="{98D72235-B003-4020-ABFA-6D24CB77F339}"/>
    <cellStyle name="Millares 2 7 2 2 3" xfId="5445" xr:uid="{3F340669-2BB1-4358-A72C-756C569854ED}"/>
    <cellStyle name="Millares 2 7 2 2 3 2" xfId="17917" xr:uid="{D32DD696-5131-4530-964B-C7CB8159BA76}"/>
    <cellStyle name="Millares 2 7 2 2 4" xfId="7375" xr:uid="{3F340669-2BB1-4358-A72C-756C569854ED}"/>
    <cellStyle name="Millares 2 7 2 2 4 2" xfId="19846" xr:uid="{21694655-B668-46DB-A55A-C43C95A62A73}"/>
    <cellStyle name="Millares 2 7 2 2 5" xfId="9385" xr:uid="{3F340669-2BB1-4358-A72C-756C569854ED}"/>
    <cellStyle name="Millares 2 7 2 2 5 2" xfId="21854" xr:uid="{C78B23DA-22A8-4819-B8E0-92B0ADCEF606}"/>
    <cellStyle name="Millares 2 7 2 2 6" xfId="14046" xr:uid="{C008D2D6-A492-4B8C-8BA9-D4712B0C8B38}"/>
    <cellStyle name="Millares 2 7 2 2 7" xfId="29593" xr:uid="{6CA61789-C46B-4DF8-96E5-4222103BFC70}"/>
    <cellStyle name="Millares 2 7 2 2 8" xfId="32312" xr:uid="{710EDACE-42B4-46C7-9A36-9F8B9D4453E9}"/>
    <cellStyle name="Millares 2 7 2 2 9" xfId="33470" xr:uid="{89904691-8F2F-4214-A9E6-8D4E6350E950}"/>
    <cellStyle name="Millares 2 7 2 20" xfId="32873" xr:uid="{BC140D6C-8B96-46D9-AEBC-919E113DA0DE}"/>
    <cellStyle name="Millares 2 7 2 3" xfId="2050" xr:uid="{3F340669-2BB1-4358-A72C-756C569854ED}"/>
    <cellStyle name="Millares 2 7 2 3 2" xfId="3974" xr:uid="{3F340669-2BB1-4358-A72C-756C569854ED}"/>
    <cellStyle name="Millares 2 7 2 3 2 2" xfId="16447" xr:uid="{DF95AC64-03F8-4150-9D30-CFF99C0E51DD}"/>
    <cellStyle name="Millares 2 7 2 3 3" xfId="5925" xr:uid="{3F340669-2BB1-4358-A72C-756C569854ED}"/>
    <cellStyle name="Millares 2 7 2 3 3 2" xfId="18397" xr:uid="{1908AF2F-8395-4E12-8FEC-94EA9B78CF82}"/>
    <cellStyle name="Millares 2 7 2 3 4" xfId="7855" xr:uid="{3F340669-2BB1-4358-A72C-756C569854ED}"/>
    <cellStyle name="Millares 2 7 2 3 4 2" xfId="20326" xr:uid="{EC87F619-D47A-44ED-989E-C7AB4CBB4253}"/>
    <cellStyle name="Millares 2 7 2 3 5" xfId="9863" xr:uid="{3F340669-2BB1-4358-A72C-756C569854ED}"/>
    <cellStyle name="Millares 2 7 2 3 5 2" xfId="22332" xr:uid="{C680271A-AB46-439A-9B02-18BCA52EA27F}"/>
    <cellStyle name="Millares 2 7 2 3 6" xfId="14526" xr:uid="{F3C6AA84-DDD4-4099-A65D-16DB6E64ABEC}"/>
    <cellStyle name="Millares 2 7 2 4" xfId="2532" xr:uid="{3F340669-2BB1-4358-A72C-756C569854ED}"/>
    <cellStyle name="Millares 2 7 2 4 2" xfId="4453" xr:uid="{3F340669-2BB1-4358-A72C-756C569854ED}"/>
    <cellStyle name="Millares 2 7 2 4 2 2" xfId="16926" xr:uid="{9B9461F6-0F9F-465F-BB1C-B01FFCB28F85}"/>
    <cellStyle name="Millares 2 7 2 4 3" xfId="6408" xr:uid="{3F340669-2BB1-4358-A72C-756C569854ED}"/>
    <cellStyle name="Millares 2 7 2 4 3 2" xfId="18880" xr:uid="{4B87E5F0-BCDB-4629-ABB3-A0385BBD350C}"/>
    <cellStyle name="Millares 2 7 2 4 4" xfId="8334" xr:uid="{3F340669-2BB1-4358-A72C-756C569854ED}"/>
    <cellStyle name="Millares 2 7 2 4 4 2" xfId="20805" xr:uid="{59027AF8-3E9D-4FF0-BEE4-36CF8D211386}"/>
    <cellStyle name="Millares 2 7 2 4 5" xfId="10340" xr:uid="{3F340669-2BB1-4358-A72C-756C569854ED}"/>
    <cellStyle name="Millares 2 7 2 4 5 2" xfId="22809" xr:uid="{1B329F14-94EB-4237-8E81-EE3862158794}"/>
    <cellStyle name="Millares 2 7 2 4 6" xfId="15005" xr:uid="{3E02E794-788C-4EC7-BF60-8012DE586FF5}"/>
    <cellStyle name="Millares 2 7 2 5" xfId="1090" xr:uid="{3F340669-2BB1-4358-A72C-756C569854ED}"/>
    <cellStyle name="Millares 2 7 2 5 2" xfId="13566" xr:uid="{B3E96171-DAA3-4B5A-B0D2-CD145960242A}"/>
    <cellStyle name="Millares 2 7 2 6" xfId="3014" xr:uid="{3F340669-2BB1-4358-A72C-756C569854ED}"/>
    <cellStyle name="Millares 2 7 2 6 2" xfId="15487" xr:uid="{D6FBDC4C-3DE6-4551-9268-4A1D14330CE3}"/>
    <cellStyle name="Millares 2 7 2 7" xfId="4952" xr:uid="{3F340669-2BB1-4358-A72C-756C569854ED}"/>
    <cellStyle name="Millares 2 7 2 7 2" xfId="17424" xr:uid="{80F75BA7-FBC5-4E1B-A1BE-8224B8F7E3E7}"/>
    <cellStyle name="Millares 2 7 2 8" xfId="6892" xr:uid="{3F340669-2BB1-4358-A72C-756C569854ED}"/>
    <cellStyle name="Millares 2 7 2 8 2" xfId="19363" xr:uid="{9AFDE07E-61DA-4DE3-AA57-8FE8D9AA26FC}"/>
    <cellStyle name="Millares 2 7 2 9" xfId="8912" xr:uid="{3F340669-2BB1-4358-A72C-756C569854ED}"/>
    <cellStyle name="Millares 2 7 2 9 2" xfId="21381" xr:uid="{55E22BF3-BA7C-43B3-A895-CAA4BE84152C}"/>
    <cellStyle name="Millares 2 7 20" xfId="31524" xr:uid="{AE303C15-5391-431C-AB88-27DAFBA5D22A}"/>
    <cellStyle name="Millares 2 7 21" xfId="32695" xr:uid="{3630D6A1-B15A-46E3-BC80-FA5BC7B8630A}"/>
    <cellStyle name="Millares 2 7 3" xfId="1392" xr:uid="{3F340669-2BB1-4358-A72C-756C569854ED}"/>
    <cellStyle name="Millares 2 7 3 2" xfId="3316" xr:uid="{3F340669-2BB1-4358-A72C-756C569854ED}"/>
    <cellStyle name="Millares 2 7 3 2 2" xfId="15789" xr:uid="{03EA98E1-4BE1-49F0-BAA8-00C5354DD78C}"/>
    <cellStyle name="Millares 2 7 3 3" xfId="5268" xr:uid="{3F340669-2BB1-4358-A72C-756C569854ED}"/>
    <cellStyle name="Millares 2 7 3 3 2" xfId="17739" xr:uid="{37E1417B-05A2-4C63-B0ED-27D7CB4FC324}"/>
    <cellStyle name="Millares 2 7 3 4" xfId="7197" xr:uid="{3F340669-2BB1-4358-A72C-756C569854ED}"/>
    <cellStyle name="Millares 2 7 3 4 2" xfId="19668" xr:uid="{2314EF5A-709F-472B-BD6C-EACEE5672105}"/>
    <cellStyle name="Millares 2 7 3 5" xfId="9207" xr:uid="{3F340669-2BB1-4358-A72C-756C569854ED}"/>
    <cellStyle name="Millares 2 7 3 5 2" xfId="21676" xr:uid="{19ECCFB7-BD80-42B9-AEC6-3A7E5E462176}"/>
    <cellStyle name="Millares 2 7 3 6" xfId="12063" xr:uid="{00000000-0005-0000-0000-000052010000}"/>
    <cellStyle name="Millares 2 7 3 7" xfId="13868" xr:uid="{DC850074-212A-4D8F-9311-697986CC6024}"/>
    <cellStyle name="Millares 2 7 4" xfId="1872" xr:uid="{3F340669-2BB1-4358-A72C-756C569854ED}"/>
    <cellStyle name="Millares 2 7 4 2" xfId="3796" xr:uid="{3F340669-2BB1-4358-A72C-756C569854ED}"/>
    <cellStyle name="Millares 2 7 4 2 2" xfId="16269" xr:uid="{05018A96-97D8-4CE2-A52E-E82CCE40132F}"/>
    <cellStyle name="Millares 2 7 4 3" xfId="5747" xr:uid="{3F340669-2BB1-4358-A72C-756C569854ED}"/>
    <cellStyle name="Millares 2 7 4 3 2" xfId="18219" xr:uid="{DB535873-66A0-4DF8-9ABC-BD041C5B96F9}"/>
    <cellStyle name="Millares 2 7 4 4" xfId="7677" xr:uid="{3F340669-2BB1-4358-A72C-756C569854ED}"/>
    <cellStyle name="Millares 2 7 4 4 2" xfId="20148" xr:uid="{A7EE76D0-EBE2-4CD9-B8CF-85CD52167C92}"/>
    <cellStyle name="Millares 2 7 4 5" xfId="9685" xr:uid="{3F340669-2BB1-4358-A72C-756C569854ED}"/>
    <cellStyle name="Millares 2 7 4 5 2" xfId="22154" xr:uid="{40127AB7-5121-4A67-8970-CD20C479730D}"/>
    <cellStyle name="Millares 2 7 4 6" xfId="14348" xr:uid="{F494C865-EDFD-4D3B-A15F-8E0E48F09750}"/>
    <cellStyle name="Millares 2 7 4 7" xfId="29415" xr:uid="{FF268E2D-FA56-468E-B1DB-0641939A8ED8}"/>
    <cellStyle name="Millares 2 7 4 8" xfId="32134" xr:uid="{04911C98-ABF4-4C32-94AF-742AD5ECDD72}"/>
    <cellStyle name="Millares 2 7 4 9" xfId="33292" xr:uid="{4EADBE7F-2FB3-4656-96EF-7870E804FF37}"/>
    <cellStyle name="Millares 2 7 5" xfId="2354" xr:uid="{3F340669-2BB1-4358-A72C-756C569854ED}"/>
    <cellStyle name="Millares 2 7 5 2" xfId="4275" xr:uid="{3F340669-2BB1-4358-A72C-756C569854ED}"/>
    <cellStyle name="Millares 2 7 5 2 2" xfId="16748" xr:uid="{BB66F4E3-4489-4C77-991C-B7A156374E9E}"/>
    <cellStyle name="Millares 2 7 5 3" xfId="6230" xr:uid="{3F340669-2BB1-4358-A72C-756C569854ED}"/>
    <cellStyle name="Millares 2 7 5 3 2" xfId="18702" xr:uid="{B379AD90-C458-496A-9DB9-5A404BEE1CC8}"/>
    <cellStyle name="Millares 2 7 5 4" xfId="8156" xr:uid="{3F340669-2BB1-4358-A72C-756C569854ED}"/>
    <cellStyle name="Millares 2 7 5 4 2" xfId="20627" xr:uid="{9E1D2B69-04B9-4B4E-BEFE-646229F57F69}"/>
    <cellStyle name="Millares 2 7 5 5" xfId="10162" xr:uid="{3F340669-2BB1-4358-A72C-756C569854ED}"/>
    <cellStyle name="Millares 2 7 5 5 2" xfId="22631" xr:uid="{D7D4F6BA-F362-4C4F-8F48-25C3A2FE483F}"/>
    <cellStyle name="Millares 2 7 5 6" xfId="14827" xr:uid="{DE3030F5-BF87-4866-9784-E189006210DC}"/>
    <cellStyle name="Millares 2 7 6" xfId="912" xr:uid="{3F340669-2BB1-4358-A72C-756C569854ED}"/>
    <cellStyle name="Millares 2 7 6 2" xfId="13388" xr:uid="{F679477E-8764-491D-99B9-865BCFEAC94E}"/>
    <cellStyle name="Millares 2 7 7" xfId="2836" xr:uid="{3F340669-2BB1-4358-A72C-756C569854ED}"/>
    <cellStyle name="Millares 2 7 7 2" xfId="15309" xr:uid="{01C3DEBB-624B-46D4-9269-CC047431ABFA}"/>
    <cellStyle name="Millares 2 7 8" xfId="4769" xr:uid="{3F340669-2BB1-4358-A72C-756C569854ED}"/>
    <cellStyle name="Millares 2 7 8 2" xfId="17241" xr:uid="{D2C95979-7150-495D-A14E-E6E01D09CE32}"/>
    <cellStyle name="Millares 2 7 9" xfId="6714" xr:uid="{3F340669-2BB1-4358-A72C-756C569854ED}"/>
    <cellStyle name="Millares 2 7 9 2" xfId="19185" xr:uid="{2851324A-D643-48FF-AFC9-247DA3A59419}"/>
    <cellStyle name="Millares 2 8" xfId="170" xr:uid="{00000000-0005-0000-0000-00000C000000}"/>
    <cellStyle name="Millares 2 9" xfId="198" xr:uid="{00000000-0005-0000-0000-000011000000}"/>
    <cellStyle name="Millares 2 9 10" xfId="8751" xr:uid="{00000000-0005-0000-0000-000011000000}"/>
    <cellStyle name="Millares 2 9 10 2" xfId="21220" xr:uid="{6C302B2F-9C00-423D-BB4F-75B22395DEFE}"/>
    <cellStyle name="Millares 2 9 11" xfId="10656" xr:uid="{00000000-0005-0000-0000-000011000000}"/>
    <cellStyle name="Millares 2 9 11 2" xfId="23122" xr:uid="{2F3F2E9C-50DB-4C15-8AB9-25480548383E}"/>
    <cellStyle name="Millares 2 9 12" xfId="11136" xr:uid="{00000000-0005-0000-0000-000011000000}"/>
    <cellStyle name="Millares 2 9 12 2" xfId="23601" xr:uid="{FC393C18-1FAC-499F-912E-FE5367A69E92}"/>
    <cellStyle name="Millares 2 9 13" xfId="12277" xr:uid="{58D7D30C-E4AB-45BF-B189-515DFBBCE8CF}"/>
    <cellStyle name="Millares 2 9 13 2" xfId="24111" xr:uid="{327233BD-77F7-473F-82B4-2A7039E6897B}"/>
    <cellStyle name="Millares 2 9 14" xfId="12916" xr:uid="{91D78BE5-241A-454D-85D6-E82E115B6D9A}"/>
    <cellStyle name="Millares 2 9 15" xfId="24819" xr:uid="{0C271F78-7750-4B20-9C6F-34C3839829B5}"/>
    <cellStyle name="Millares 2 9 16" xfId="25443" xr:uid="{48C5ACA4-61FC-4AF8-BAD3-AE5F4D343CE8}"/>
    <cellStyle name="Millares 2 9 17" xfId="26909" xr:uid="{6211A5DA-0DA7-4768-9A9C-9107B159E627}"/>
    <cellStyle name="Millares 2 9 18" xfId="27869" xr:uid="{EA943399-5D94-4481-B380-21F905CB8727}"/>
    <cellStyle name="Millares 2 9 19" xfId="28586" xr:uid="{1A344FFB-F4BC-44B0-AB1B-51BC22D57FAE}"/>
    <cellStyle name="Millares 2 9 2" xfId="383" xr:uid="{00000000-0005-0000-0000-000011000000}"/>
    <cellStyle name="Millares 2 9 2 10" xfId="10834" xr:uid="{00000000-0005-0000-0000-000011000000}"/>
    <cellStyle name="Millares 2 9 2 10 2" xfId="23300" xr:uid="{504BCED2-F46D-4499-A117-578BD419EE42}"/>
    <cellStyle name="Millares 2 9 2 11" xfId="11314" xr:uid="{00000000-0005-0000-0000-000011000000}"/>
    <cellStyle name="Millares 2 9 2 11 2" xfId="23779" xr:uid="{A225FDF5-B3C8-41A3-802E-1839B217AB4A}"/>
    <cellStyle name="Millares 2 9 2 12" xfId="12455" xr:uid="{10154CFB-6F91-4538-81A4-BB8246EE8BE1}"/>
    <cellStyle name="Millares 2 9 2 12 2" xfId="24289" xr:uid="{5D2B6C0E-A18C-41DC-A53A-3D464FBD93E8}"/>
    <cellStyle name="Millares 2 9 2 13" xfId="13094" xr:uid="{3A71C86B-49C7-43D8-819A-60C4F62FB4D2}"/>
    <cellStyle name="Millares 2 9 2 14" xfId="24997" xr:uid="{FB17152E-6915-4403-A1C9-B329D405DD89}"/>
    <cellStyle name="Millares 2 9 2 15" xfId="25625" xr:uid="{93E181A5-D06E-466B-8228-DECCBFEA005C}"/>
    <cellStyle name="Millares 2 9 2 16" xfId="27088" xr:uid="{E5C6726C-8D87-45B1-B26C-B6128E401E64}"/>
    <cellStyle name="Millares 2 9 2 17" xfId="28047" xr:uid="{8DC882E7-FAB4-4CFD-A0F8-19DF39EB5E35}"/>
    <cellStyle name="Millares 2 9 2 18" xfId="28767" xr:uid="{D702B502-014D-44D9-A8A7-8C5178907086}"/>
    <cellStyle name="Millares 2 9 2 19" xfId="31711" xr:uid="{312792E4-DB32-4671-A86A-D9060770954E}"/>
    <cellStyle name="Millares 2 9 2 2" xfId="1579" xr:uid="{00000000-0005-0000-0000-000011000000}"/>
    <cellStyle name="Millares 2 9 2 2 2" xfId="3503" xr:uid="{00000000-0005-0000-0000-000011000000}"/>
    <cellStyle name="Millares 2 9 2 2 2 2" xfId="15976" xr:uid="{19A70F5B-682A-4DA0-A15B-4AE92BC9714C}"/>
    <cellStyle name="Millares 2 9 2 2 3" xfId="5454" xr:uid="{00000000-0005-0000-0000-000011000000}"/>
    <cellStyle name="Millares 2 9 2 2 3 2" xfId="17926" xr:uid="{B16E7DFF-B11E-4ED8-8190-9F4849DC641F}"/>
    <cellStyle name="Millares 2 9 2 2 4" xfId="7384" xr:uid="{00000000-0005-0000-0000-000011000000}"/>
    <cellStyle name="Millares 2 9 2 2 4 2" xfId="19855" xr:uid="{57F1231A-F77A-4D31-B850-00EEB9A05DDD}"/>
    <cellStyle name="Millares 2 9 2 2 5" xfId="9394" xr:uid="{00000000-0005-0000-0000-000011000000}"/>
    <cellStyle name="Millares 2 9 2 2 5 2" xfId="21863" xr:uid="{2D2E3E4D-1626-4715-9C8C-994379BF18DC}"/>
    <cellStyle name="Millares 2 9 2 2 6" xfId="14055" xr:uid="{D2364BBF-FCF2-4702-9372-7E6B40243F53}"/>
    <cellStyle name="Millares 2 9 2 2 7" xfId="29602" xr:uid="{944D2CC6-4496-4532-931F-7AA35E642ACA}"/>
    <cellStyle name="Millares 2 9 2 2 8" xfId="32321" xr:uid="{CAD87849-D6CA-4A38-AC96-EEA3D51401DA}"/>
    <cellStyle name="Millares 2 9 2 2 9" xfId="33479" xr:uid="{965B2176-15BF-42A6-AA19-471A721E6371}"/>
    <cellStyle name="Millares 2 9 2 20" xfId="32882" xr:uid="{767949D5-272C-4FF8-AA2E-660833F8E0D0}"/>
    <cellStyle name="Millares 2 9 2 3" xfId="2059" xr:uid="{00000000-0005-0000-0000-000011000000}"/>
    <cellStyle name="Millares 2 9 2 3 2" xfId="3983" xr:uid="{00000000-0005-0000-0000-000011000000}"/>
    <cellStyle name="Millares 2 9 2 3 2 2" xfId="16456" xr:uid="{E3E63108-EB04-433F-891C-22FEA6914E22}"/>
    <cellStyle name="Millares 2 9 2 3 3" xfId="5934" xr:uid="{00000000-0005-0000-0000-000011000000}"/>
    <cellStyle name="Millares 2 9 2 3 3 2" xfId="18406" xr:uid="{D615C43C-885F-4306-96FA-FCF2069E1EDD}"/>
    <cellStyle name="Millares 2 9 2 3 4" xfId="7864" xr:uid="{00000000-0005-0000-0000-000011000000}"/>
    <cellStyle name="Millares 2 9 2 3 4 2" xfId="20335" xr:uid="{4BE9959B-3525-44F0-8895-D67881CEDC62}"/>
    <cellStyle name="Millares 2 9 2 3 5" xfId="9872" xr:uid="{00000000-0005-0000-0000-000011000000}"/>
    <cellStyle name="Millares 2 9 2 3 5 2" xfId="22341" xr:uid="{2EADF759-B6CE-4487-A529-0FAFA663973A}"/>
    <cellStyle name="Millares 2 9 2 3 6" xfId="14535" xr:uid="{8883415D-6204-4793-B6BF-AD42DD1E4C08}"/>
    <cellStyle name="Millares 2 9 2 4" xfId="2541" xr:uid="{00000000-0005-0000-0000-000011000000}"/>
    <cellStyle name="Millares 2 9 2 4 2" xfId="4462" xr:uid="{00000000-0005-0000-0000-000011000000}"/>
    <cellStyle name="Millares 2 9 2 4 2 2" xfId="16935" xr:uid="{F4ACBCB4-D132-4CEA-B134-038955C4C331}"/>
    <cellStyle name="Millares 2 9 2 4 3" xfId="6417" xr:uid="{00000000-0005-0000-0000-000011000000}"/>
    <cellStyle name="Millares 2 9 2 4 3 2" xfId="18889" xr:uid="{F80ABD8A-4FC7-4E0F-B5B5-216C7AA34D79}"/>
    <cellStyle name="Millares 2 9 2 4 4" xfId="8343" xr:uid="{00000000-0005-0000-0000-000011000000}"/>
    <cellStyle name="Millares 2 9 2 4 4 2" xfId="20814" xr:uid="{BA273990-5699-4C68-B82E-A1334F31D6B4}"/>
    <cellStyle name="Millares 2 9 2 4 5" xfId="10349" xr:uid="{00000000-0005-0000-0000-000011000000}"/>
    <cellStyle name="Millares 2 9 2 4 5 2" xfId="22818" xr:uid="{74F32DB3-A234-4F25-8657-3D461561C1FE}"/>
    <cellStyle name="Millares 2 9 2 4 6" xfId="15014" xr:uid="{11ED40EC-84B6-400E-9EFE-BC14930DA028}"/>
    <cellStyle name="Millares 2 9 2 5" xfId="1099" xr:uid="{00000000-0005-0000-0000-000011000000}"/>
    <cellStyle name="Millares 2 9 2 5 2" xfId="13575" xr:uid="{404899CB-1875-4488-BAF7-27F59E9801C0}"/>
    <cellStyle name="Millares 2 9 2 6" xfId="3023" xr:uid="{00000000-0005-0000-0000-000011000000}"/>
    <cellStyle name="Millares 2 9 2 6 2" xfId="15496" xr:uid="{ECCE9DF5-E3E2-40E2-B6CF-BF4D56903F19}"/>
    <cellStyle name="Millares 2 9 2 7" xfId="4961" xr:uid="{00000000-0005-0000-0000-000011000000}"/>
    <cellStyle name="Millares 2 9 2 7 2" xfId="17433" xr:uid="{E0C106E9-2053-434A-9C83-C6B45B100802}"/>
    <cellStyle name="Millares 2 9 2 8" xfId="6901" xr:uid="{00000000-0005-0000-0000-000011000000}"/>
    <cellStyle name="Millares 2 9 2 8 2" xfId="19372" xr:uid="{EAE8AE9B-C3D6-403C-AC2E-5F03F114BF59}"/>
    <cellStyle name="Millares 2 9 2 9" xfId="8920" xr:uid="{00000000-0005-0000-0000-000011000000}"/>
    <cellStyle name="Millares 2 9 2 9 2" xfId="21389" xr:uid="{8DC86957-9C07-4C9F-96AD-77F39040BBCF}"/>
    <cellStyle name="Millares 2 9 20" xfId="31533" xr:uid="{8E968F96-597A-40E5-B6A9-7A900068D863}"/>
    <cellStyle name="Millares 2 9 21" xfId="32704" xr:uid="{EC4CB978-37D5-45FE-BA28-AF12881722BD}"/>
    <cellStyle name="Millares 2 9 3" xfId="1401" xr:uid="{00000000-0005-0000-0000-000011000000}"/>
    <cellStyle name="Millares 2 9 3 2" xfId="3325" xr:uid="{00000000-0005-0000-0000-000011000000}"/>
    <cellStyle name="Millares 2 9 3 2 2" xfId="15798" xr:uid="{9799C89F-D194-4CF0-A876-9621AEC09C6C}"/>
    <cellStyle name="Millares 2 9 3 3" xfId="5277" xr:uid="{00000000-0005-0000-0000-000011000000}"/>
    <cellStyle name="Millares 2 9 3 3 2" xfId="17748" xr:uid="{E2DDF1EF-8919-4703-AEFC-39F39195F486}"/>
    <cellStyle name="Millares 2 9 3 4" xfId="7206" xr:uid="{00000000-0005-0000-0000-000011000000}"/>
    <cellStyle name="Millares 2 9 3 4 2" xfId="19677" xr:uid="{F5C03A63-AA7C-45CD-A7B8-1177BDB69686}"/>
    <cellStyle name="Millares 2 9 3 5" xfId="9216" xr:uid="{00000000-0005-0000-0000-000011000000}"/>
    <cellStyle name="Millares 2 9 3 5 2" xfId="21685" xr:uid="{14DBC947-E389-4859-909A-9DBC9980FA76}"/>
    <cellStyle name="Millares 2 9 3 6" xfId="13877" xr:uid="{51B87E20-CA22-484D-9B25-8BC97E3417D8}"/>
    <cellStyle name="Millares 2 9 3 7" xfId="29424" xr:uid="{D1768638-868B-4076-B248-701771767BD2}"/>
    <cellStyle name="Millares 2 9 3 8" xfId="32143" xr:uid="{A523456C-6F4D-42F3-BDF8-8A13D8114954}"/>
    <cellStyle name="Millares 2 9 3 9" xfId="33301" xr:uid="{9AE6D6CA-7BB6-48C8-B7B1-7B59D806A3A6}"/>
    <cellStyle name="Millares 2 9 4" xfId="1881" xr:uid="{00000000-0005-0000-0000-000011000000}"/>
    <cellStyle name="Millares 2 9 4 2" xfId="3805" xr:uid="{00000000-0005-0000-0000-000011000000}"/>
    <cellStyle name="Millares 2 9 4 2 2" xfId="16278" xr:uid="{2D20387B-FFBA-4361-B84B-1990730DE9E8}"/>
    <cellStyle name="Millares 2 9 4 3" xfId="5756" xr:uid="{00000000-0005-0000-0000-000011000000}"/>
    <cellStyle name="Millares 2 9 4 3 2" xfId="18228" xr:uid="{60446F9E-EC85-4A25-BC59-7B5BC0CB3A88}"/>
    <cellStyle name="Millares 2 9 4 4" xfId="7686" xr:uid="{00000000-0005-0000-0000-000011000000}"/>
    <cellStyle name="Millares 2 9 4 4 2" xfId="20157" xr:uid="{1F2E2CB0-C735-4894-8D18-6DA58FF26C5B}"/>
    <cellStyle name="Millares 2 9 4 5" xfId="9694" xr:uid="{00000000-0005-0000-0000-000011000000}"/>
    <cellStyle name="Millares 2 9 4 5 2" xfId="22163" xr:uid="{E958E695-859A-4E21-B4DE-844D22501443}"/>
    <cellStyle name="Millares 2 9 4 6" xfId="14357" xr:uid="{C7BD1BDD-A04D-40A9-BE58-70BBFA0A6B41}"/>
    <cellStyle name="Millares 2 9 5" xfId="2363" xr:uid="{00000000-0005-0000-0000-000011000000}"/>
    <cellStyle name="Millares 2 9 5 2" xfId="4284" xr:uid="{00000000-0005-0000-0000-000011000000}"/>
    <cellStyle name="Millares 2 9 5 2 2" xfId="16757" xr:uid="{94E859C1-132C-4B30-8530-2B43A52AB4AC}"/>
    <cellStyle name="Millares 2 9 5 3" xfId="6239" xr:uid="{00000000-0005-0000-0000-000011000000}"/>
    <cellStyle name="Millares 2 9 5 3 2" xfId="18711" xr:uid="{F9546391-E218-4600-A305-94F26AA0F7DD}"/>
    <cellStyle name="Millares 2 9 5 4" xfId="8165" xr:uid="{00000000-0005-0000-0000-000011000000}"/>
    <cellStyle name="Millares 2 9 5 4 2" xfId="20636" xr:uid="{CC2B7D15-60AF-489B-9C89-DAAB4D65B570}"/>
    <cellStyle name="Millares 2 9 5 5" xfId="10171" xr:uid="{00000000-0005-0000-0000-000011000000}"/>
    <cellStyle name="Millares 2 9 5 5 2" xfId="22640" xr:uid="{63891B2C-A9B9-49E7-92DF-9544EAF655DF}"/>
    <cellStyle name="Millares 2 9 5 6" xfId="14836" xr:uid="{227A786E-3CBD-4917-A86F-EE919B37788D}"/>
    <cellStyle name="Millares 2 9 6" xfId="921" xr:uid="{00000000-0005-0000-0000-000011000000}"/>
    <cellStyle name="Millares 2 9 6 2" xfId="13397" xr:uid="{91D16EC1-389B-403A-9691-CAC2FFB62278}"/>
    <cellStyle name="Millares 2 9 7" xfId="2845" xr:uid="{00000000-0005-0000-0000-000011000000}"/>
    <cellStyle name="Millares 2 9 7 2" xfId="15318" xr:uid="{A2F57319-5FEC-40DE-BD13-D4416607CF00}"/>
    <cellStyle name="Millares 2 9 8" xfId="4783" xr:uid="{00000000-0005-0000-0000-000011000000}"/>
    <cellStyle name="Millares 2 9 8 2" xfId="17255" xr:uid="{CCDC8EFA-139D-47E7-A2FC-4437D01E93CB}"/>
    <cellStyle name="Millares 2 9 9" xfId="6723" xr:uid="{00000000-0005-0000-0000-000011000000}"/>
    <cellStyle name="Millares 2 9 9 2" xfId="19194" xr:uid="{3814C689-0D74-4134-9FA4-70016EC1DB0D}"/>
    <cellStyle name="Millares 20" xfId="67" xr:uid="{84CA1892-5EA7-41BF-ACEE-11677BDD9B9C}"/>
    <cellStyle name="Millares 20 2" xfId="673" xr:uid="{00000000-0005-0000-0000-000039000000}"/>
    <cellStyle name="Millares 20 2 10" xfId="10952" xr:uid="{00000000-0005-0000-0000-000039000000}"/>
    <cellStyle name="Millares 20 2 10 2" xfId="23418" xr:uid="{8BBE153E-8D8B-4D63-B935-938AA6914B1A}"/>
    <cellStyle name="Millares 20 2 11" xfId="11432" xr:uid="{00000000-0005-0000-0000-000039000000}"/>
    <cellStyle name="Millares 20 2 11 2" xfId="23897" xr:uid="{184453D0-0E90-4105-964A-753506E535CC}"/>
    <cellStyle name="Millares 20 2 12" xfId="12576" xr:uid="{188DDB5B-D350-43AB-B19D-5A1F928D84BD}"/>
    <cellStyle name="Millares 20 2 12 2" xfId="24410" xr:uid="{5CFA1DAE-1097-4EE2-8A3E-538109FCA136}"/>
    <cellStyle name="Millares 20 2 13" xfId="13213" xr:uid="{AB52F161-7F69-4965-BA98-088A5A2F1749}"/>
    <cellStyle name="Millares 20 2 14" xfId="25115" xr:uid="{CA295BC1-4A20-4F5F-BC60-C18177FCB324}"/>
    <cellStyle name="Millares 20 2 15" xfId="25811" xr:uid="{B4A071D5-2A54-492E-80AD-CC0E8655EE14}"/>
    <cellStyle name="Millares 20 2 16" xfId="27240" xr:uid="{48EF64D9-FA75-431E-AAA5-DC71C3D04DFC}"/>
    <cellStyle name="Millares 20 2 17" xfId="28183" xr:uid="{13A1ED34-3CE7-4430-B12F-9B807C3E424A}"/>
    <cellStyle name="Millares 20 2 18" xfId="28931" xr:uid="{0D90D27F-F048-4C41-8E5D-04DBAD9F6C4D}"/>
    <cellStyle name="Millares 20 2 19" xfId="31830" xr:uid="{B709E9C6-E4D7-4F08-B2FB-5F3508A0EAAD}"/>
    <cellStyle name="Millares 20 2 2" xfId="1697" xr:uid="{00000000-0005-0000-0000-000039000000}"/>
    <cellStyle name="Millares 20 2 2 10" xfId="27566" xr:uid="{4C621057-71DE-4286-9FDB-E659A9F1A5F5}"/>
    <cellStyle name="Millares 20 2 2 11" xfId="28401" xr:uid="{C9B431A7-2E95-4C0A-8C78-2F8E3FE37239}"/>
    <cellStyle name="Millares 20 2 2 12" xfId="29286" xr:uid="{E11521AC-9529-4C48-B39F-E037DEBED714}"/>
    <cellStyle name="Millares 20 2 2 13" xfId="32008" xr:uid="{93E9310B-5371-4EDA-A4B7-3C56BB6221C5}"/>
    <cellStyle name="Millares 20 2 2 14" xfId="33166" xr:uid="{463E92EA-5005-4972-A01F-7CB50367A7D8}"/>
    <cellStyle name="Millares 20 2 2 2" xfId="3621" xr:uid="{00000000-0005-0000-0000-000039000000}"/>
    <cellStyle name="Millares 20 2 2 2 2" xfId="16094" xr:uid="{5614DB74-E733-49B7-AE80-91DF27C3C43D}"/>
    <cellStyle name="Millares 20 2 2 3" xfId="5572" xr:uid="{00000000-0005-0000-0000-000039000000}"/>
    <cellStyle name="Millares 20 2 2 3 2" xfId="18044" xr:uid="{1BCFF938-0CCC-4188-A637-C8AD519B82B7}"/>
    <cellStyle name="Millares 20 2 2 4" xfId="7502" xr:uid="{00000000-0005-0000-0000-000039000000}"/>
    <cellStyle name="Millares 20 2 2 4 2" xfId="19973" xr:uid="{839DE03E-7A2E-478F-9FFB-079A88F3DDF1}"/>
    <cellStyle name="Millares 20 2 2 5" xfId="9511" xr:uid="{00000000-0005-0000-0000-000039000000}"/>
    <cellStyle name="Millares 20 2 2 5 2" xfId="21980" xr:uid="{AC4F6E5E-6D3F-47CC-8609-91CDD0752993}"/>
    <cellStyle name="Millares 20 2 2 6" xfId="12758" xr:uid="{6C46853D-69FB-41AC-B6A3-6A534A2DC64B}"/>
    <cellStyle name="Millares 20 2 2 6 2" xfId="24591" xr:uid="{93E6DAD6-4C79-4A64-862A-B583F6B56918}"/>
    <cellStyle name="Millares 20 2 2 7" xfId="14173" xr:uid="{95D61559-D07D-4101-B979-FC10C3E85C8A}"/>
    <cellStyle name="Millares 20 2 2 8" xfId="25282" xr:uid="{67B81C30-810D-4FB3-BB42-68FC5414727E}"/>
    <cellStyle name="Millares 20 2 2 9" xfId="26268" xr:uid="{6A55F8A6-F680-4311-B77F-78B30D2C7E18}"/>
    <cellStyle name="Millares 20 2 20" xfId="33000" xr:uid="{F0C307E7-3F9D-4B25-86B8-514A7D3AB832}"/>
    <cellStyle name="Millares 20 2 3" xfId="2177" xr:uid="{00000000-0005-0000-0000-000039000000}"/>
    <cellStyle name="Millares 20 2 3 2" xfId="4101" xr:uid="{00000000-0005-0000-0000-000039000000}"/>
    <cellStyle name="Millares 20 2 3 2 2" xfId="16574" xr:uid="{E75943C4-1E00-42AF-AE64-A6AD284A2E24}"/>
    <cellStyle name="Millares 20 2 3 3" xfId="6052" xr:uid="{00000000-0005-0000-0000-000039000000}"/>
    <cellStyle name="Millares 20 2 3 3 2" xfId="18524" xr:uid="{43281887-E4F9-4CA2-A298-B3AEC92958FF}"/>
    <cellStyle name="Millares 20 2 3 4" xfId="7982" xr:uid="{00000000-0005-0000-0000-000039000000}"/>
    <cellStyle name="Millares 20 2 3 4 2" xfId="20453" xr:uid="{2F06C1E6-E529-48C9-83DE-7B1A744266BD}"/>
    <cellStyle name="Millares 20 2 3 5" xfId="9989" xr:uid="{00000000-0005-0000-0000-000039000000}"/>
    <cellStyle name="Millares 20 2 3 5 2" xfId="22458" xr:uid="{D7C60230-C79F-4E20-B215-4F8BBB1C0D6B}"/>
    <cellStyle name="Millares 20 2 3 6" xfId="14653" xr:uid="{66D25B5F-54EF-437F-B778-D216BDE6BFF0}"/>
    <cellStyle name="Millares 20 2 3 7" xfId="29749" xr:uid="{A3BE2D0F-AD23-47DA-B837-28718BF17676}"/>
    <cellStyle name="Millares 20 2 3 8" xfId="32440" xr:uid="{F6A5724A-5191-4666-93CB-0D747F2DC5E4}"/>
    <cellStyle name="Millares 20 2 3 9" xfId="33598" xr:uid="{F81FFBE2-09BE-4B70-A915-036A9FE856E0}"/>
    <cellStyle name="Millares 20 2 4" xfId="2660" xr:uid="{00000000-0005-0000-0000-000039000000}"/>
    <cellStyle name="Millares 20 2 4 2" xfId="4581" xr:uid="{00000000-0005-0000-0000-000039000000}"/>
    <cellStyle name="Millares 20 2 4 2 2" xfId="17054" xr:uid="{23060E54-4967-48CA-B835-A64D0E6260FC}"/>
    <cellStyle name="Millares 20 2 4 3" xfId="6536" xr:uid="{00000000-0005-0000-0000-000039000000}"/>
    <cellStyle name="Millares 20 2 4 3 2" xfId="19008" xr:uid="{0D478A92-0021-4E94-AAFF-DD0FB4E3CDF0}"/>
    <cellStyle name="Millares 20 2 4 4" xfId="8462" xr:uid="{00000000-0005-0000-0000-000039000000}"/>
    <cellStyle name="Millares 20 2 4 4 2" xfId="20933" xr:uid="{A0341630-D6A7-4EBD-A85F-5A9ABCF05F9D}"/>
    <cellStyle name="Millares 20 2 4 5" xfId="10467" xr:uid="{00000000-0005-0000-0000-000039000000}"/>
    <cellStyle name="Millares 20 2 4 5 2" xfId="22936" xr:uid="{8D8D1228-83A8-4208-856A-DB1EB3F54C9C}"/>
    <cellStyle name="Millares 20 2 4 6" xfId="15133" xr:uid="{4D9116C6-48E7-49BC-B9D0-727EB5345CCB}"/>
    <cellStyle name="Millares 20 2 5" xfId="1218" xr:uid="{00000000-0005-0000-0000-000039000000}"/>
    <cellStyle name="Millares 20 2 5 2" xfId="13694" xr:uid="{C8D57067-7C02-4160-B260-4B4CA00724AA}"/>
    <cellStyle name="Millares 20 2 6" xfId="3142" xr:uid="{00000000-0005-0000-0000-000039000000}"/>
    <cellStyle name="Millares 20 2 6 2" xfId="15615" xr:uid="{6E0871C4-368F-4946-A167-0FAABDC29098}"/>
    <cellStyle name="Millares 20 2 7" xfId="5088" xr:uid="{00000000-0005-0000-0000-000039000000}"/>
    <cellStyle name="Millares 20 2 7 2" xfId="17559" xr:uid="{B9C32981-A993-4CE9-B913-9DAC7E886169}"/>
    <cellStyle name="Millares 20 2 8" xfId="7023" xr:uid="{00000000-0005-0000-0000-000039000000}"/>
    <cellStyle name="Millares 20 2 8 2" xfId="19494" xr:uid="{5218CFCB-5E1A-444F-9575-DF7A970653E1}"/>
    <cellStyle name="Millares 20 2 9" xfId="8653" xr:uid="{1921D564-2E0C-421C-AEC0-F21CC09D67E1}"/>
    <cellStyle name="Millares 20 2 9 2" xfId="21122" xr:uid="{BF3DB121-EBA6-4B56-A774-9AC63716DCE8}"/>
    <cellStyle name="Millares 20 3" xfId="8610" xr:uid="{9C8ED74D-E6F9-4F82-9B5C-768A09DEA3C6}"/>
    <cellStyle name="Millares 20 3 2" xfId="11753" xr:uid="{00000000-0005-0000-0000-000053010000}"/>
    <cellStyle name="Millares 20 3 3" xfId="21079" xr:uid="{DE8377BA-1059-44DB-BE1B-DF4ABAADF5A2}"/>
    <cellStyle name="Millares 20 4" xfId="12716" xr:uid="{9F4896A0-D1A0-4016-A79E-8E4C200966A5}"/>
    <cellStyle name="Millares 20 4 2" xfId="24549" xr:uid="{FCE2C07B-5D4B-42E7-93E9-3B6C5B08EA31}"/>
    <cellStyle name="Millares 20 4 3" xfId="25240" xr:uid="{1D455380-5DDE-4029-AA72-BF8F0D66D554}"/>
    <cellStyle name="Millares 20 4 4" xfId="26226" xr:uid="{B48258FD-A7A5-44FC-88CE-6657922017D6}"/>
    <cellStyle name="Millares 20 4 5" xfId="27524" xr:uid="{A5CF8B86-0E41-40D0-866B-FD398FAC2627}"/>
    <cellStyle name="Millares 20 4 6" xfId="28359" xr:uid="{15654585-F9C5-4F11-9F4B-E4BADFDB84DA}"/>
    <cellStyle name="Millares 20 4 7" xfId="29244" xr:uid="{5F222C2B-A008-42D0-B4E9-2F73C76FC6A0}"/>
    <cellStyle name="Millares 20 4 8" xfId="31966" xr:uid="{D787AD14-2F7F-43AF-BCB8-7D284339C206}"/>
    <cellStyle name="Millares 20 4 9" xfId="33124" xr:uid="{64297E9A-0CAA-4922-B796-71451DF585EC}"/>
    <cellStyle name="Millares 200" xfId="27655" xr:uid="{92A03379-1888-4950-9CC4-EC502D9049D3}"/>
    <cellStyle name="Millares 201" xfId="27672" xr:uid="{9956DF4E-E228-411A-A055-D1F8CC4B83CC}"/>
    <cellStyle name="Millares 202" xfId="27693" xr:uid="{819BFA69-03C2-4E0C-B065-8583B27846E5}"/>
    <cellStyle name="Millares 203" xfId="27384" xr:uid="{88134CAE-A8BE-43DF-ACE2-443790F06BD0}"/>
    <cellStyle name="Millares 204" xfId="27694" xr:uid="{564F1482-5A52-45B9-927A-2FCC884B0CF7}"/>
    <cellStyle name="Millares 205" xfId="27658" xr:uid="{B07CB3DB-FE55-44A8-8063-06EE08FC4C54}"/>
    <cellStyle name="Millares 206" xfId="27750" xr:uid="{FFE994F2-2071-4865-8C20-60AC127E590A}"/>
    <cellStyle name="Millares 207" xfId="28265" xr:uid="{B53B1F6C-E3EC-43A1-AEB8-3D7D3EA1079C}"/>
    <cellStyle name="Millares 208" xfId="28302" xr:uid="{37C1CB84-D30C-4395-ADEC-C0AECB31498F}"/>
    <cellStyle name="Millares 209" xfId="28242" xr:uid="{11072D5E-60CC-4129-B3F4-61D754CBC0B6}"/>
    <cellStyle name="Millares 21" xfId="69" xr:uid="{00000000-0005-0000-0000-000073000000}"/>
    <cellStyle name="Millares 21 2" xfId="100" xr:uid="{00000000-0005-0000-0000-000074000000}"/>
    <cellStyle name="Millares 21 2 2" xfId="4772" xr:uid="{FC47CED4-C6A8-47F9-AB83-6158AA562622}"/>
    <cellStyle name="Millares 21 2 2 10" xfId="33167" xr:uid="{56EFA004-C63E-46E8-9847-7B3BF97844FC}"/>
    <cellStyle name="Millares 21 2 2 2" xfId="12759" xr:uid="{611DDE7C-6838-4536-9158-D0B659ED18D9}"/>
    <cellStyle name="Millares 21 2 2 2 2" xfId="24592" xr:uid="{92FBD0AB-AAF0-456F-8289-D234ED40F398}"/>
    <cellStyle name="Millares 21 2 2 3" xfId="17244" xr:uid="{52E24079-E088-48F2-BE8A-5CA816145B0B}"/>
    <cellStyle name="Millares 21 2 2 4" xfId="25283" xr:uid="{EDF1C3EB-E0A1-45FE-AF7A-599CF2C57935}"/>
    <cellStyle name="Millares 21 2 2 5" xfId="26269" xr:uid="{FFD9E35F-D425-4340-B3A3-AAE45E600AC4}"/>
    <cellStyle name="Millares 21 2 2 6" xfId="27567" xr:uid="{D26FE3CC-EC74-4DAB-86CF-479D75D37074}"/>
    <cellStyle name="Millares 21 2 2 7" xfId="28402" xr:uid="{C33C0E8D-5327-4E73-943C-09AD316A60D8}"/>
    <cellStyle name="Millares 21 2 2 8" xfId="29287" xr:uid="{4E347EB0-2801-44C2-B820-67D56FF58BF9}"/>
    <cellStyle name="Millares 21 2 2 9" xfId="32009" xr:uid="{916D1CBC-E9BF-465C-B79C-7F080DBF53DE}"/>
    <cellStyle name="Millares 21 2 3" xfId="8553" xr:uid="{FC47CED4-C6A8-47F9-AB83-6158AA562622}"/>
    <cellStyle name="Millares 21 2 3 2" xfId="21024" xr:uid="{47C2E11C-5346-4B8D-ABF6-C96EB03C9D08}"/>
    <cellStyle name="Millares 21 2 4" xfId="8654" xr:uid="{FC47CED4-C6A8-47F9-AB83-6158AA562622}"/>
    <cellStyle name="Millares 21 2 4 2" xfId="21123" xr:uid="{B80B4959-BE7E-4E6F-B10F-1280CC9C9A07}"/>
    <cellStyle name="Millares 21 3" xfId="788" xr:uid="{B5DEADCE-5FB1-48A7-B199-96374A0598DD}"/>
    <cellStyle name="Millares 21 3 10" xfId="11014" xr:uid="{B5DEADCE-5FB1-48A7-B199-96374A0598DD}"/>
    <cellStyle name="Millares 21 3 10 2" xfId="23480" xr:uid="{C5EE8C5A-6E21-4933-ABF8-63FDD9C1663E}"/>
    <cellStyle name="Millares 21 3 11" xfId="11494" xr:uid="{B5DEADCE-5FB1-48A7-B199-96374A0598DD}"/>
    <cellStyle name="Millares 21 3 11 2" xfId="23959" xr:uid="{9F4B2317-41CD-486B-8616-33DDF97E4874}"/>
    <cellStyle name="Millares 21 3 12" xfId="12638" xr:uid="{7A7A02C1-321B-443A-8609-6C7186919A60}"/>
    <cellStyle name="Millares 21 3 12 2" xfId="24472" xr:uid="{DDBB774E-D30F-4229-8DAB-0364BBB2407F}"/>
    <cellStyle name="Millares 21 3 13" xfId="13276" xr:uid="{903CB65F-3DAB-466B-8513-E6E71FE0FF61}"/>
    <cellStyle name="Millares 21 3 14" xfId="25177" xr:uid="{7EE8EA75-99C0-4FFE-82D8-60136E803F20}"/>
    <cellStyle name="Millares 21 3 15" xfId="25897" xr:uid="{572D129F-24E4-482B-8CC2-CD3E9E4B07AA}"/>
    <cellStyle name="Millares 21 3 16" xfId="27311" xr:uid="{0DC127CE-295B-4AB9-8FFB-4E57729224B1}"/>
    <cellStyle name="Millares 21 3 17" xfId="28250" xr:uid="{717ABB1C-C79E-4E52-99DA-3B730CE2EAEE}"/>
    <cellStyle name="Millares 21 3 18" xfId="29004" xr:uid="{62FD97E9-EE9E-4B7F-9C36-A0E1D1C1F806}"/>
    <cellStyle name="Millares 21 3 19" xfId="31892" xr:uid="{68D38284-979B-448B-A6BD-3C510A41D953}"/>
    <cellStyle name="Millares 21 3 2" xfId="1759" xr:uid="{B5DEADCE-5FB1-48A7-B199-96374A0598DD}"/>
    <cellStyle name="Millares 21 3 2 2" xfId="3683" xr:uid="{B5DEADCE-5FB1-48A7-B199-96374A0598DD}"/>
    <cellStyle name="Millares 21 3 2 2 2" xfId="16156" xr:uid="{82383AF3-B49A-42C4-869D-2B2B31622025}"/>
    <cellStyle name="Millares 21 3 2 3" xfId="5634" xr:uid="{B5DEADCE-5FB1-48A7-B199-96374A0598DD}"/>
    <cellStyle name="Millares 21 3 2 3 2" xfId="18106" xr:uid="{5EAA5CE7-1083-4619-99FD-22D98E76AC42}"/>
    <cellStyle name="Millares 21 3 2 4" xfId="7564" xr:uid="{B5DEADCE-5FB1-48A7-B199-96374A0598DD}"/>
    <cellStyle name="Millares 21 3 2 4 2" xfId="20035" xr:uid="{D5261FDC-14BA-409E-8BF2-36C721714232}"/>
    <cellStyle name="Millares 21 3 2 5" xfId="9572" xr:uid="{B5DEADCE-5FB1-48A7-B199-96374A0598DD}"/>
    <cellStyle name="Millares 21 3 2 5 2" xfId="22041" xr:uid="{3114094B-E542-4C56-9900-499729C39EDF}"/>
    <cellStyle name="Millares 21 3 2 6" xfId="14235" xr:uid="{615DBC2B-5FC3-4A67-AE57-28E495764FF3}"/>
    <cellStyle name="Millares 21 3 2 7" xfId="29811" xr:uid="{B3C0038A-526D-491E-B64D-3D781A4F73E8}"/>
    <cellStyle name="Millares 21 3 2 8" xfId="32502" xr:uid="{F113DD62-184C-43E8-BF38-63DD585149A8}"/>
    <cellStyle name="Millares 21 3 2 9" xfId="33660" xr:uid="{1E0822BE-854A-4AA0-B9C7-384B720BFBE8}"/>
    <cellStyle name="Millares 21 3 20" xfId="33062" xr:uid="{45D02CAA-A386-48CC-BECF-509DB57F4447}"/>
    <cellStyle name="Millares 21 3 3" xfId="2239" xr:uid="{B5DEADCE-5FB1-48A7-B199-96374A0598DD}"/>
    <cellStyle name="Millares 21 3 3 2" xfId="4163" xr:uid="{B5DEADCE-5FB1-48A7-B199-96374A0598DD}"/>
    <cellStyle name="Millares 21 3 3 2 2" xfId="16636" xr:uid="{3A3C2C49-C5D7-4C76-BA4F-6E4FFF605C01}"/>
    <cellStyle name="Millares 21 3 3 3" xfId="6114" xr:uid="{B5DEADCE-5FB1-48A7-B199-96374A0598DD}"/>
    <cellStyle name="Millares 21 3 3 3 2" xfId="18586" xr:uid="{F882896D-ED6E-4F59-8BAE-2870D39EA961}"/>
    <cellStyle name="Millares 21 3 3 4" xfId="8044" xr:uid="{B5DEADCE-5FB1-48A7-B199-96374A0598DD}"/>
    <cellStyle name="Millares 21 3 3 4 2" xfId="20515" xr:uid="{91FF4568-E982-4987-935F-715240B69E3A}"/>
    <cellStyle name="Millares 21 3 3 5" xfId="10050" xr:uid="{B5DEADCE-5FB1-48A7-B199-96374A0598DD}"/>
    <cellStyle name="Millares 21 3 3 5 2" xfId="22519" xr:uid="{58F6D1B2-BB04-4B38-8210-1B4D823C0774}"/>
    <cellStyle name="Millares 21 3 3 6" xfId="14715" xr:uid="{A604D9E5-5C09-443D-93AA-6F1C6B25FF12}"/>
    <cellStyle name="Millares 21 3 4" xfId="2722" xr:uid="{B5DEADCE-5FB1-48A7-B199-96374A0598DD}"/>
    <cellStyle name="Millares 21 3 4 2" xfId="4643" xr:uid="{B5DEADCE-5FB1-48A7-B199-96374A0598DD}"/>
    <cellStyle name="Millares 21 3 4 2 2" xfId="17116" xr:uid="{AFCE7D57-90E6-4C8F-8008-EE5E71230AA3}"/>
    <cellStyle name="Millares 21 3 4 3" xfId="6598" xr:uid="{B5DEADCE-5FB1-48A7-B199-96374A0598DD}"/>
    <cellStyle name="Millares 21 3 4 3 2" xfId="19070" xr:uid="{2841C062-6F2B-4F34-82BC-42861722E5EB}"/>
    <cellStyle name="Millares 21 3 4 4" xfId="8524" xr:uid="{B5DEADCE-5FB1-48A7-B199-96374A0598DD}"/>
    <cellStyle name="Millares 21 3 4 4 2" xfId="20995" xr:uid="{35638A99-95B7-45AA-905A-F48412C38E9C}"/>
    <cellStyle name="Millares 21 3 4 5" xfId="10529" xr:uid="{B5DEADCE-5FB1-48A7-B199-96374A0598DD}"/>
    <cellStyle name="Millares 21 3 4 5 2" xfId="22998" xr:uid="{C45C489B-8469-4AEB-8B0D-D5F4FDDCB0CE}"/>
    <cellStyle name="Millares 21 3 4 6" xfId="15195" xr:uid="{09E10F25-F2AC-4DD2-A804-E96D717E587B}"/>
    <cellStyle name="Millares 21 3 5" xfId="1280" xr:uid="{B5DEADCE-5FB1-48A7-B199-96374A0598DD}"/>
    <cellStyle name="Millares 21 3 5 2" xfId="13756" xr:uid="{61E212F3-6723-47A1-B0C7-FF80F946E986}"/>
    <cellStyle name="Millares 21 3 6" xfId="3204" xr:uid="{B5DEADCE-5FB1-48A7-B199-96374A0598DD}"/>
    <cellStyle name="Millares 21 3 6 2" xfId="15677" xr:uid="{BFA4695E-0A72-4A1D-A96F-77247B81F3BD}"/>
    <cellStyle name="Millares 21 3 7" xfId="5155" xr:uid="{B5DEADCE-5FB1-48A7-B199-96374A0598DD}"/>
    <cellStyle name="Millares 21 3 7 2" xfId="17626" xr:uid="{CA7E3991-A665-48AA-AF5A-C64A5A85581A}"/>
    <cellStyle name="Millares 21 3 8" xfId="7085" xr:uid="{B5DEADCE-5FB1-48A7-B199-96374A0598DD}"/>
    <cellStyle name="Millares 21 3 8 2" xfId="19556" xr:uid="{B0DC5DBC-0BBF-4E8F-B429-BE2A8756981B}"/>
    <cellStyle name="Millares 21 3 9" xfId="9097" xr:uid="{B5DEADCE-5FB1-48A7-B199-96374A0598DD}"/>
    <cellStyle name="Millares 21 3 9 2" xfId="21566" xr:uid="{533D53DB-EA6B-4F75-8E99-1A9B185A8102}"/>
    <cellStyle name="Millares 21 4" xfId="8611" xr:uid="{B5DEADCE-5FB1-48A7-B199-96374A0598DD}"/>
    <cellStyle name="Millares 21 4 10" xfId="33125" xr:uid="{EFE49D33-3814-4360-8C12-5437CCD2D3C3}"/>
    <cellStyle name="Millares 21 4 2" xfId="12717" xr:uid="{43561A93-6FB7-44AC-919A-66A319C7D316}"/>
    <cellStyle name="Millares 21 4 2 2" xfId="24550" xr:uid="{BA917C7B-06C2-4AC2-BD62-E4FD2B4DC675}"/>
    <cellStyle name="Millares 21 4 3" xfId="21080" xr:uid="{00D2106B-2B37-4783-A01E-6A3914AEC013}"/>
    <cellStyle name="Millares 21 4 4" xfId="25241" xr:uid="{7AB0244E-11A0-4A0B-9A99-6F9B151A5E41}"/>
    <cellStyle name="Millares 21 4 5" xfId="26227" xr:uid="{2E8CE83D-D498-45BD-99E2-2D47500DFF6C}"/>
    <cellStyle name="Millares 21 4 6" xfId="27525" xr:uid="{3B52B583-1FE0-48C0-98AA-95D11DF57B7F}"/>
    <cellStyle name="Millares 21 4 7" xfId="28360" xr:uid="{262A8709-4C2A-4772-A2E5-3BCE72E02785}"/>
    <cellStyle name="Millares 21 4 8" xfId="29245" xr:uid="{ACF28594-C788-45C6-AF61-2372F0CC1C09}"/>
    <cellStyle name="Millares 21 4 9" xfId="31967" xr:uid="{FD14964A-E3C5-456E-A0EA-D58F50FB08A4}"/>
    <cellStyle name="Millares 210" xfId="28447" xr:uid="{F466A672-D945-430A-846B-67E39E13E693}"/>
    <cellStyle name="Millares 211" xfId="28296" xr:uid="{B627CF87-BC43-4090-9305-A1A36305F08D}"/>
    <cellStyle name="Millares 212" xfId="497" xr:uid="{00000000-0005-0000-0000-000021000000}"/>
    <cellStyle name="Millares 212 10" xfId="6975" xr:uid="{00000000-0005-0000-0000-000021000000}"/>
    <cellStyle name="Millares 212 10 2" xfId="19446" xr:uid="{DE3B066E-0D51-43C8-9982-888ABAB5BEED}"/>
    <cellStyle name="Millares 212 11" xfId="8993" xr:uid="{00000000-0005-0000-0000-000021000000}"/>
    <cellStyle name="Millares 212 11 2" xfId="21462" xr:uid="{9D4ED31A-F6B8-487E-A99B-3498356FD9EE}"/>
    <cellStyle name="Millares 212 12" xfId="10906" xr:uid="{00000000-0005-0000-0000-000021000000}"/>
    <cellStyle name="Millares 212 12 2" xfId="23372" xr:uid="{E6EC0FBE-86BC-4687-B9BB-F6732804A1E0}"/>
    <cellStyle name="Millares 212 13" xfId="11386" xr:uid="{00000000-0005-0000-0000-000021000000}"/>
    <cellStyle name="Millares 212 13 2" xfId="23851" xr:uid="{3C1471BE-C253-4F3E-A737-49292FA3A0DD}"/>
    <cellStyle name="Millares 212 14" xfId="12529" xr:uid="{5D966857-34B8-4A4A-8898-697E13802AC4}"/>
    <cellStyle name="Millares 212 14 2" xfId="24363" xr:uid="{92792FD2-F09F-4A17-B688-E17D7B005398}"/>
    <cellStyle name="Millares 212 15" xfId="13167" xr:uid="{760DF5CE-48E2-491C-9AB4-56123055AE5A}"/>
    <cellStyle name="Millares 212 16" xfId="25069" xr:uid="{459D47E1-46BA-46AF-9004-88FCAB2673AD}"/>
    <cellStyle name="Millares 212 17" xfId="25717" xr:uid="{457FF73C-A5F6-4422-B173-DACCAA03F627}"/>
    <cellStyle name="Millares 212 18" xfId="27168" xr:uid="{C69D7815-055B-4616-B0F8-384D77E8904B}"/>
    <cellStyle name="Millares 212 19" xfId="28122" xr:uid="{2974B238-5B71-4054-B4D9-FA231723B1D0}"/>
    <cellStyle name="Millares 212 2" xfId="585" xr:uid="{00000000-0005-0000-0000-000022000000}"/>
    <cellStyle name="Millares 212 2 10" xfId="10920" xr:uid="{00000000-0005-0000-0000-000022000000}"/>
    <cellStyle name="Millares 212 2 10 2" xfId="23386" xr:uid="{CC28539A-3641-4D45-BF86-0C4AE6FF4402}"/>
    <cellStyle name="Millares 212 2 11" xfId="11400" xr:uid="{00000000-0005-0000-0000-000022000000}"/>
    <cellStyle name="Millares 212 2 11 2" xfId="23865" xr:uid="{D671BF56-AAFD-4DBD-B10C-F8283945B9BD}"/>
    <cellStyle name="Millares 212 2 12" xfId="12543" xr:uid="{C4624E0C-2194-4B0F-A1F8-7349CCB12A13}"/>
    <cellStyle name="Millares 212 2 12 2" xfId="24377" xr:uid="{8AB55132-C48A-4AEB-8C1C-FA6DEF3101CB}"/>
    <cellStyle name="Millares 212 2 13" xfId="13181" xr:uid="{0BC7F071-72D8-4201-AE7A-33D3E9392016}"/>
    <cellStyle name="Millares 212 2 14" xfId="25083" xr:uid="{ECB0A81F-2566-49AB-9273-EECAEA57D271}"/>
    <cellStyle name="Millares 212 2 15" xfId="25758" xr:uid="{502588E4-B811-4FB2-86E2-81897C1284D0}"/>
    <cellStyle name="Millares 212 2 16" xfId="27194" xr:uid="{22429EB0-A06F-4564-BDDD-8815E2FA1B48}"/>
    <cellStyle name="Millares 212 2 17" xfId="28146" xr:uid="{7D153273-049F-4986-B220-222043F7E006}"/>
    <cellStyle name="Millares 212 2 18" xfId="28882" xr:uid="{86B0A0AD-BC81-4BF6-B785-9FC64E3C06D0}"/>
    <cellStyle name="Millares 212 2 19" xfId="31798" xr:uid="{CFD76C98-EB4E-4B60-8A09-6AEF8EDF999E}"/>
    <cellStyle name="Millares 212 2 2" xfId="1665" xr:uid="{00000000-0005-0000-0000-000022000000}"/>
    <cellStyle name="Millares 212 2 2 2" xfId="3589" xr:uid="{00000000-0005-0000-0000-000022000000}"/>
    <cellStyle name="Millares 212 2 2 2 2" xfId="16062" xr:uid="{1A8A273D-33C6-4D77-B41E-8B16B4A4087F}"/>
    <cellStyle name="Millares 212 2 2 3" xfId="5540" xr:uid="{00000000-0005-0000-0000-000022000000}"/>
    <cellStyle name="Millares 212 2 2 3 2" xfId="18012" xr:uid="{31B43F33-501A-4144-A539-7EBF2BFEC5EB}"/>
    <cellStyle name="Millares 212 2 2 4" xfId="7470" xr:uid="{00000000-0005-0000-0000-000022000000}"/>
    <cellStyle name="Millares 212 2 2 4 2" xfId="19941" xr:uid="{BBF970FF-48AC-4206-8077-DC4C83B1D3A4}"/>
    <cellStyle name="Millares 212 2 2 5" xfId="9480" xr:uid="{00000000-0005-0000-0000-000022000000}"/>
    <cellStyle name="Millares 212 2 2 5 2" xfId="21949" xr:uid="{0EC13833-B2D9-4891-8EE2-163799159A90}"/>
    <cellStyle name="Millares 212 2 2 6" xfId="14141" xr:uid="{50205C9A-0DDB-4CF0-BC4C-DC8DD58FA486}"/>
    <cellStyle name="Millares 212 2 2 7" xfId="29717" xr:uid="{02E36B97-8AB8-4940-9D22-3A9D12A9B1A7}"/>
    <cellStyle name="Millares 212 2 2 8" xfId="32408" xr:uid="{D0AEDCDB-CFEC-474D-A5FE-250A1D79555D}"/>
    <cellStyle name="Millares 212 2 2 9" xfId="33566" xr:uid="{6A8A1978-EBE0-4C1E-AE40-05FF4FEEEE0E}"/>
    <cellStyle name="Millares 212 2 20" xfId="32968" xr:uid="{6B95D693-46D5-489F-9FF5-B1C28E09D0FE}"/>
    <cellStyle name="Millares 212 2 3" xfId="2145" xr:uid="{00000000-0005-0000-0000-000022000000}"/>
    <cellStyle name="Millares 212 2 3 2" xfId="4069" xr:uid="{00000000-0005-0000-0000-000022000000}"/>
    <cellStyle name="Millares 212 2 3 2 2" xfId="16542" xr:uid="{DDB2E637-6378-46AA-A7AB-D9D373492552}"/>
    <cellStyle name="Millares 212 2 3 3" xfId="6020" xr:uid="{00000000-0005-0000-0000-000022000000}"/>
    <cellStyle name="Millares 212 2 3 3 2" xfId="18492" xr:uid="{70873A25-F73E-49EE-A1D8-452D48F23BAC}"/>
    <cellStyle name="Millares 212 2 3 4" xfId="7950" xr:uid="{00000000-0005-0000-0000-000022000000}"/>
    <cellStyle name="Millares 212 2 3 4 2" xfId="20421" xr:uid="{1BC8C369-D290-4C90-A9F5-FDDC0374ACC0}"/>
    <cellStyle name="Millares 212 2 3 5" xfId="9958" xr:uid="{00000000-0005-0000-0000-000022000000}"/>
    <cellStyle name="Millares 212 2 3 5 2" xfId="22427" xr:uid="{0E23357B-8B0A-446F-9143-E99BDD813064}"/>
    <cellStyle name="Millares 212 2 3 6" xfId="14621" xr:uid="{BFD4770D-4032-40E2-9685-A6AEA2C0D0E9}"/>
    <cellStyle name="Millares 212 2 4" xfId="2628" xr:uid="{00000000-0005-0000-0000-000022000000}"/>
    <cellStyle name="Millares 212 2 4 2" xfId="4549" xr:uid="{00000000-0005-0000-0000-000022000000}"/>
    <cellStyle name="Millares 212 2 4 2 2" xfId="17022" xr:uid="{B779F29E-46EE-4D84-B90C-1C9292D9856B}"/>
    <cellStyle name="Millares 212 2 4 3" xfId="6504" xr:uid="{00000000-0005-0000-0000-000022000000}"/>
    <cellStyle name="Millares 212 2 4 3 2" xfId="18976" xr:uid="{25AB184A-6CFC-4FFD-AD0F-5941FD60B7BD}"/>
    <cellStyle name="Millares 212 2 4 4" xfId="8430" xr:uid="{00000000-0005-0000-0000-000022000000}"/>
    <cellStyle name="Millares 212 2 4 4 2" xfId="20901" xr:uid="{18CB6F45-9579-4979-87AC-70A9870F94C5}"/>
    <cellStyle name="Millares 212 2 4 5" xfId="10436" xr:uid="{00000000-0005-0000-0000-000022000000}"/>
    <cellStyle name="Millares 212 2 4 5 2" xfId="22905" xr:uid="{DA54DE43-EBFA-4407-B908-7EA41E117858}"/>
    <cellStyle name="Millares 212 2 4 6" xfId="15101" xr:uid="{AC69F07F-1FC5-4A92-9234-82796E92623F}"/>
    <cellStyle name="Millares 212 2 5" xfId="1186" xr:uid="{00000000-0005-0000-0000-000022000000}"/>
    <cellStyle name="Millares 212 2 5 2" xfId="13662" xr:uid="{0762A366-0853-4D76-B7A5-4E0CFB65D197}"/>
    <cellStyle name="Millares 212 2 6" xfId="3110" xr:uid="{00000000-0005-0000-0000-000022000000}"/>
    <cellStyle name="Millares 212 2 6 2" xfId="15583" xr:uid="{D8DCE9AF-4E6B-4F10-A174-AA787E1C9383}"/>
    <cellStyle name="Millares 212 2 7" xfId="5053" xr:uid="{00000000-0005-0000-0000-000022000000}"/>
    <cellStyle name="Millares 212 2 7 2" xfId="17524" xr:uid="{62C4A4AA-E062-4485-BB41-A690C3972338}"/>
    <cellStyle name="Millares 212 2 8" xfId="6990" xr:uid="{00000000-0005-0000-0000-000022000000}"/>
    <cellStyle name="Millares 212 2 8 2" xfId="19461" xr:uid="{63B4DE3C-E253-4D8F-BD5F-99AF0526AFB4}"/>
    <cellStyle name="Millares 212 2 9" xfId="9007" xr:uid="{00000000-0005-0000-0000-000022000000}"/>
    <cellStyle name="Millares 212 2 9 2" xfId="21476" xr:uid="{7CDCCD02-4E34-4022-B89B-37D984310D76}"/>
    <cellStyle name="Millares 212 20" xfId="28848" xr:uid="{B4AC6F05-1A46-44A4-BC67-2C14437C1CD7}"/>
    <cellStyle name="Millares 212 21" xfId="31784" xr:uid="{EC57048A-ED3B-4D34-B3A9-D344FE2DC196}"/>
    <cellStyle name="Millares 212 22" xfId="32954" xr:uid="{B0EBD5D0-049F-4519-8120-3CE19F2D0DD6}"/>
    <cellStyle name="Millares 212 3" xfId="721" xr:uid="{CE484482-18D8-4C05-B017-311B14435C4C}"/>
    <cellStyle name="Millares 212 3 10" xfId="10977" xr:uid="{CE484482-18D8-4C05-B017-311B14435C4C}"/>
    <cellStyle name="Millares 212 3 10 2" xfId="23443" xr:uid="{BC1671C9-5B75-414C-B1FB-0230CA1A066B}"/>
    <cellStyle name="Millares 212 3 11" xfId="11457" xr:uid="{CE484482-18D8-4C05-B017-311B14435C4C}"/>
    <cellStyle name="Millares 212 3 11 2" xfId="23922" xr:uid="{97E2CA09-DBF3-43CB-AAFB-8075DB38329F}"/>
    <cellStyle name="Millares 212 3 12" xfId="12601" xr:uid="{C9B659E5-D196-4745-B092-58D05B0B019F}"/>
    <cellStyle name="Millares 212 3 12 2" xfId="24435" xr:uid="{6F698B74-C2A3-48A6-82CF-A1A119331FF0}"/>
    <cellStyle name="Millares 212 3 13" xfId="13238" xr:uid="{427A9853-EB20-4CFE-AC69-EC04993DC58F}"/>
    <cellStyle name="Millares 212 3 14" xfId="25140" xr:uid="{C644E847-69A7-466E-801E-0A576030365E}"/>
    <cellStyle name="Millares 212 3 15" xfId="25848" xr:uid="{011BA9E7-BFBE-4DEC-B23E-E537734825FF}"/>
    <cellStyle name="Millares 212 3 16" xfId="27269" xr:uid="{8050DB80-1532-4A13-8B4F-EC6DC437D2EB}"/>
    <cellStyle name="Millares 212 3 17" xfId="28210" xr:uid="{9DEDA6AB-D063-4588-9268-D3B8C1A2BEE5}"/>
    <cellStyle name="Millares 212 3 18" xfId="28964" xr:uid="{AF556DEA-5415-4360-87DE-B587491BC5EA}"/>
    <cellStyle name="Millares 212 3 19" xfId="31855" xr:uid="{C5E1B354-5CBC-4D2E-BEAA-E0AAA312CC29}"/>
    <cellStyle name="Millares 212 3 2" xfId="1722" xr:uid="{CE484482-18D8-4C05-B017-311B14435C4C}"/>
    <cellStyle name="Millares 212 3 2 2" xfId="3646" xr:uid="{CE484482-18D8-4C05-B017-311B14435C4C}"/>
    <cellStyle name="Millares 212 3 2 2 2" xfId="16119" xr:uid="{96B06950-39FF-45E2-B845-29C2F5440FBA}"/>
    <cellStyle name="Millares 212 3 2 3" xfId="5597" xr:uid="{CE484482-18D8-4C05-B017-311B14435C4C}"/>
    <cellStyle name="Millares 212 3 2 3 2" xfId="18069" xr:uid="{793E0365-F572-4426-A8EA-A73E3C51B8A1}"/>
    <cellStyle name="Millares 212 3 2 4" xfId="7527" xr:uid="{CE484482-18D8-4C05-B017-311B14435C4C}"/>
    <cellStyle name="Millares 212 3 2 4 2" xfId="19998" xr:uid="{214722D1-97DD-45DC-84F0-10E1A77706A8}"/>
    <cellStyle name="Millares 212 3 2 5" xfId="9535" xr:uid="{CE484482-18D8-4C05-B017-311B14435C4C}"/>
    <cellStyle name="Millares 212 3 2 5 2" xfId="22004" xr:uid="{95048AE7-57CA-4A61-B477-AAEA670651E7}"/>
    <cellStyle name="Millares 212 3 2 6" xfId="14198" xr:uid="{F335D5A1-C21C-4EA6-9A81-E6C108F8E9E2}"/>
    <cellStyle name="Millares 212 3 2 7" xfId="29774" xr:uid="{2B8C4D07-7DC1-4079-8811-F313F813D885}"/>
    <cellStyle name="Millares 212 3 2 8" xfId="32465" xr:uid="{5E68D3CB-00E6-4BEB-8BE3-478644C2AF13}"/>
    <cellStyle name="Millares 212 3 2 9" xfId="33623" xr:uid="{6A683F9C-0CBB-4206-94A3-0CD7E720D3F2}"/>
    <cellStyle name="Millares 212 3 20" xfId="33025" xr:uid="{C2849AF5-5C28-4E95-A034-C402112AA3B7}"/>
    <cellStyle name="Millares 212 3 3" xfId="2202" xr:uid="{CE484482-18D8-4C05-B017-311B14435C4C}"/>
    <cellStyle name="Millares 212 3 3 2" xfId="4126" xr:uid="{CE484482-18D8-4C05-B017-311B14435C4C}"/>
    <cellStyle name="Millares 212 3 3 2 2" xfId="16599" xr:uid="{89A7033E-6234-4BE8-90A1-87AB720265C7}"/>
    <cellStyle name="Millares 212 3 3 3" xfId="6077" xr:uid="{CE484482-18D8-4C05-B017-311B14435C4C}"/>
    <cellStyle name="Millares 212 3 3 3 2" xfId="18549" xr:uid="{EBCE7EEF-4F9C-445A-A6AA-80D592657339}"/>
    <cellStyle name="Millares 212 3 3 4" xfId="8007" xr:uid="{CE484482-18D8-4C05-B017-311B14435C4C}"/>
    <cellStyle name="Millares 212 3 3 4 2" xfId="20478" xr:uid="{FD21AB07-DDF1-4DC6-ABFA-CB2671CF37A9}"/>
    <cellStyle name="Millares 212 3 3 5" xfId="10013" xr:uid="{CE484482-18D8-4C05-B017-311B14435C4C}"/>
    <cellStyle name="Millares 212 3 3 5 2" xfId="22482" xr:uid="{F1FA9F71-CDF1-498D-99C2-5F962FEA9397}"/>
    <cellStyle name="Millares 212 3 3 6" xfId="14678" xr:uid="{F789F5EA-78EA-4F04-B3AB-93B697593FED}"/>
    <cellStyle name="Millares 212 3 4" xfId="2685" xr:uid="{CE484482-18D8-4C05-B017-311B14435C4C}"/>
    <cellStyle name="Millares 212 3 4 2" xfId="4606" xr:uid="{CE484482-18D8-4C05-B017-311B14435C4C}"/>
    <cellStyle name="Millares 212 3 4 2 2" xfId="17079" xr:uid="{FE7F6D45-7AB4-45A7-B92F-88955A12FF36}"/>
    <cellStyle name="Millares 212 3 4 3" xfId="6561" xr:uid="{CE484482-18D8-4C05-B017-311B14435C4C}"/>
    <cellStyle name="Millares 212 3 4 3 2" xfId="19033" xr:uid="{8DFF41C2-F3E9-4C35-ACC9-DC043444C0AD}"/>
    <cellStyle name="Millares 212 3 4 4" xfId="8487" xr:uid="{CE484482-18D8-4C05-B017-311B14435C4C}"/>
    <cellStyle name="Millares 212 3 4 4 2" xfId="20958" xr:uid="{9D98044A-EBA2-4841-9944-927BF081EDA1}"/>
    <cellStyle name="Millares 212 3 4 5" xfId="10492" xr:uid="{CE484482-18D8-4C05-B017-311B14435C4C}"/>
    <cellStyle name="Millares 212 3 4 5 2" xfId="22961" xr:uid="{E2F535EC-E810-42DA-82E9-217740056308}"/>
    <cellStyle name="Millares 212 3 4 6" xfId="15158" xr:uid="{DE347105-A445-45A2-BF95-52678F545390}"/>
    <cellStyle name="Millares 212 3 5" xfId="1243" xr:uid="{CE484482-18D8-4C05-B017-311B14435C4C}"/>
    <cellStyle name="Millares 212 3 5 2" xfId="13719" xr:uid="{641069F8-006B-44DD-95F5-3E10511CEC68}"/>
    <cellStyle name="Millares 212 3 6" xfId="3167" xr:uid="{CE484482-18D8-4C05-B017-311B14435C4C}"/>
    <cellStyle name="Millares 212 3 6 2" xfId="15640" xr:uid="{A02D40B6-DD00-437F-A94A-3922FA3FF492}"/>
    <cellStyle name="Millares 212 3 7" xfId="5116" xr:uid="{CE484482-18D8-4C05-B017-311B14435C4C}"/>
    <cellStyle name="Millares 212 3 7 2" xfId="17587" xr:uid="{0880EF0B-1A60-4156-BE88-16CFE79A6194}"/>
    <cellStyle name="Millares 212 3 8" xfId="7048" xr:uid="{CE484482-18D8-4C05-B017-311B14435C4C}"/>
    <cellStyle name="Millares 212 3 8 2" xfId="19519" xr:uid="{FEFDE9FD-D822-4803-A621-AA6C77A40A77}"/>
    <cellStyle name="Millares 212 3 9" xfId="9060" xr:uid="{CE484482-18D8-4C05-B017-311B14435C4C}"/>
    <cellStyle name="Millares 212 3 9 2" xfId="21529" xr:uid="{962699AC-5752-4610-B75A-041321FC70D9}"/>
    <cellStyle name="Millares 212 4" xfId="1651" xr:uid="{00000000-0005-0000-0000-000021000000}"/>
    <cellStyle name="Millares 212 4 2" xfId="3575" xr:uid="{00000000-0005-0000-0000-000021000000}"/>
    <cellStyle name="Millares 212 4 2 2" xfId="16048" xr:uid="{D19C4087-4693-4F02-BE1B-B7A9A74889A2}"/>
    <cellStyle name="Millares 212 4 3" xfId="5526" xr:uid="{00000000-0005-0000-0000-000021000000}"/>
    <cellStyle name="Millares 212 4 3 2" xfId="17998" xr:uid="{25FACEC4-4AE8-4E83-8B87-97D76900C004}"/>
    <cellStyle name="Millares 212 4 4" xfId="7456" xr:uid="{00000000-0005-0000-0000-000021000000}"/>
    <cellStyle name="Millares 212 4 4 2" xfId="19927" xr:uid="{44AF26F9-1900-400B-BB17-C45D0109A6C4}"/>
    <cellStyle name="Millares 212 4 5" xfId="9466" xr:uid="{00000000-0005-0000-0000-000021000000}"/>
    <cellStyle name="Millares 212 4 5 2" xfId="21935" xr:uid="{F73BC9AE-94C8-4B3A-905D-A8101972BD2F}"/>
    <cellStyle name="Millares 212 4 6" xfId="14127" xr:uid="{09912C60-F6CF-4674-9921-42AB1B0477E0}"/>
    <cellStyle name="Millares 212 4 7" xfId="29703" xr:uid="{FAF5E946-EBD0-40AF-99AE-E91D85EE044F}"/>
    <cellStyle name="Millares 212 4 8" xfId="32394" xr:uid="{8D8C709E-BD5E-4BD8-802C-C91F91F36D90}"/>
    <cellStyle name="Millares 212 4 9" xfId="33552" xr:uid="{44BEADEA-7E5F-4695-BF5F-DEAA60C06123}"/>
    <cellStyle name="Millares 212 5" xfId="2131" xr:uid="{00000000-0005-0000-0000-000021000000}"/>
    <cellStyle name="Millares 212 5 2" xfId="4055" xr:uid="{00000000-0005-0000-0000-000021000000}"/>
    <cellStyle name="Millares 212 5 2 2" xfId="16528" xr:uid="{E89BCB8F-A2CE-4D9F-9C0F-4F79F7190BC4}"/>
    <cellStyle name="Millares 212 5 3" xfId="6006" xr:uid="{00000000-0005-0000-0000-000021000000}"/>
    <cellStyle name="Millares 212 5 3 2" xfId="18478" xr:uid="{8444B63D-9142-4F2B-99A2-FB93ECA78908}"/>
    <cellStyle name="Millares 212 5 4" xfId="7936" xr:uid="{00000000-0005-0000-0000-000021000000}"/>
    <cellStyle name="Millares 212 5 4 2" xfId="20407" xr:uid="{B79B8337-D78C-4CB8-969D-23B7CB99FB3D}"/>
    <cellStyle name="Millares 212 5 5" xfId="9944" xr:uid="{00000000-0005-0000-0000-000021000000}"/>
    <cellStyle name="Millares 212 5 5 2" xfId="22413" xr:uid="{0914DEA3-5743-409E-BDDF-7630E90CB107}"/>
    <cellStyle name="Millares 212 5 6" xfId="14607" xr:uid="{B8B149BF-9628-491A-81B7-1C917A4F4669}"/>
    <cellStyle name="Millares 212 6" xfId="2614" xr:uid="{00000000-0005-0000-0000-000021000000}"/>
    <cellStyle name="Millares 212 6 2" xfId="4535" xr:uid="{00000000-0005-0000-0000-000021000000}"/>
    <cellStyle name="Millares 212 6 2 2" xfId="17008" xr:uid="{E6195820-ADA1-479E-AFED-A8D4739FAFB1}"/>
    <cellStyle name="Millares 212 6 3" xfId="6490" xr:uid="{00000000-0005-0000-0000-000021000000}"/>
    <cellStyle name="Millares 212 6 3 2" xfId="18962" xr:uid="{7DE0F4C2-AF85-4F76-A53E-13D32728D9B1}"/>
    <cellStyle name="Millares 212 6 4" xfId="8416" xr:uid="{00000000-0005-0000-0000-000021000000}"/>
    <cellStyle name="Millares 212 6 4 2" xfId="20887" xr:uid="{650A114C-266C-489D-B2B6-4AC37FD6076B}"/>
    <cellStyle name="Millares 212 6 5" xfId="10422" xr:uid="{00000000-0005-0000-0000-000021000000}"/>
    <cellStyle name="Millares 212 6 5 2" xfId="22891" xr:uid="{07498654-DB15-4041-ADCD-2F123657D6B4}"/>
    <cellStyle name="Millares 212 6 6" xfId="15087" xr:uid="{FEFA35E1-9C16-48A1-B4EB-633713E83743}"/>
    <cellStyle name="Millares 212 7" xfId="1172" xr:uid="{00000000-0005-0000-0000-000021000000}"/>
    <cellStyle name="Millares 212 7 2" xfId="13648" xr:uid="{AEB6F8B3-004C-4018-A5CC-05C065A8E3F4}"/>
    <cellStyle name="Millares 212 8" xfId="3096" xr:uid="{00000000-0005-0000-0000-000021000000}"/>
    <cellStyle name="Millares 212 8 2" xfId="15569" xr:uid="{F9115A61-B6A3-4CA8-9B27-1858C996705C}"/>
    <cellStyle name="Millares 212 9" xfId="5037" xr:uid="{00000000-0005-0000-0000-000021000000}"/>
    <cellStyle name="Millares 212 9 2" xfId="17508" xr:uid="{2FA90AF9-2042-41FE-BA27-3DCEF63DABD8}"/>
    <cellStyle name="Millares 213" xfId="28126" xr:uid="{041A287E-FB6B-438E-A019-9E4B42552F6B}"/>
    <cellStyle name="Millares 214" xfId="28311" xr:uid="{1AAFEAF8-BBB5-4346-91C9-5E5AA919A24C}"/>
    <cellStyle name="Millares 215" xfId="28162" xr:uid="{C43B61F0-4A43-413A-AA35-BC8F581A01E0}"/>
    <cellStyle name="Millares 216" xfId="28437" xr:uid="{43505B2C-741C-4AD4-9063-DE2FD5F14039}"/>
    <cellStyle name="Millares 217" xfId="28453" xr:uid="{FFA74848-4F7C-409E-ADD6-2028236720A2}"/>
    <cellStyle name="Millares 218" xfId="28904" xr:uid="{7C5EFE4F-FE8D-4DC1-8C72-9AE514EB65F1}"/>
    <cellStyle name="Millares 219" xfId="28910" xr:uid="{DC4B4E89-8235-4665-9546-E73C1019D0D0}"/>
    <cellStyle name="Millares 22" xfId="74" xr:uid="{00000000-0005-0000-0000-00007B000000}"/>
    <cellStyle name="Millares 22 10" xfId="4692" xr:uid="{00000000-0005-0000-0000-00007B000000}"/>
    <cellStyle name="Millares 22 10 2" xfId="17164" xr:uid="{1F06979D-4586-43EB-AF78-B4A4977DCB12}"/>
    <cellStyle name="Millares 22 11" xfId="6637" xr:uid="{00000000-0005-0000-0000-00007B000000}"/>
    <cellStyle name="Millares 22 11 2" xfId="19108" xr:uid="{B6A48B4B-64C5-489E-9D6A-76CB0042BE23}"/>
    <cellStyle name="Millares 22 12" xfId="8612" xr:uid="{11F58D7B-D1E3-4701-A66C-A3DC8451C825}"/>
    <cellStyle name="Millares 22 12 2" xfId="21081" xr:uid="{DAFF9AC8-F36C-49BD-B6F0-EF31707881D2}"/>
    <cellStyle name="Millares 22 13" xfId="10570" xr:uid="{00000000-0005-0000-0000-00007B000000}"/>
    <cellStyle name="Millares 22 13 2" xfId="23036" xr:uid="{8E5220F2-6953-43EC-BAFA-D2A6253DDB74}"/>
    <cellStyle name="Millares 22 14" xfId="11050" xr:uid="{00000000-0005-0000-0000-00007B000000}"/>
    <cellStyle name="Millares 22 14 2" xfId="23515" xr:uid="{CA21CDCD-4CD4-4243-8BE0-67FFE9D9C1B6}"/>
    <cellStyle name="Millares 22 15" xfId="12191" xr:uid="{BEA1B761-A762-4569-AAB2-90034AEF720E}"/>
    <cellStyle name="Millares 22 15 2" xfId="24025" xr:uid="{0785F931-24E8-4744-9C73-6E40737146D6}"/>
    <cellStyle name="Millares 22 16" xfId="12830" xr:uid="{9551C867-A98F-4EA9-BC6F-8E6852966BD6}"/>
    <cellStyle name="Millares 22 17" xfId="24733" xr:uid="{6D2C967E-42D0-4EEE-8197-438E21F60F13}"/>
    <cellStyle name="Millares 22 18" xfId="25344" xr:uid="{E29DFE50-A3DF-48C4-A758-688757A9F571}"/>
    <cellStyle name="Millares 22 19" xfId="26812" xr:uid="{993CC75A-E884-48EC-A980-FFF274FED17B}"/>
    <cellStyle name="Millares 22 2" xfId="132" xr:uid="{00000000-0005-0000-0000-00007B000000}"/>
    <cellStyle name="Millares 22 2 10" xfId="8655" xr:uid="{2A71000C-C650-40C1-B133-B7485FDF4686}"/>
    <cellStyle name="Millares 22 2 10 2" xfId="21124" xr:uid="{C0AE649C-FB02-4EE5-822C-A818118DD400}"/>
    <cellStyle name="Millares 22 2 11" xfId="10622" xr:uid="{00000000-0005-0000-0000-00007B000000}"/>
    <cellStyle name="Millares 22 2 11 2" xfId="23088" xr:uid="{A0B07B50-03B0-40BC-9EBC-626E65E0D7EC}"/>
    <cellStyle name="Millares 22 2 12" xfId="11102" xr:uid="{00000000-0005-0000-0000-00007B000000}"/>
    <cellStyle name="Millares 22 2 12 2" xfId="23567" xr:uid="{055A586C-04C6-4BAF-9555-C27C24D32F3E}"/>
    <cellStyle name="Millares 22 2 13" xfId="12243" xr:uid="{A4DD185D-B7CE-48A6-A9E2-5439B8401A88}"/>
    <cellStyle name="Millares 22 2 13 2" xfId="24077" xr:uid="{FB131494-9392-4952-B900-4BCAE95E4493}"/>
    <cellStyle name="Millares 22 2 14" xfId="12882" xr:uid="{ED5E8C14-7992-44C5-BC38-BDB21F2136B6}"/>
    <cellStyle name="Millares 22 2 15" xfId="24785" xr:uid="{BA12DC74-F62B-4CFA-9A78-B671D4B7E9DA}"/>
    <cellStyle name="Millares 22 2 16" xfId="25398" xr:uid="{937C94CE-194B-44B1-B329-6B1E33F6394E}"/>
    <cellStyle name="Millares 22 2 17" xfId="26865" xr:uid="{88BB138F-F8FE-45F1-97A0-16A077B7A1D2}"/>
    <cellStyle name="Millares 22 2 18" xfId="27834" xr:uid="{31F90B83-B196-49FD-B89E-AD8270D1FF72}"/>
    <cellStyle name="Millares 22 2 19" xfId="28542" xr:uid="{8453D4A7-C9D4-4AF2-AA6D-7AF3A6545046}"/>
    <cellStyle name="Millares 22 2 2" xfId="349" xr:uid="{00000000-0005-0000-0000-00007B000000}"/>
    <cellStyle name="Millares 22 2 2 10" xfId="10800" xr:uid="{00000000-0005-0000-0000-00007B000000}"/>
    <cellStyle name="Millares 22 2 2 10 2" xfId="23266" xr:uid="{C1DA797D-0312-499A-BD99-BA6D3D224F6E}"/>
    <cellStyle name="Millares 22 2 2 11" xfId="11280" xr:uid="{00000000-0005-0000-0000-00007B000000}"/>
    <cellStyle name="Millares 22 2 2 11 2" xfId="23745" xr:uid="{9274E38A-743D-4B4C-B83C-53EB644DA610}"/>
    <cellStyle name="Millares 22 2 2 12" xfId="12421" xr:uid="{57B890A7-68DB-43F0-A3F7-FDB9AEC760D2}"/>
    <cellStyle name="Millares 22 2 2 12 2" xfId="24255" xr:uid="{36D58E15-0B50-4DB3-AD4E-726FD266703D}"/>
    <cellStyle name="Millares 22 2 2 13" xfId="13060" xr:uid="{A36109E0-F983-46B7-9BEB-BC9532D53918}"/>
    <cellStyle name="Millares 22 2 2 14" xfId="24963" xr:uid="{D8594C3A-7774-4854-83B5-B04667C1147C}"/>
    <cellStyle name="Millares 22 2 2 15" xfId="25591" xr:uid="{5E4F9B94-4603-4115-8D86-676A12AB220F}"/>
    <cellStyle name="Millares 22 2 2 16" xfId="27054" xr:uid="{B6385FBF-ABA5-488A-A7A6-24CC4AA78BF5}"/>
    <cellStyle name="Millares 22 2 2 17" xfId="28013" xr:uid="{42B998B4-34A3-4E52-975E-460661A0F162}"/>
    <cellStyle name="Millares 22 2 2 18" xfId="28733" xr:uid="{6D821B15-1680-4A41-83A3-612ED3516CF6}"/>
    <cellStyle name="Millares 22 2 2 19" xfId="31677" xr:uid="{7685562F-1BE5-4C53-84AC-F651B4741339}"/>
    <cellStyle name="Millares 22 2 2 2" xfId="1545" xr:uid="{00000000-0005-0000-0000-00007B000000}"/>
    <cellStyle name="Millares 22 2 2 2 2" xfId="3469" xr:uid="{00000000-0005-0000-0000-00007B000000}"/>
    <cellStyle name="Millares 22 2 2 2 2 2" xfId="15942" xr:uid="{2CEF2478-286B-4B9C-8D6B-D96AB612AB35}"/>
    <cellStyle name="Millares 22 2 2 2 3" xfId="5420" xr:uid="{00000000-0005-0000-0000-00007B000000}"/>
    <cellStyle name="Millares 22 2 2 2 3 2" xfId="17892" xr:uid="{B6792AB9-C3F7-48EE-8A69-52EB8BF9BD55}"/>
    <cellStyle name="Millares 22 2 2 2 4" xfId="7350" xr:uid="{00000000-0005-0000-0000-00007B000000}"/>
    <cellStyle name="Millares 22 2 2 2 4 2" xfId="19821" xr:uid="{2843846D-2BC5-4896-B5FC-E558967C54A5}"/>
    <cellStyle name="Millares 22 2 2 2 5" xfId="9360" xr:uid="{00000000-0005-0000-0000-00007B000000}"/>
    <cellStyle name="Millares 22 2 2 2 5 2" xfId="21829" xr:uid="{5B2C9822-6684-4316-A6B4-EBCD69F8D960}"/>
    <cellStyle name="Millares 22 2 2 2 6" xfId="14021" xr:uid="{68AC5C6A-E6B2-4B3D-945E-29BBF2B5A54E}"/>
    <cellStyle name="Millares 22 2 2 2 7" xfId="29568" xr:uid="{39036292-5ED5-4DF6-AABD-C1DCD00495EC}"/>
    <cellStyle name="Millares 22 2 2 2 8" xfId="32287" xr:uid="{7B66EBDE-EF5A-49AE-BEC1-741936E4B26D}"/>
    <cellStyle name="Millares 22 2 2 2 9" xfId="33445" xr:uid="{366E2CD7-75AF-421E-B00C-D13DA5A270A2}"/>
    <cellStyle name="Millares 22 2 2 20" xfId="32848" xr:uid="{C5E3609D-C273-4941-86AF-88E4A0ED77BD}"/>
    <cellStyle name="Millares 22 2 2 3" xfId="2025" xr:uid="{00000000-0005-0000-0000-00007B000000}"/>
    <cellStyle name="Millares 22 2 2 3 2" xfId="3949" xr:uid="{00000000-0005-0000-0000-00007B000000}"/>
    <cellStyle name="Millares 22 2 2 3 2 2" xfId="16422" xr:uid="{E47AEE9E-775F-4311-9E2A-2D28E8B36FF0}"/>
    <cellStyle name="Millares 22 2 2 3 3" xfId="5900" xr:uid="{00000000-0005-0000-0000-00007B000000}"/>
    <cellStyle name="Millares 22 2 2 3 3 2" xfId="18372" xr:uid="{25B6C703-2BB9-4418-8DDC-071B9B85744B}"/>
    <cellStyle name="Millares 22 2 2 3 4" xfId="7830" xr:uid="{00000000-0005-0000-0000-00007B000000}"/>
    <cellStyle name="Millares 22 2 2 3 4 2" xfId="20301" xr:uid="{F7B23F68-803C-44BC-87E4-9A488D2B33E6}"/>
    <cellStyle name="Millares 22 2 2 3 5" xfId="9838" xr:uid="{00000000-0005-0000-0000-00007B000000}"/>
    <cellStyle name="Millares 22 2 2 3 5 2" xfId="22307" xr:uid="{C0296DAA-E1BE-42FF-B103-31379F9D0249}"/>
    <cellStyle name="Millares 22 2 2 3 6" xfId="14501" xr:uid="{16FE428A-536E-41F2-A635-F223C874678B}"/>
    <cellStyle name="Millares 22 2 2 4" xfId="2507" xr:uid="{00000000-0005-0000-0000-00007B000000}"/>
    <cellStyle name="Millares 22 2 2 4 2" xfId="4428" xr:uid="{00000000-0005-0000-0000-00007B000000}"/>
    <cellStyle name="Millares 22 2 2 4 2 2" xfId="16901" xr:uid="{AE7FAAB2-FBC2-4C00-BE9F-31A9EB629C81}"/>
    <cellStyle name="Millares 22 2 2 4 3" xfId="6383" xr:uid="{00000000-0005-0000-0000-00007B000000}"/>
    <cellStyle name="Millares 22 2 2 4 3 2" xfId="18855" xr:uid="{9F0DC814-769E-4E01-834D-6831C459DEF6}"/>
    <cellStyle name="Millares 22 2 2 4 4" xfId="8309" xr:uid="{00000000-0005-0000-0000-00007B000000}"/>
    <cellStyle name="Millares 22 2 2 4 4 2" xfId="20780" xr:uid="{BBEBD0E3-00DC-427B-9B78-52D61A2BADBF}"/>
    <cellStyle name="Millares 22 2 2 4 5" xfId="10315" xr:uid="{00000000-0005-0000-0000-00007B000000}"/>
    <cellStyle name="Millares 22 2 2 4 5 2" xfId="22784" xr:uid="{AF2608C1-0F17-4C6B-AED0-8298BAEE3565}"/>
    <cellStyle name="Millares 22 2 2 4 6" xfId="14980" xr:uid="{2978570E-23EF-4C5D-83C9-DD01576D96DD}"/>
    <cellStyle name="Millares 22 2 2 5" xfId="1065" xr:uid="{00000000-0005-0000-0000-00007B000000}"/>
    <cellStyle name="Millares 22 2 2 5 2" xfId="13541" xr:uid="{928BA93A-DB61-4951-A48C-45B18B752838}"/>
    <cellStyle name="Millares 22 2 2 6" xfId="2989" xr:uid="{00000000-0005-0000-0000-00007B000000}"/>
    <cellStyle name="Millares 22 2 2 6 2" xfId="15462" xr:uid="{7390063B-E007-4F59-8D1A-583ECF1B9D3A}"/>
    <cellStyle name="Millares 22 2 2 7" xfId="4927" xr:uid="{00000000-0005-0000-0000-00007B000000}"/>
    <cellStyle name="Millares 22 2 2 7 2" xfId="17399" xr:uid="{4CDD6530-DD74-41BE-9B81-DA12134195E6}"/>
    <cellStyle name="Millares 22 2 2 8" xfId="6867" xr:uid="{00000000-0005-0000-0000-00007B000000}"/>
    <cellStyle name="Millares 22 2 2 8 2" xfId="19338" xr:uid="{136A909D-DFBE-4AA5-AB64-A951BE6AACFE}"/>
    <cellStyle name="Millares 22 2 2 9" xfId="8888" xr:uid="{00000000-0005-0000-0000-00007B000000}"/>
    <cellStyle name="Millares 22 2 2 9 2" xfId="21357" xr:uid="{DBE8B9F3-E9A2-4609-A738-B82C7D0B322E}"/>
    <cellStyle name="Millares 22 2 20" xfId="31499" xr:uid="{20F7C6EF-388D-4B8A-A8DA-994D34CF7175}"/>
    <cellStyle name="Millares 22 2 21" xfId="32670" xr:uid="{2397DFFA-2A42-4C4C-AD7E-17DDD00C6A84}"/>
    <cellStyle name="Millares 22 2 3" xfId="1367" xr:uid="{00000000-0005-0000-0000-00007B000000}"/>
    <cellStyle name="Millares 22 2 3 10" xfId="27568" xr:uid="{7BF294C6-9D95-4A97-B697-5944EED93178}"/>
    <cellStyle name="Millares 22 2 3 11" xfId="28403" xr:uid="{7AE52A48-2F5E-47F8-80EB-FFC00D87928A}"/>
    <cellStyle name="Millares 22 2 3 12" xfId="29288" xr:uid="{23121B66-BF0F-4B16-9268-76B336F14CDF}"/>
    <cellStyle name="Millares 22 2 3 13" xfId="32010" xr:uid="{4E989A3B-5595-4DED-BC89-9CB43EC41100}"/>
    <cellStyle name="Millares 22 2 3 14" xfId="33168" xr:uid="{F1E418F4-5DB7-4427-BA52-C3F2E7EB35CF}"/>
    <cellStyle name="Millares 22 2 3 2" xfId="3291" xr:uid="{00000000-0005-0000-0000-00007B000000}"/>
    <cellStyle name="Millares 22 2 3 2 2" xfId="15764" xr:uid="{391D310D-C8DA-4A91-B8E5-16C3E0195B6C}"/>
    <cellStyle name="Millares 22 2 3 3" xfId="5243" xr:uid="{00000000-0005-0000-0000-00007B000000}"/>
    <cellStyle name="Millares 22 2 3 3 2" xfId="17714" xr:uid="{A3D22FF3-B056-415B-BC1C-C648DCC01A51}"/>
    <cellStyle name="Millares 22 2 3 4" xfId="7172" xr:uid="{00000000-0005-0000-0000-00007B000000}"/>
    <cellStyle name="Millares 22 2 3 4 2" xfId="19643" xr:uid="{130B9579-298E-463E-AB98-B7F367344B98}"/>
    <cellStyle name="Millares 22 2 3 5" xfId="9182" xr:uid="{00000000-0005-0000-0000-00007B000000}"/>
    <cellStyle name="Millares 22 2 3 5 2" xfId="21651" xr:uid="{EAFC2B7E-18C9-4F5C-9B7A-4ECF8B957E86}"/>
    <cellStyle name="Millares 22 2 3 6" xfId="12760" xr:uid="{6BB1423E-BBC5-4502-BE75-AEA13BB26026}"/>
    <cellStyle name="Millares 22 2 3 6 2" xfId="24593" xr:uid="{5DFAE4FF-9F64-4630-B6C8-DBC2B18DBB9B}"/>
    <cellStyle name="Millares 22 2 3 7" xfId="13843" xr:uid="{A0347267-620F-4FF5-BB92-FBD6EDC1C9A9}"/>
    <cellStyle name="Millares 22 2 3 8" xfId="25284" xr:uid="{F8A09C39-9F70-4868-BB3D-9235660CFFFA}"/>
    <cellStyle name="Millares 22 2 3 9" xfId="26270" xr:uid="{5B42914C-7484-4663-8B46-9327AD87989F}"/>
    <cellStyle name="Millares 22 2 4" xfId="1847" xr:uid="{00000000-0005-0000-0000-00007B000000}"/>
    <cellStyle name="Millares 22 2 4 2" xfId="3771" xr:uid="{00000000-0005-0000-0000-00007B000000}"/>
    <cellStyle name="Millares 22 2 4 2 2" xfId="16244" xr:uid="{76E27E40-5648-4677-A5D7-C2EDFBE4AC6B}"/>
    <cellStyle name="Millares 22 2 4 3" xfId="5722" xr:uid="{00000000-0005-0000-0000-00007B000000}"/>
    <cellStyle name="Millares 22 2 4 3 2" xfId="18194" xr:uid="{C03AB104-6677-432F-82EF-F26CDB3AD2F9}"/>
    <cellStyle name="Millares 22 2 4 4" xfId="7652" xr:uid="{00000000-0005-0000-0000-00007B000000}"/>
    <cellStyle name="Millares 22 2 4 4 2" xfId="20123" xr:uid="{C35A7417-2BCF-41F1-99F2-767F8AEF4320}"/>
    <cellStyle name="Millares 22 2 4 5" xfId="9660" xr:uid="{00000000-0005-0000-0000-00007B000000}"/>
    <cellStyle name="Millares 22 2 4 5 2" xfId="22129" xr:uid="{213AA22E-4097-4AA0-8B49-B86B004AECC0}"/>
    <cellStyle name="Millares 22 2 4 6" xfId="14323" xr:uid="{E3652DB0-CEB6-4BA4-815F-BC53F01BFB37}"/>
    <cellStyle name="Millares 22 2 4 7" xfId="29390" xr:uid="{AF236142-BB96-4FAC-A571-3DB33E6F81CA}"/>
    <cellStyle name="Millares 22 2 4 8" xfId="32109" xr:uid="{07C5C3B7-8549-43BA-A45B-57FB388FBC43}"/>
    <cellStyle name="Millares 22 2 4 9" xfId="33267" xr:uid="{E081250D-7DF4-43C1-ABBC-88CC4E633681}"/>
    <cellStyle name="Millares 22 2 5" xfId="2329" xr:uid="{00000000-0005-0000-0000-00007B000000}"/>
    <cellStyle name="Millares 22 2 5 2" xfId="4250" xr:uid="{00000000-0005-0000-0000-00007B000000}"/>
    <cellStyle name="Millares 22 2 5 2 2" xfId="16723" xr:uid="{5CA2F3D1-75DF-4265-8B0D-B51E142C3CB9}"/>
    <cellStyle name="Millares 22 2 5 3" xfId="6205" xr:uid="{00000000-0005-0000-0000-00007B000000}"/>
    <cellStyle name="Millares 22 2 5 3 2" xfId="18677" xr:uid="{AAAC7622-9D49-4866-BB9A-728EE52546F9}"/>
    <cellStyle name="Millares 22 2 5 4" xfId="8131" xr:uid="{00000000-0005-0000-0000-00007B000000}"/>
    <cellStyle name="Millares 22 2 5 4 2" xfId="20602" xr:uid="{0898C80B-1E36-4C91-8216-6AAE599DF6BB}"/>
    <cellStyle name="Millares 22 2 5 5" xfId="10137" xr:uid="{00000000-0005-0000-0000-00007B000000}"/>
    <cellStyle name="Millares 22 2 5 5 2" xfId="22606" xr:uid="{31AF4FCB-FD5E-4C13-9C1C-798851A61746}"/>
    <cellStyle name="Millares 22 2 5 6" xfId="14802" xr:uid="{4C72692E-9207-4412-BDC8-0729429FEF3F}"/>
    <cellStyle name="Millares 22 2 6" xfId="887" xr:uid="{00000000-0005-0000-0000-00007B000000}"/>
    <cellStyle name="Millares 22 2 6 2" xfId="13363" xr:uid="{9B3C7623-4C7B-4447-B9E2-0B3607B62390}"/>
    <cellStyle name="Millares 22 2 7" xfId="2811" xr:uid="{00000000-0005-0000-0000-00007B000000}"/>
    <cellStyle name="Millares 22 2 7 2" xfId="15284" xr:uid="{D8DEE7D1-AD53-4DA2-8141-ADA9F4C8DDA2}"/>
    <cellStyle name="Millares 22 2 8" xfId="4744" xr:uid="{00000000-0005-0000-0000-00007B000000}"/>
    <cellStyle name="Millares 22 2 8 2" xfId="17216" xr:uid="{96E0FF11-4501-4B72-B7F8-451A33C1DC34}"/>
    <cellStyle name="Millares 22 2 9" xfId="6689" xr:uid="{00000000-0005-0000-0000-00007B000000}"/>
    <cellStyle name="Millares 22 2 9 2" xfId="19160" xr:uid="{1342552A-5BBD-4E54-8EA6-E084A17F4F34}"/>
    <cellStyle name="Millares 22 20" xfId="27782" xr:uid="{CF01E447-7A9B-43E1-B865-5829197C4FA7}"/>
    <cellStyle name="Millares 22 21" xfId="28488" xr:uid="{CCA339B7-A7A5-4BB9-AA15-829F38BAC82A}"/>
    <cellStyle name="Millares 22 22" xfId="31447" xr:uid="{78F6DC3F-1FE0-44BB-B835-BBBAF8FD6565}"/>
    <cellStyle name="Millares 22 23" xfId="32618" xr:uid="{E6095971-1284-473B-90B5-E865FC0F8CC2}"/>
    <cellStyle name="Millares 22 3" xfId="297" xr:uid="{00000000-0005-0000-0000-00007B000000}"/>
    <cellStyle name="Millares 22 3 10" xfId="10748" xr:uid="{00000000-0005-0000-0000-00007B000000}"/>
    <cellStyle name="Millares 22 3 10 2" xfId="23214" xr:uid="{CD4F064E-4C5B-4462-9B6E-E3BAF9F5D142}"/>
    <cellStyle name="Millares 22 3 11" xfId="11228" xr:uid="{00000000-0005-0000-0000-00007B000000}"/>
    <cellStyle name="Millares 22 3 11 2" xfId="23693" xr:uid="{30F6E542-A13D-4388-928A-40D6BC39FE6D}"/>
    <cellStyle name="Millares 22 3 12" xfId="12369" xr:uid="{C3D6C16F-D60A-4F95-8D6D-7DA735DA560C}"/>
    <cellStyle name="Millares 22 3 12 2" xfId="24203" xr:uid="{5C131C1B-EEF8-4440-9046-62777637BAE3}"/>
    <cellStyle name="Millares 22 3 13" xfId="13008" xr:uid="{FEF9892F-AC75-4625-BCBA-95A669FB3C2E}"/>
    <cellStyle name="Millares 22 3 14" xfId="24911" xr:uid="{C30A5CC8-C9D1-4A53-82E1-386E77D0FB39}"/>
    <cellStyle name="Millares 22 3 15" xfId="25539" xr:uid="{118CC10F-F207-4BB4-AF9D-24E0AE5762D7}"/>
    <cellStyle name="Millares 22 3 16" xfId="27002" xr:uid="{EA711B78-88FD-4F21-BF05-03585997BB35}"/>
    <cellStyle name="Millares 22 3 17" xfId="27961" xr:uid="{866F375D-7965-4F69-B4D3-C911622D567A}"/>
    <cellStyle name="Millares 22 3 18" xfId="28681" xr:uid="{3E82CAFC-8715-48A8-A5A6-AE54F33C1523}"/>
    <cellStyle name="Millares 22 3 19" xfId="31625" xr:uid="{461E5709-3156-48F5-82F4-9958724B28DD}"/>
    <cellStyle name="Millares 22 3 2" xfId="1493" xr:uid="{00000000-0005-0000-0000-00007B000000}"/>
    <cellStyle name="Millares 22 3 2 2" xfId="3417" xr:uid="{00000000-0005-0000-0000-00007B000000}"/>
    <cellStyle name="Millares 22 3 2 2 2" xfId="15890" xr:uid="{2651F3F0-B6D5-45B4-8AAB-3B30020CD394}"/>
    <cellStyle name="Millares 22 3 2 3" xfId="5368" xr:uid="{00000000-0005-0000-0000-00007B000000}"/>
    <cellStyle name="Millares 22 3 2 3 2" xfId="17840" xr:uid="{14C4903C-3CE0-4614-9DB1-A7514BB86552}"/>
    <cellStyle name="Millares 22 3 2 4" xfId="7298" xr:uid="{00000000-0005-0000-0000-00007B000000}"/>
    <cellStyle name="Millares 22 3 2 4 2" xfId="19769" xr:uid="{59F18530-86AF-43C2-87F9-E71F12DC3F74}"/>
    <cellStyle name="Millares 22 3 2 5" xfId="9308" xr:uid="{00000000-0005-0000-0000-00007B000000}"/>
    <cellStyle name="Millares 22 3 2 5 2" xfId="21777" xr:uid="{E127738D-31E8-43A2-9D17-C6FF9F87AF0C}"/>
    <cellStyle name="Millares 22 3 2 6" xfId="13969" xr:uid="{734A143B-9634-44F5-8ED7-260D40FB7902}"/>
    <cellStyle name="Millares 22 3 2 7" xfId="29516" xr:uid="{0E324BC4-9FA5-45C8-B16C-EE80C83E00F3}"/>
    <cellStyle name="Millares 22 3 2 8" xfId="32235" xr:uid="{0B855072-5885-4595-B79C-1326649CF817}"/>
    <cellStyle name="Millares 22 3 2 9" xfId="33393" xr:uid="{9EBA5683-7743-47CB-AE2D-530C65DD8AEB}"/>
    <cellStyle name="Millares 22 3 20" xfId="32796" xr:uid="{9005A4E0-49EE-42FD-83C1-194833BAF4B6}"/>
    <cellStyle name="Millares 22 3 3" xfId="1973" xr:uid="{00000000-0005-0000-0000-00007B000000}"/>
    <cellStyle name="Millares 22 3 3 2" xfId="3897" xr:uid="{00000000-0005-0000-0000-00007B000000}"/>
    <cellStyle name="Millares 22 3 3 2 2" xfId="16370" xr:uid="{13D8BF7D-4B1D-40B3-8735-86B728B3C9F2}"/>
    <cellStyle name="Millares 22 3 3 3" xfId="5848" xr:uid="{00000000-0005-0000-0000-00007B000000}"/>
    <cellStyle name="Millares 22 3 3 3 2" xfId="18320" xr:uid="{A23CF1E3-2146-42A9-BFF7-9B030D59937A}"/>
    <cellStyle name="Millares 22 3 3 4" xfId="7778" xr:uid="{00000000-0005-0000-0000-00007B000000}"/>
    <cellStyle name="Millares 22 3 3 4 2" xfId="20249" xr:uid="{192BDAAC-020D-42A2-BE9F-C3F67E4AC64C}"/>
    <cellStyle name="Millares 22 3 3 5" xfId="9786" xr:uid="{00000000-0005-0000-0000-00007B000000}"/>
    <cellStyle name="Millares 22 3 3 5 2" xfId="22255" xr:uid="{923F41BB-E5A2-4FFC-9831-6D4ED2E42525}"/>
    <cellStyle name="Millares 22 3 3 6" xfId="14449" xr:uid="{731F91B8-27E7-4C57-A10E-79C0C7145130}"/>
    <cellStyle name="Millares 22 3 4" xfId="2455" xr:uid="{00000000-0005-0000-0000-00007B000000}"/>
    <cellStyle name="Millares 22 3 4 2" xfId="4376" xr:uid="{00000000-0005-0000-0000-00007B000000}"/>
    <cellStyle name="Millares 22 3 4 2 2" xfId="16849" xr:uid="{DDA223F5-5CE5-434F-A83C-7038B9468D6B}"/>
    <cellStyle name="Millares 22 3 4 3" xfId="6331" xr:uid="{00000000-0005-0000-0000-00007B000000}"/>
    <cellStyle name="Millares 22 3 4 3 2" xfId="18803" xr:uid="{BCD7E7D2-D331-4DA7-8080-43F6E3F97926}"/>
    <cellStyle name="Millares 22 3 4 4" xfId="8257" xr:uid="{00000000-0005-0000-0000-00007B000000}"/>
    <cellStyle name="Millares 22 3 4 4 2" xfId="20728" xr:uid="{C0995C05-BB8C-4EA8-A063-082E6B5CD6BB}"/>
    <cellStyle name="Millares 22 3 4 5" xfId="10263" xr:uid="{00000000-0005-0000-0000-00007B000000}"/>
    <cellStyle name="Millares 22 3 4 5 2" xfId="22732" xr:uid="{5B0DC93B-5519-428E-B2BC-0F1B1043F63B}"/>
    <cellStyle name="Millares 22 3 4 6" xfId="14928" xr:uid="{5D21A66C-3007-4346-A35C-A4D60CE131E8}"/>
    <cellStyle name="Millares 22 3 5" xfId="1013" xr:uid="{00000000-0005-0000-0000-00007B000000}"/>
    <cellStyle name="Millares 22 3 5 2" xfId="13489" xr:uid="{B2C8D5CD-2915-4AF5-A80A-BC208F79BE67}"/>
    <cellStyle name="Millares 22 3 6" xfId="2937" xr:uid="{00000000-0005-0000-0000-00007B000000}"/>
    <cellStyle name="Millares 22 3 6 2" xfId="15410" xr:uid="{05F505AC-3011-4810-943E-CD9B7C7E7789}"/>
    <cellStyle name="Millares 22 3 7" xfId="4875" xr:uid="{00000000-0005-0000-0000-00007B000000}"/>
    <cellStyle name="Millares 22 3 7 2" xfId="17347" xr:uid="{6B19A35D-618D-4790-9B22-410C5515217C}"/>
    <cellStyle name="Millares 22 3 8" xfId="6815" xr:uid="{00000000-0005-0000-0000-00007B000000}"/>
    <cellStyle name="Millares 22 3 8 2" xfId="19286" xr:uid="{C88DBC43-49C9-4069-A18E-3C80D26682FA}"/>
    <cellStyle name="Millares 22 3 9" xfId="8840" xr:uid="{00000000-0005-0000-0000-00007B000000}"/>
    <cellStyle name="Millares 22 3 9 2" xfId="21309" xr:uid="{C36CD0F9-2CCB-4416-8675-2BF5BF27ACC9}"/>
    <cellStyle name="Millares 22 4" xfId="789" xr:uid="{11F58D7B-D1E3-4701-A66C-A3DC8451C825}"/>
    <cellStyle name="Millares 22 4 10" xfId="11015" xr:uid="{11F58D7B-D1E3-4701-A66C-A3DC8451C825}"/>
    <cellStyle name="Millares 22 4 10 2" xfId="23481" xr:uid="{A158E8AA-FBD7-45CE-A6E4-304586D39952}"/>
    <cellStyle name="Millares 22 4 11" xfId="11495" xr:uid="{11F58D7B-D1E3-4701-A66C-A3DC8451C825}"/>
    <cellStyle name="Millares 22 4 11 2" xfId="23960" xr:uid="{D55F8CA5-5A11-4647-BA7D-2FDFC665C5BC}"/>
    <cellStyle name="Millares 22 4 12" xfId="12639" xr:uid="{37596F2E-6FAE-41BE-BF72-07D84722E2B7}"/>
    <cellStyle name="Millares 22 4 12 2" xfId="24473" xr:uid="{1EC5D854-A3D4-401C-BA85-E0192C204362}"/>
    <cellStyle name="Millares 22 4 13" xfId="13277" xr:uid="{5483A023-9182-4036-B1D7-09E3A955CB35}"/>
    <cellStyle name="Millares 22 4 14" xfId="25178" xr:uid="{FB7412B6-6D12-42F7-B71A-E816CE549C3C}"/>
    <cellStyle name="Millares 22 4 15" xfId="25898" xr:uid="{A31F3273-49D3-4191-8554-F979AC481F54}"/>
    <cellStyle name="Millares 22 4 16" xfId="27312" xr:uid="{A556B1F4-E991-4498-AA93-A3D799723EDD}"/>
    <cellStyle name="Millares 22 4 17" xfId="28251" xr:uid="{DCBDBA6E-3D56-435C-A296-476999308F8E}"/>
    <cellStyle name="Millares 22 4 18" xfId="29005" xr:uid="{6CFACD38-D9E7-4AA1-ACB8-9D7C5350FFC5}"/>
    <cellStyle name="Millares 22 4 19" xfId="31893" xr:uid="{A703415C-46B9-4941-9F8D-12E5791EA72C}"/>
    <cellStyle name="Millares 22 4 2" xfId="1760" xr:uid="{11F58D7B-D1E3-4701-A66C-A3DC8451C825}"/>
    <cellStyle name="Millares 22 4 2 2" xfId="3684" xr:uid="{11F58D7B-D1E3-4701-A66C-A3DC8451C825}"/>
    <cellStyle name="Millares 22 4 2 2 2" xfId="16157" xr:uid="{88F2E147-2392-4D01-97F6-189677CEB7CB}"/>
    <cellStyle name="Millares 22 4 2 3" xfId="5635" xr:uid="{11F58D7B-D1E3-4701-A66C-A3DC8451C825}"/>
    <cellStyle name="Millares 22 4 2 3 2" xfId="18107" xr:uid="{0173A797-4B0E-4B02-864D-BCA7A3A94EDD}"/>
    <cellStyle name="Millares 22 4 2 4" xfId="7565" xr:uid="{11F58D7B-D1E3-4701-A66C-A3DC8451C825}"/>
    <cellStyle name="Millares 22 4 2 4 2" xfId="20036" xr:uid="{E3E97815-B0DB-4A94-B477-682DBDE6EA00}"/>
    <cellStyle name="Millares 22 4 2 5" xfId="9573" xr:uid="{11F58D7B-D1E3-4701-A66C-A3DC8451C825}"/>
    <cellStyle name="Millares 22 4 2 5 2" xfId="22042" xr:uid="{5E8047A4-E83B-4CEB-B0CC-775DB9F9F424}"/>
    <cellStyle name="Millares 22 4 2 6" xfId="14236" xr:uid="{4FFB8E89-9A07-431B-98C9-ECC1B6B5FB73}"/>
    <cellStyle name="Millares 22 4 2 7" xfId="29812" xr:uid="{8736C74A-8738-410C-9134-8C13984528B6}"/>
    <cellStyle name="Millares 22 4 2 8" xfId="32503" xr:uid="{4AB0DA45-538A-4780-ADA7-A04A84F5AF9B}"/>
    <cellStyle name="Millares 22 4 2 9" xfId="33661" xr:uid="{25998063-A9F0-45D4-A91A-9651D3453287}"/>
    <cellStyle name="Millares 22 4 20" xfId="33063" xr:uid="{B532880F-AD3A-44B3-8005-DE7E12F5ED72}"/>
    <cellStyle name="Millares 22 4 3" xfId="2240" xr:uid="{11F58D7B-D1E3-4701-A66C-A3DC8451C825}"/>
    <cellStyle name="Millares 22 4 3 2" xfId="4164" xr:uid="{11F58D7B-D1E3-4701-A66C-A3DC8451C825}"/>
    <cellStyle name="Millares 22 4 3 2 2" xfId="16637" xr:uid="{8FDBA681-B8AA-44EF-970E-AFF5D91ED6E7}"/>
    <cellStyle name="Millares 22 4 3 3" xfId="6115" xr:uid="{11F58D7B-D1E3-4701-A66C-A3DC8451C825}"/>
    <cellStyle name="Millares 22 4 3 3 2" xfId="18587" xr:uid="{2DAC8F70-8C12-4453-91FB-E995EA8EB76A}"/>
    <cellStyle name="Millares 22 4 3 4" xfId="8045" xr:uid="{11F58D7B-D1E3-4701-A66C-A3DC8451C825}"/>
    <cellStyle name="Millares 22 4 3 4 2" xfId="20516" xr:uid="{F2A10CAA-C96C-475D-A7A7-ED7610D2FC02}"/>
    <cellStyle name="Millares 22 4 3 5" xfId="10051" xr:uid="{11F58D7B-D1E3-4701-A66C-A3DC8451C825}"/>
    <cellStyle name="Millares 22 4 3 5 2" xfId="22520" xr:uid="{A449BB30-25F8-4075-9BBD-4582C9DC9CE4}"/>
    <cellStyle name="Millares 22 4 3 6" xfId="14716" xr:uid="{C29CF008-9D10-4437-99AE-09420F87A2D6}"/>
    <cellStyle name="Millares 22 4 4" xfId="2723" xr:uid="{11F58D7B-D1E3-4701-A66C-A3DC8451C825}"/>
    <cellStyle name="Millares 22 4 4 2" xfId="4644" xr:uid="{11F58D7B-D1E3-4701-A66C-A3DC8451C825}"/>
    <cellStyle name="Millares 22 4 4 2 2" xfId="17117" xr:uid="{704ABE23-D1D8-4D3B-880A-216BE3DDCF16}"/>
    <cellStyle name="Millares 22 4 4 3" xfId="6599" xr:uid="{11F58D7B-D1E3-4701-A66C-A3DC8451C825}"/>
    <cellStyle name="Millares 22 4 4 3 2" xfId="19071" xr:uid="{B7608E55-A59D-4F6E-91DB-60A141E97D77}"/>
    <cellStyle name="Millares 22 4 4 4" xfId="8525" xr:uid="{11F58D7B-D1E3-4701-A66C-A3DC8451C825}"/>
    <cellStyle name="Millares 22 4 4 4 2" xfId="20996" xr:uid="{C4B98FA5-CBED-479D-B392-48C9D34F18C2}"/>
    <cellStyle name="Millares 22 4 4 5" xfId="10530" xr:uid="{11F58D7B-D1E3-4701-A66C-A3DC8451C825}"/>
    <cellStyle name="Millares 22 4 4 5 2" xfId="22999" xr:uid="{350B0B98-5587-43B7-867C-0C613BAAD1B4}"/>
    <cellStyle name="Millares 22 4 4 6" xfId="15196" xr:uid="{795F115A-3B84-4F15-9662-4103838CE061}"/>
    <cellStyle name="Millares 22 4 5" xfId="1281" xr:uid="{11F58D7B-D1E3-4701-A66C-A3DC8451C825}"/>
    <cellStyle name="Millares 22 4 5 2" xfId="13757" xr:uid="{07440B15-62C5-4FA2-B6FD-21F7AB13A01B}"/>
    <cellStyle name="Millares 22 4 6" xfId="3205" xr:uid="{11F58D7B-D1E3-4701-A66C-A3DC8451C825}"/>
    <cellStyle name="Millares 22 4 6 2" xfId="15678" xr:uid="{578C6138-DF37-41EB-80F5-3A99ED8A4964}"/>
    <cellStyle name="Millares 22 4 7" xfId="5156" xr:uid="{11F58D7B-D1E3-4701-A66C-A3DC8451C825}"/>
    <cellStyle name="Millares 22 4 7 2" xfId="17627" xr:uid="{E0D26413-3CA9-4DAF-8AA0-7564B4CC3268}"/>
    <cellStyle name="Millares 22 4 8" xfId="7086" xr:uid="{11F58D7B-D1E3-4701-A66C-A3DC8451C825}"/>
    <cellStyle name="Millares 22 4 8 2" xfId="19557" xr:uid="{EA333DBB-43F0-4477-8548-1563446E48FD}"/>
    <cellStyle name="Millares 22 4 9" xfId="9098" xr:uid="{11F58D7B-D1E3-4701-A66C-A3DC8451C825}"/>
    <cellStyle name="Millares 22 4 9 2" xfId="21567" xr:uid="{E2DA0DE3-6BFB-4E8F-9B4A-17E57F68CF46}"/>
    <cellStyle name="Millares 22 5" xfId="1315" xr:uid="{00000000-0005-0000-0000-00007B000000}"/>
    <cellStyle name="Millares 22 5 2" xfId="3239" xr:uid="{00000000-0005-0000-0000-00007B000000}"/>
    <cellStyle name="Millares 22 5 2 2" xfId="15712" xr:uid="{1F6130D7-FB29-4406-BA29-C5E7239DF138}"/>
    <cellStyle name="Millares 22 5 3" xfId="5191" xr:uid="{00000000-0005-0000-0000-00007B000000}"/>
    <cellStyle name="Millares 22 5 3 2" xfId="17662" xr:uid="{B515FD7E-AE19-40F9-AA6D-FB2683F8AA45}"/>
    <cellStyle name="Millares 22 5 4" xfId="7120" xr:uid="{00000000-0005-0000-0000-00007B000000}"/>
    <cellStyle name="Millares 22 5 4 2" xfId="19591" xr:uid="{8F48E75E-D78F-454D-A6EA-73132C52D470}"/>
    <cellStyle name="Millares 22 5 5" xfId="9130" xr:uid="{00000000-0005-0000-0000-00007B000000}"/>
    <cellStyle name="Millares 22 5 5 2" xfId="21599" xr:uid="{C99A8C81-9AA3-4F21-9E9E-73D08E183996}"/>
    <cellStyle name="Millares 22 5 6" xfId="12058" xr:uid="{00000000-0005-0000-0000-000055010000}"/>
    <cellStyle name="Millares 22 5 7" xfId="13791" xr:uid="{01289C62-9A91-4CE0-AB31-B8F5E76D4006}"/>
    <cellStyle name="Millares 22 6" xfId="1795" xr:uid="{00000000-0005-0000-0000-00007B000000}"/>
    <cellStyle name="Millares 22 6 10" xfId="27526" xr:uid="{96CE33E7-861A-42A1-AE52-BE82BE9772AC}"/>
    <cellStyle name="Millares 22 6 11" xfId="28361" xr:uid="{D83733C8-7D84-4940-88AA-3FCC5082DC1F}"/>
    <cellStyle name="Millares 22 6 12" xfId="29246" xr:uid="{4BB7EA6C-2894-4576-8B61-FF7986FA811E}"/>
    <cellStyle name="Millares 22 6 13" xfId="31968" xr:uid="{65320754-D01E-40F9-8429-7FAF4A5DD45E}"/>
    <cellStyle name="Millares 22 6 14" xfId="33126" xr:uid="{182DDF48-7894-4659-8D08-6FD5384AA613}"/>
    <cellStyle name="Millares 22 6 2" xfId="3719" xr:uid="{00000000-0005-0000-0000-00007B000000}"/>
    <cellStyle name="Millares 22 6 2 2" xfId="16192" xr:uid="{72BA1897-DD6C-4996-B21E-0D8935370204}"/>
    <cellStyle name="Millares 22 6 3" xfId="5670" xr:uid="{00000000-0005-0000-0000-00007B000000}"/>
    <cellStyle name="Millares 22 6 3 2" xfId="18142" xr:uid="{E7750726-BF2B-4C02-9998-95282DEBBA03}"/>
    <cellStyle name="Millares 22 6 4" xfId="7600" xr:uid="{00000000-0005-0000-0000-00007B000000}"/>
    <cellStyle name="Millares 22 6 4 2" xfId="20071" xr:uid="{23DCABF6-11C0-4CAF-8292-34A00529E950}"/>
    <cellStyle name="Millares 22 6 5" xfId="9608" xr:uid="{00000000-0005-0000-0000-00007B000000}"/>
    <cellStyle name="Millares 22 6 5 2" xfId="22077" xr:uid="{4A2D4B6D-99E5-4FD1-8020-78326C62EE24}"/>
    <cellStyle name="Millares 22 6 6" xfId="12718" xr:uid="{E6166B8C-D902-4013-BD6E-8F9A0B02AB5E}"/>
    <cellStyle name="Millares 22 6 6 2" xfId="24551" xr:uid="{1C4DB8F4-D374-4FBC-A452-BF9D9A9359E3}"/>
    <cellStyle name="Millares 22 6 7" xfId="14271" xr:uid="{D0D36066-7472-4E92-B7B4-88E216F11522}"/>
    <cellStyle name="Millares 22 6 8" xfId="25242" xr:uid="{2B3DAFC7-40DC-49A2-9A71-524F961220C0}"/>
    <cellStyle name="Millares 22 6 9" xfId="26228" xr:uid="{C7B7B2D9-2D26-48ED-A811-9E53C991C53F}"/>
    <cellStyle name="Millares 22 7" xfId="2277" xr:uid="{00000000-0005-0000-0000-00007B000000}"/>
    <cellStyle name="Millares 22 7 2" xfId="4198" xr:uid="{00000000-0005-0000-0000-00007B000000}"/>
    <cellStyle name="Millares 22 7 2 2" xfId="16671" xr:uid="{10E64D12-5EDF-4A78-87A1-31B0AB6B2F56}"/>
    <cellStyle name="Millares 22 7 3" xfId="6153" xr:uid="{00000000-0005-0000-0000-00007B000000}"/>
    <cellStyle name="Millares 22 7 3 2" xfId="18625" xr:uid="{665ED3F8-C312-466B-AA80-16CCE9064A13}"/>
    <cellStyle name="Millares 22 7 4" xfId="8079" xr:uid="{00000000-0005-0000-0000-00007B000000}"/>
    <cellStyle name="Millares 22 7 4 2" xfId="20550" xr:uid="{5274B812-14A6-4206-8BDF-C2682A18ACCA}"/>
    <cellStyle name="Millares 22 7 5" xfId="10085" xr:uid="{00000000-0005-0000-0000-00007B000000}"/>
    <cellStyle name="Millares 22 7 5 2" xfId="22554" xr:uid="{31D23450-6A63-4060-86C7-4989C61FADB4}"/>
    <cellStyle name="Millares 22 7 6" xfId="14750" xr:uid="{82A5B142-113F-464A-A7DC-F1BBCB3E00A3}"/>
    <cellStyle name="Millares 22 7 7" xfId="29338" xr:uid="{5C9C8B5F-9578-4497-845A-160652C78AC4}"/>
    <cellStyle name="Millares 22 7 8" xfId="32057" xr:uid="{252F15F3-956E-48A6-AB7E-3A52AAE5E183}"/>
    <cellStyle name="Millares 22 7 9" xfId="33215" xr:uid="{996EF259-BA7B-4356-A65D-A25609A40FEF}"/>
    <cellStyle name="Millares 22 8" xfId="835" xr:uid="{00000000-0005-0000-0000-00007B000000}"/>
    <cellStyle name="Millares 22 8 2" xfId="13311" xr:uid="{F87F0A09-EB07-4DEC-8B62-07D46FE3C601}"/>
    <cellStyle name="Millares 22 9" xfId="2759" xr:uid="{00000000-0005-0000-0000-00007B000000}"/>
    <cellStyle name="Millares 22 9 2" xfId="15232" xr:uid="{C4CB5458-FE46-42AC-9482-C5780B5AFA67}"/>
    <cellStyle name="Millares 220" xfId="29969" xr:uid="{AD81C804-AE41-4236-BC3B-7DF34928264D}"/>
    <cellStyle name="Millares 221" xfId="28958" xr:uid="{FDC3612E-014A-452D-A975-C1768BF85108}"/>
    <cellStyle name="Millares 222" xfId="29889" xr:uid="{7047ED58-31CE-4F56-ABE3-E85DA94BB7AC}"/>
    <cellStyle name="Millares 223" xfId="29933" xr:uid="{9CA5A263-5BC5-4286-A42A-F73C54B03ACA}"/>
    <cellStyle name="Millares 224" xfId="28570" xr:uid="{6F378231-8FA2-465D-8135-57C1DDD2BD9D}"/>
    <cellStyle name="Millares 225" xfId="29178" xr:uid="{A9962188-FBF4-422C-8D18-A255693CB7DA}"/>
    <cellStyle name="Millares 226" xfId="30031" xr:uid="{BCF5E7BF-5B20-4C0A-B8B1-079DBC700B8F}"/>
    <cellStyle name="Millares 227" xfId="29894" xr:uid="{CB788954-FB4D-4E92-ABED-0A76A53034D1}"/>
    <cellStyle name="Millares 228" xfId="30264" xr:uid="{35AF2845-94A3-4A2B-8E7F-90C06AEB48C3}"/>
    <cellStyle name="Millares 229" xfId="30132" xr:uid="{56083AAB-C689-439B-8F20-FBA909823769}"/>
    <cellStyle name="Millares 23" xfId="104" xr:uid="{00000000-0005-0000-0000-000097000000}"/>
    <cellStyle name="Millares 23 10" xfId="6661" xr:uid="{00000000-0005-0000-0000-000097000000}"/>
    <cellStyle name="Millares 23 10 2" xfId="19132" xr:uid="{8A0A95F4-3525-45A8-A335-EE498EF40D43}"/>
    <cellStyle name="Millares 23 11" xfId="8613" xr:uid="{909087A5-228F-4611-9D75-68E145F16100}"/>
    <cellStyle name="Millares 23 11 2" xfId="21082" xr:uid="{669C5B93-0289-4BE9-AF48-5DF23DA8F457}"/>
    <cellStyle name="Millares 23 12" xfId="10594" xr:uid="{00000000-0005-0000-0000-000097000000}"/>
    <cellStyle name="Millares 23 12 2" xfId="23060" xr:uid="{F8921529-6D94-460D-B874-B668D0EE2E42}"/>
    <cellStyle name="Millares 23 13" xfId="11074" xr:uid="{00000000-0005-0000-0000-000097000000}"/>
    <cellStyle name="Millares 23 13 2" xfId="23539" xr:uid="{2CF18BB8-62FF-4CB4-81E9-7848104940E8}"/>
    <cellStyle name="Millares 23 14" xfId="12215" xr:uid="{C4E6E276-83EE-470C-88CC-EBC8FB066D17}"/>
    <cellStyle name="Millares 23 14 2" xfId="24049" xr:uid="{BB245670-1473-4EB4-BA47-1B15A694296A}"/>
    <cellStyle name="Millares 23 15" xfId="12854" xr:uid="{0FD1BC03-895E-4372-8B69-E5DE2EE038AA}"/>
    <cellStyle name="Millares 23 16" xfId="24757" xr:uid="{1494AB29-7F4D-4FEB-BC6B-606BD9F0DA7F}"/>
    <cellStyle name="Millares 23 17" xfId="25370" xr:uid="{55D01F93-0B38-489C-800C-41FAD06D2002}"/>
    <cellStyle name="Millares 23 18" xfId="26837" xr:uid="{9D4FF79D-AACF-4D63-ACAA-E49AA19D87F3}"/>
    <cellStyle name="Millares 23 19" xfId="27806" xr:uid="{10822814-A4E8-4866-B45A-178E99CD0FC8}"/>
    <cellStyle name="Millares 23 2" xfId="321" xr:uid="{00000000-0005-0000-0000-000097000000}"/>
    <cellStyle name="Millares 23 2 10" xfId="10772" xr:uid="{00000000-0005-0000-0000-000097000000}"/>
    <cellStyle name="Millares 23 2 10 2" xfId="23238" xr:uid="{3DA593BA-C118-4BCB-A5E1-4045D703C125}"/>
    <cellStyle name="Millares 23 2 11" xfId="11252" xr:uid="{00000000-0005-0000-0000-000097000000}"/>
    <cellStyle name="Millares 23 2 11 2" xfId="23717" xr:uid="{E1DDE594-0A09-4951-B2F7-F361C0F7E67F}"/>
    <cellStyle name="Millares 23 2 12" xfId="12393" xr:uid="{FFDA8441-DF5F-4E92-BAAA-821F5C2C3494}"/>
    <cellStyle name="Millares 23 2 12 2" xfId="24227" xr:uid="{C977FE12-6926-436D-A85F-FE7FE9E5B9C9}"/>
    <cellStyle name="Millares 23 2 13" xfId="13032" xr:uid="{65480FF4-F65F-4345-A3B6-916CCEA13D67}"/>
    <cellStyle name="Millares 23 2 14" xfId="24935" xr:uid="{4828B882-7000-4B28-BCC1-72714383DB0E}"/>
    <cellStyle name="Millares 23 2 15" xfId="25563" xr:uid="{DDBC371B-713E-44A5-8DAE-F23931BC23A8}"/>
    <cellStyle name="Millares 23 2 16" xfId="27026" xr:uid="{57A0BED7-2CF1-4140-AB39-B6D46C40B34D}"/>
    <cellStyle name="Millares 23 2 17" xfId="27985" xr:uid="{A819DDCF-BECE-4B7B-9B10-54A0D6FB25EB}"/>
    <cellStyle name="Millares 23 2 18" xfId="28705" xr:uid="{F7FA8761-4160-42F5-A537-CA42CA79C21A}"/>
    <cellStyle name="Millares 23 2 19" xfId="31649" xr:uid="{7ACE34ED-B486-4E31-ACE8-263F112FA880}"/>
    <cellStyle name="Millares 23 2 2" xfId="1517" xr:uid="{00000000-0005-0000-0000-000097000000}"/>
    <cellStyle name="Millares 23 2 2 10" xfId="27569" xr:uid="{8FFAAC7B-25C6-4979-8A2A-DD2D22025A40}"/>
    <cellStyle name="Millares 23 2 2 11" xfId="28404" xr:uid="{7ABBA796-E67E-49D7-ADFA-EF2C3C74789F}"/>
    <cellStyle name="Millares 23 2 2 12" xfId="29289" xr:uid="{9B9256C3-F237-4145-9E54-64CBF9880043}"/>
    <cellStyle name="Millares 23 2 2 13" xfId="32011" xr:uid="{C8251675-63AD-4C8F-BFA7-1AABF67571CA}"/>
    <cellStyle name="Millares 23 2 2 14" xfId="33169" xr:uid="{29231EA6-7403-44DC-9ED0-FC83291A6059}"/>
    <cellStyle name="Millares 23 2 2 2" xfId="3441" xr:uid="{00000000-0005-0000-0000-000097000000}"/>
    <cellStyle name="Millares 23 2 2 2 2" xfId="15914" xr:uid="{9011EB8B-4595-4061-87E6-C59E187EE36A}"/>
    <cellStyle name="Millares 23 2 2 3" xfId="5392" xr:uid="{00000000-0005-0000-0000-000097000000}"/>
    <cellStyle name="Millares 23 2 2 3 2" xfId="17864" xr:uid="{A16D4949-CC98-4859-85FE-457EB8C34A05}"/>
    <cellStyle name="Millares 23 2 2 4" xfId="7322" xr:uid="{00000000-0005-0000-0000-000097000000}"/>
    <cellStyle name="Millares 23 2 2 4 2" xfId="19793" xr:uid="{62ADFB79-6E21-491F-BDFB-1C08F1A2975F}"/>
    <cellStyle name="Millares 23 2 2 5" xfId="9332" xr:uid="{00000000-0005-0000-0000-000097000000}"/>
    <cellStyle name="Millares 23 2 2 5 2" xfId="21801" xr:uid="{B9537E44-1EBC-48A5-BC60-F6F5F970A28D}"/>
    <cellStyle name="Millares 23 2 2 6" xfId="12761" xr:uid="{F9991129-AEEC-46AF-994A-C44DD5475233}"/>
    <cellStyle name="Millares 23 2 2 6 2" xfId="24594" xr:uid="{E56F73E5-197A-44F6-AA24-8D1177472BC8}"/>
    <cellStyle name="Millares 23 2 2 7" xfId="13993" xr:uid="{AEA7B72B-A04F-405C-8640-9E339DBE350E}"/>
    <cellStyle name="Millares 23 2 2 8" xfId="25285" xr:uid="{D52D3093-3D25-484E-8E30-DAF5D654E0C2}"/>
    <cellStyle name="Millares 23 2 2 9" xfId="26271" xr:uid="{D41DD346-EAD5-4059-8458-5DA879E068EB}"/>
    <cellStyle name="Millares 23 2 20" xfId="32820" xr:uid="{83CC1641-FBE6-4063-ADAA-A96A9573EEAB}"/>
    <cellStyle name="Millares 23 2 3" xfId="1997" xr:uid="{00000000-0005-0000-0000-000097000000}"/>
    <cellStyle name="Millares 23 2 3 2" xfId="3921" xr:uid="{00000000-0005-0000-0000-000097000000}"/>
    <cellStyle name="Millares 23 2 3 2 2" xfId="16394" xr:uid="{B5A20263-38F0-47CC-8E61-700F3C709E69}"/>
    <cellStyle name="Millares 23 2 3 3" xfId="5872" xr:uid="{00000000-0005-0000-0000-000097000000}"/>
    <cellStyle name="Millares 23 2 3 3 2" xfId="18344" xr:uid="{7B901AFC-51AE-48A3-954B-2583B50C735D}"/>
    <cellStyle name="Millares 23 2 3 4" xfId="7802" xr:uid="{00000000-0005-0000-0000-000097000000}"/>
    <cellStyle name="Millares 23 2 3 4 2" xfId="20273" xr:uid="{12CF5145-C63E-43D0-BB24-A526F6089153}"/>
    <cellStyle name="Millares 23 2 3 5" xfId="9810" xr:uid="{00000000-0005-0000-0000-000097000000}"/>
    <cellStyle name="Millares 23 2 3 5 2" xfId="22279" xr:uid="{DC3DF6F3-C931-4793-B34E-425F800A6E71}"/>
    <cellStyle name="Millares 23 2 3 6" xfId="14473" xr:uid="{D0C5E649-B003-45E2-B5FF-5A7C9278348C}"/>
    <cellStyle name="Millares 23 2 3 7" xfId="29540" xr:uid="{00385001-0EDF-4A4B-9B89-EEDD76B545CD}"/>
    <cellStyle name="Millares 23 2 3 8" xfId="32259" xr:uid="{72AA5936-5E3F-444C-AD3F-05E49149ECE8}"/>
    <cellStyle name="Millares 23 2 3 9" xfId="33417" xr:uid="{44E64F78-08E2-4BD3-A79C-C86930F624D2}"/>
    <cellStyle name="Millares 23 2 4" xfId="2479" xr:uid="{00000000-0005-0000-0000-000097000000}"/>
    <cellStyle name="Millares 23 2 4 2" xfId="4400" xr:uid="{00000000-0005-0000-0000-000097000000}"/>
    <cellStyle name="Millares 23 2 4 2 2" xfId="16873" xr:uid="{89020BD4-285D-46BC-BA06-004DCA45D83B}"/>
    <cellStyle name="Millares 23 2 4 3" xfId="6355" xr:uid="{00000000-0005-0000-0000-000097000000}"/>
    <cellStyle name="Millares 23 2 4 3 2" xfId="18827" xr:uid="{1838AFA2-7D67-4FCD-811A-CA2ADA5FD18E}"/>
    <cellStyle name="Millares 23 2 4 4" xfId="8281" xr:uid="{00000000-0005-0000-0000-000097000000}"/>
    <cellStyle name="Millares 23 2 4 4 2" xfId="20752" xr:uid="{9B3C5A7B-190F-498F-9713-B447E97BCC9E}"/>
    <cellStyle name="Millares 23 2 4 5" xfId="10287" xr:uid="{00000000-0005-0000-0000-000097000000}"/>
    <cellStyle name="Millares 23 2 4 5 2" xfId="22756" xr:uid="{334E796F-CAEA-4A6F-AED8-0B5336BD8D05}"/>
    <cellStyle name="Millares 23 2 4 6" xfId="14952" xr:uid="{64D161A6-DD73-4CBA-80FA-7FB4D121CE1B}"/>
    <cellStyle name="Millares 23 2 5" xfId="1037" xr:uid="{00000000-0005-0000-0000-000097000000}"/>
    <cellStyle name="Millares 23 2 5 2" xfId="13513" xr:uid="{F85A297B-C1D2-4DB8-B6C5-EBECAB666B67}"/>
    <cellStyle name="Millares 23 2 6" xfId="2961" xr:uid="{00000000-0005-0000-0000-000097000000}"/>
    <cellStyle name="Millares 23 2 6 2" xfId="15434" xr:uid="{48E1EFF8-A2AA-4045-BA48-CDDF7D839047}"/>
    <cellStyle name="Millares 23 2 7" xfId="4899" xr:uid="{00000000-0005-0000-0000-000097000000}"/>
    <cellStyle name="Millares 23 2 7 2" xfId="17371" xr:uid="{31FF7854-E6C9-4B55-9759-154897333F20}"/>
    <cellStyle name="Millares 23 2 8" xfId="6839" xr:uid="{00000000-0005-0000-0000-000097000000}"/>
    <cellStyle name="Millares 23 2 8 2" xfId="19310" xr:uid="{A5B040EF-DC3F-4598-B740-5847131A1C28}"/>
    <cellStyle name="Millares 23 2 9" xfId="8656" xr:uid="{18D6682D-556F-4C1F-9498-63F677BD428A}"/>
    <cellStyle name="Millares 23 2 9 2" xfId="21125" xr:uid="{4490353B-58FC-400B-B26F-1A37AA2BB9FE}"/>
    <cellStyle name="Millares 23 20" xfId="28514" xr:uid="{7144E95D-BAFB-4D3A-8D17-06A0161EEB5C}"/>
    <cellStyle name="Millares 23 21" xfId="31471" xr:uid="{BFA2489A-D7DE-423D-BF95-05BA061AA8C2}"/>
    <cellStyle name="Millares 23 22" xfId="32642" xr:uid="{31655773-8C08-41A7-BE20-687AEDEFD825}"/>
    <cellStyle name="Millares 23 3" xfId="790" xr:uid="{909087A5-228F-4611-9D75-68E145F16100}"/>
    <cellStyle name="Millares 23 3 10" xfId="11016" xr:uid="{909087A5-228F-4611-9D75-68E145F16100}"/>
    <cellStyle name="Millares 23 3 10 2" xfId="23482" xr:uid="{BEBD1C17-47F8-458F-AB2C-0F7D962F7C4E}"/>
    <cellStyle name="Millares 23 3 11" xfId="11496" xr:uid="{909087A5-228F-4611-9D75-68E145F16100}"/>
    <cellStyle name="Millares 23 3 11 2" xfId="23961" xr:uid="{8398FCC2-214F-46FE-B36E-127E9E1821F7}"/>
    <cellStyle name="Millares 23 3 12" xfId="12640" xr:uid="{665B8777-C270-4761-A57D-443652473384}"/>
    <cellStyle name="Millares 23 3 12 2" xfId="24474" xr:uid="{AB9B6933-4C0E-4743-8788-DE990C7EE1C3}"/>
    <cellStyle name="Millares 23 3 13" xfId="13278" xr:uid="{993BC8AE-FCB7-4499-9DDE-6158E52B9D3E}"/>
    <cellStyle name="Millares 23 3 14" xfId="25179" xr:uid="{E8ABFFFA-FE82-4AE3-9D1C-D848CEE2910B}"/>
    <cellStyle name="Millares 23 3 15" xfId="25899" xr:uid="{D33151BB-D9B1-43B0-8D52-B2DD9637D4CE}"/>
    <cellStyle name="Millares 23 3 16" xfId="27313" xr:uid="{B3A55359-E63A-4D3D-BA52-20D17C739978}"/>
    <cellStyle name="Millares 23 3 17" xfId="28252" xr:uid="{BCFBD336-7CE7-4F0A-88FE-865B0287E295}"/>
    <cellStyle name="Millares 23 3 18" xfId="29006" xr:uid="{0712B151-112F-4CD0-9233-EC8AE668B527}"/>
    <cellStyle name="Millares 23 3 19" xfId="31894" xr:uid="{EFA46BFC-9317-4F31-980A-7EE681F98839}"/>
    <cellStyle name="Millares 23 3 2" xfId="1761" xr:uid="{909087A5-228F-4611-9D75-68E145F16100}"/>
    <cellStyle name="Millares 23 3 2 2" xfId="3685" xr:uid="{909087A5-228F-4611-9D75-68E145F16100}"/>
    <cellStyle name="Millares 23 3 2 2 2" xfId="16158" xr:uid="{9F2A4CF3-1B09-4D02-BC84-E33F892F0033}"/>
    <cellStyle name="Millares 23 3 2 3" xfId="5636" xr:uid="{909087A5-228F-4611-9D75-68E145F16100}"/>
    <cellStyle name="Millares 23 3 2 3 2" xfId="18108" xr:uid="{49A984AC-AAC7-4646-A551-D32BD70FA112}"/>
    <cellStyle name="Millares 23 3 2 4" xfId="7566" xr:uid="{909087A5-228F-4611-9D75-68E145F16100}"/>
    <cellStyle name="Millares 23 3 2 4 2" xfId="20037" xr:uid="{F4EFC0DF-7871-4666-9C31-46D8BD9DB241}"/>
    <cellStyle name="Millares 23 3 2 5" xfId="9574" xr:uid="{909087A5-228F-4611-9D75-68E145F16100}"/>
    <cellStyle name="Millares 23 3 2 5 2" xfId="22043" xr:uid="{C6BCA28B-3189-44F5-9691-EF7B6581FF26}"/>
    <cellStyle name="Millares 23 3 2 6" xfId="14237" xr:uid="{B7D37031-9A8F-4290-82C8-38C0A5C88227}"/>
    <cellStyle name="Millares 23 3 2 7" xfId="29813" xr:uid="{95BD3CA6-5B4B-4E4C-97E1-7160BEA9A20E}"/>
    <cellStyle name="Millares 23 3 2 8" xfId="32504" xr:uid="{32709B9A-978E-4042-8A2A-068C3081491C}"/>
    <cellStyle name="Millares 23 3 2 9" xfId="33662" xr:uid="{01861E43-420F-4701-8DAF-A640642DEDDB}"/>
    <cellStyle name="Millares 23 3 20" xfId="33064" xr:uid="{62D7AFCF-6234-431D-943B-AF948EC563DD}"/>
    <cellStyle name="Millares 23 3 3" xfId="2241" xr:uid="{909087A5-228F-4611-9D75-68E145F16100}"/>
    <cellStyle name="Millares 23 3 3 2" xfId="4165" xr:uid="{909087A5-228F-4611-9D75-68E145F16100}"/>
    <cellStyle name="Millares 23 3 3 2 2" xfId="16638" xr:uid="{C8CD2FF0-9B33-4225-B00A-A387D20BAF56}"/>
    <cellStyle name="Millares 23 3 3 3" xfId="6116" xr:uid="{909087A5-228F-4611-9D75-68E145F16100}"/>
    <cellStyle name="Millares 23 3 3 3 2" xfId="18588" xr:uid="{5B1490CD-4A03-4011-AC5D-9C8E850BE931}"/>
    <cellStyle name="Millares 23 3 3 4" xfId="8046" xr:uid="{909087A5-228F-4611-9D75-68E145F16100}"/>
    <cellStyle name="Millares 23 3 3 4 2" xfId="20517" xr:uid="{902C8F60-AFDD-4B6D-862B-3FEE09F28893}"/>
    <cellStyle name="Millares 23 3 3 5" xfId="10052" xr:uid="{909087A5-228F-4611-9D75-68E145F16100}"/>
    <cellStyle name="Millares 23 3 3 5 2" xfId="22521" xr:uid="{9175A06D-3C8A-4CFC-A07B-BCCAE8F22AA2}"/>
    <cellStyle name="Millares 23 3 3 6" xfId="14717" xr:uid="{433B3476-01AB-4FE8-9AB4-35707D7047DD}"/>
    <cellStyle name="Millares 23 3 4" xfId="2724" xr:uid="{909087A5-228F-4611-9D75-68E145F16100}"/>
    <cellStyle name="Millares 23 3 4 2" xfId="4645" xr:uid="{909087A5-228F-4611-9D75-68E145F16100}"/>
    <cellStyle name="Millares 23 3 4 2 2" xfId="17118" xr:uid="{07F89B57-A233-4258-8A5A-F3321E308346}"/>
    <cellStyle name="Millares 23 3 4 3" xfId="6600" xr:uid="{909087A5-228F-4611-9D75-68E145F16100}"/>
    <cellStyle name="Millares 23 3 4 3 2" xfId="19072" xr:uid="{304E67B2-7EEE-4B3D-BD59-0B12EA410968}"/>
    <cellStyle name="Millares 23 3 4 4" xfId="8526" xr:uid="{909087A5-228F-4611-9D75-68E145F16100}"/>
    <cellStyle name="Millares 23 3 4 4 2" xfId="20997" xr:uid="{23969EC3-6117-4404-AE0D-D465BD31C3AF}"/>
    <cellStyle name="Millares 23 3 4 5" xfId="10531" xr:uid="{909087A5-228F-4611-9D75-68E145F16100}"/>
    <cellStyle name="Millares 23 3 4 5 2" xfId="23000" xr:uid="{DB621954-2909-4ABA-9345-8231BDB6ED8E}"/>
    <cellStyle name="Millares 23 3 4 6" xfId="15197" xr:uid="{AD8CD9BA-0CDC-42DF-A467-961F8F9AD55C}"/>
    <cellStyle name="Millares 23 3 5" xfId="1282" xr:uid="{909087A5-228F-4611-9D75-68E145F16100}"/>
    <cellStyle name="Millares 23 3 5 2" xfId="13758" xr:uid="{ACA7A607-44E5-4EEA-A436-BA8AF6870F6B}"/>
    <cellStyle name="Millares 23 3 6" xfId="3206" xr:uid="{909087A5-228F-4611-9D75-68E145F16100}"/>
    <cellStyle name="Millares 23 3 6 2" xfId="15679" xr:uid="{373B72CD-4D30-4E09-87FB-A29204C89972}"/>
    <cellStyle name="Millares 23 3 7" xfId="5157" xr:uid="{909087A5-228F-4611-9D75-68E145F16100}"/>
    <cellStyle name="Millares 23 3 7 2" xfId="17628" xr:uid="{C469AA35-BAD0-482A-AAFF-C3A92E377288}"/>
    <cellStyle name="Millares 23 3 8" xfId="7087" xr:uid="{909087A5-228F-4611-9D75-68E145F16100}"/>
    <cellStyle name="Millares 23 3 8 2" xfId="19558" xr:uid="{D24C5C7E-EA18-4BF6-9C17-37C032B92C29}"/>
    <cellStyle name="Millares 23 3 9" xfId="9099" xr:uid="{909087A5-228F-4611-9D75-68E145F16100}"/>
    <cellStyle name="Millares 23 3 9 2" xfId="21568" xr:uid="{07D60429-4920-4450-B365-FFF0C4A8D999}"/>
    <cellStyle name="Millares 23 4" xfId="1339" xr:uid="{00000000-0005-0000-0000-000097000000}"/>
    <cellStyle name="Millares 23 4 10" xfId="27527" xr:uid="{26B68581-4891-49A8-B96F-79A8F73D83AE}"/>
    <cellStyle name="Millares 23 4 11" xfId="28362" xr:uid="{72A2EFE2-C316-4192-B11B-6D11EBD5F5DC}"/>
    <cellStyle name="Millares 23 4 12" xfId="29247" xr:uid="{4D678010-E7E7-44BE-8513-7F608259A0A2}"/>
    <cellStyle name="Millares 23 4 13" xfId="31969" xr:uid="{EA07F12E-B276-4CCD-8564-AF72713BFA9C}"/>
    <cellStyle name="Millares 23 4 14" xfId="33127" xr:uid="{CF044C5C-7158-4325-AE1C-89B3972D9871}"/>
    <cellStyle name="Millares 23 4 2" xfId="3263" xr:uid="{00000000-0005-0000-0000-000097000000}"/>
    <cellStyle name="Millares 23 4 2 2" xfId="15736" xr:uid="{FAFC3F59-EFB5-41C6-B1C9-324E9347515A}"/>
    <cellStyle name="Millares 23 4 3" xfId="5215" xr:uid="{00000000-0005-0000-0000-000097000000}"/>
    <cellStyle name="Millares 23 4 3 2" xfId="17686" xr:uid="{7C4D172D-A611-409C-8362-B545325255F4}"/>
    <cellStyle name="Millares 23 4 4" xfId="7144" xr:uid="{00000000-0005-0000-0000-000097000000}"/>
    <cellStyle name="Millares 23 4 4 2" xfId="19615" xr:uid="{B896C1E5-D3F3-4D30-94F2-56BCC8B16824}"/>
    <cellStyle name="Millares 23 4 5" xfId="9154" xr:uid="{00000000-0005-0000-0000-000097000000}"/>
    <cellStyle name="Millares 23 4 5 2" xfId="21623" xr:uid="{47481C1F-6F64-4609-948E-E6E752A078A2}"/>
    <cellStyle name="Millares 23 4 6" xfId="12719" xr:uid="{31658E21-576B-4A15-9B3F-67940741213C}"/>
    <cellStyle name="Millares 23 4 6 2" xfId="24552" xr:uid="{1DEB8ED1-CCE5-4F97-B41F-C18A3DFB6F77}"/>
    <cellStyle name="Millares 23 4 7" xfId="13815" xr:uid="{A7C39234-8D3B-42F3-AA0A-96184787049A}"/>
    <cellStyle name="Millares 23 4 8" xfId="25243" xr:uid="{A7B2E68A-8C78-4375-BDA6-6150D73C572A}"/>
    <cellStyle name="Millares 23 4 9" xfId="26229" xr:uid="{49FCDF42-A52B-4108-A796-02EC1BCD1FFA}"/>
    <cellStyle name="Millares 23 5" xfId="1819" xr:uid="{00000000-0005-0000-0000-000097000000}"/>
    <cellStyle name="Millares 23 5 2" xfId="3743" xr:uid="{00000000-0005-0000-0000-000097000000}"/>
    <cellStyle name="Millares 23 5 2 2" xfId="16216" xr:uid="{816A55DA-EE89-4BF0-B5E4-9B82239933A1}"/>
    <cellStyle name="Millares 23 5 3" xfId="5694" xr:uid="{00000000-0005-0000-0000-000097000000}"/>
    <cellStyle name="Millares 23 5 3 2" xfId="18166" xr:uid="{06DD1480-AED3-466E-81C1-206F4F3E44B9}"/>
    <cellStyle name="Millares 23 5 4" xfId="7624" xr:uid="{00000000-0005-0000-0000-000097000000}"/>
    <cellStyle name="Millares 23 5 4 2" xfId="20095" xr:uid="{757CDCF4-B37D-46B0-97CE-81442F52EF51}"/>
    <cellStyle name="Millares 23 5 5" xfId="9632" xr:uid="{00000000-0005-0000-0000-000097000000}"/>
    <cellStyle name="Millares 23 5 5 2" xfId="22101" xr:uid="{00D39AD7-3DD5-48B2-9B62-C46CB9FF3C8A}"/>
    <cellStyle name="Millares 23 5 6" xfId="14295" xr:uid="{7BD67E39-9C27-41E8-8790-F1F23B251209}"/>
    <cellStyle name="Millares 23 5 7" xfId="29362" xr:uid="{3AF52380-BBA5-43EF-B063-7A338A478AD3}"/>
    <cellStyle name="Millares 23 5 8" xfId="32081" xr:uid="{6BE43064-CFAB-48B7-999A-933FE6E0A5A9}"/>
    <cellStyle name="Millares 23 5 9" xfId="33239" xr:uid="{D542E9AB-FD8F-4993-8086-9B1270D57F36}"/>
    <cellStyle name="Millares 23 6" xfId="2301" xr:uid="{00000000-0005-0000-0000-000097000000}"/>
    <cellStyle name="Millares 23 6 2" xfId="4222" xr:uid="{00000000-0005-0000-0000-000097000000}"/>
    <cellStyle name="Millares 23 6 2 2" xfId="16695" xr:uid="{B0EC826F-5282-4316-9D37-EF3F8B751688}"/>
    <cellStyle name="Millares 23 6 3" xfId="6177" xr:uid="{00000000-0005-0000-0000-000097000000}"/>
    <cellStyle name="Millares 23 6 3 2" xfId="18649" xr:uid="{E6713A6D-18F3-49FA-86CE-E143D5086876}"/>
    <cellStyle name="Millares 23 6 4" xfId="8103" xr:uid="{00000000-0005-0000-0000-000097000000}"/>
    <cellStyle name="Millares 23 6 4 2" xfId="20574" xr:uid="{07D749E2-ECF4-4912-A4CF-E1818CBD1192}"/>
    <cellStyle name="Millares 23 6 5" xfId="10109" xr:uid="{00000000-0005-0000-0000-000097000000}"/>
    <cellStyle name="Millares 23 6 5 2" xfId="22578" xr:uid="{AB97059C-A5C7-4475-8FE3-3FADA296B77B}"/>
    <cellStyle name="Millares 23 6 6" xfId="14774" xr:uid="{0D1BB3A5-FA99-4CAC-9B1C-E26228B0F142}"/>
    <cellStyle name="Millares 23 7" xfId="859" xr:uid="{00000000-0005-0000-0000-000097000000}"/>
    <cellStyle name="Millares 23 7 2" xfId="13335" xr:uid="{9C7597B6-2BD7-446C-9A4B-B9BCC8F9504D}"/>
    <cellStyle name="Millares 23 8" xfId="2783" xr:uid="{00000000-0005-0000-0000-000097000000}"/>
    <cellStyle name="Millares 23 8 2" xfId="15256" xr:uid="{6B671AB3-B129-47A5-9F48-69C03F6B0DC2}"/>
    <cellStyle name="Millares 23 9" xfId="4716" xr:uid="{00000000-0005-0000-0000-000097000000}"/>
    <cellStyle name="Millares 23 9 2" xfId="17188" xr:uid="{C25C3F29-FE3F-4C4E-AE52-7831D1CE6D72}"/>
    <cellStyle name="Millares 230" xfId="29126" xr:uid="{4EA6372C-FBA7-4DF2-9744-2D3F9F79FE3F}"/>
    <cellStyle name="Millares 231" xfId="30052" xr:uid="{98638732-B117-4449-B252-B83F13BD4281}"/>
    <cellStyle name="Millares 232" xfId="30085" xr:uid="{7A8E29E8-7BA9-4FF6-87A0-D1BFFCB60FF6}"/>
    <cellStyle name="Millares 233" xfId="30196" xr:uid="{E83D9E40-F71A-4BC7-8EEE-B132F2B68FBB}"/>
    <cellStyle name="Millares 234" xfId="29063" xr:uid="{A4621D1D-6E17-4723-95DB-2DF6A0FF9B6C}"/>
    <cellStyle name="Millares 235" xfId="30081" xr:uid="{9981A35D-B9DE-44E1-B182-C7CD2FF907EA}"/>
    <cellStyle name="Millares 236" xfId="29973" xr:uid="{CCD76054-C66B-4DE2-8605-58382BFF5841}"/>
    <cellStyle name="Millares 237" xfId="30076" xr:uid="{27CC0523-444F-494B-ADA0-8867D5599E78}"/>
    <cellStyle name="Millares 238" xfId="29948" xr:uid="{0DCC0DAA-6295-4640-8010-693746023D24}"/>
    <cellStyle name="Millares 239" xfId="30858" xr:uid="{FD87FE53-20A5-46A5-A48E-9A329AEB76D5}"/>
    <cellStyle name="Millares 24" xfId="127" xr:uid="{00000000-0005-0000-0000-0000CA000000}"/>
    <cellStyle name="Millares 24 10" xfId="6684" xr:uid="{00000000-0005-0000-0000-0000CA000000}"/>
    <cellStyle name="Millares 24 10 2" xfId="19155" xr:uid="{3DB781F1-2A50-4519-8913-751E7B970A12}"/>
    <cellStyle name="Millares 24 11" xfId="8614" xr:uid="{98DB76A7-AC82-48D6-8597-382E1999102B}"/>
    <cellStyle name="Millares 24 11 2" xfId="21083" xr:uid="{89A0289B-9C91-40B1-9876-7E05C4F95986}"/>
    <cellStyle name="Millares 24 12" xfId="10617" xr:uid="{00000000-0005-0000-0000-0000CA000000}"/>
    <cellStyle name="Millares 24 12 2" xfId="23083" xr:uid="{4406A026-FDCE-4071-98B5-D2656F3FCD64}"/>
    <cellStyle name="Millares 24 13" xfId="11097" xr:uid="{00000000-0005-0000-0000-0000CA000000}"/>
    <cellStyle name="Millares 24 13 2" xfId="23562" xr:uid="{036B00E1-AD30-447E-8234-23C5F115E580}"/>
    <cellStyle name="Millares 24 14" xfId="12238" xr:uid="{E27B368C-F9DB-4F55-B442-0FEDE8F536BE}"/>
    <cellStyle name="Millares 24 14 2" xfId="24072" xr:uid="{049B6072-D3E7-41DE-AD16-EA2FEF01EEDD}"/>
    <cellStyle name="Millares 24 15" xfId="12877" xr:uid="{58DED8D8-6FBF-4088-B094-531A24BB7567}"/>
    <cellStyle name="Millares 24 16" xfId="24780" xr:uid="{434FA29F-797B-4943-8603-D0748BB10174}"/>
    <cellStyle name="Millares 24 17" xfId="25393" xr:uid="{FFA4441A-9850-4EA7-A03F-69839480664A}"/>
    <cellStyle name="Millares 24 18" xfId="26860" xr:uid="{074DD65E-0E3E-4749-B7BB-1A01E2723972}"/>
    <cellStyle name="Millares 24 19" xfId="27829" xr:uid="{2EDCAC82-E6E5-4B6D-B8ED-F3AA9E53C420}"/>
    <cellStyle name="Millares 24 2" xfId="344" xr:uid="{00000000-0005-0000-0000-0000CA000000}"/>
    <cellStyle name="Millares 24 2 10" xfId="10795" xr:uid="{00000000-0005-0000-0000-0000CA000000}"/>
    <cellStyle name="Millares 24 2 10 2" xfId="23261" xr:uid="{B5481BC0-234E-4E4F-86FD-BFAA28756AFC}"/>
    <cellStyle name="Millares 24 2 11" xfId="11275" xr:uid="{00000000-0005-0000-0000-0000CA000000}"/>
    <cellStyle name="Millares 24 2 11 2" xfId="23740" xr:uid="{5A115454-7A65-42B7-B569-517612943C24}"/>
    <cellStyle name="Millares 24 2 12" xfId="12416" xr:uid="{62A08BC8-9D6D-4807-B46D-6B4E7E93D477}"/>
    <cellStyle name="Millares 24 2 12 2" xfId="24250" xr:uid="{9469128E-FF7B-42A2-84C8-EFBA3C79691A}"/>
    <cellStyle name="Millares 24 2 13" xfId="13055" xr:uid="{6E71DBC6-7CA8-457C-AD53-0DF38CFD1732}"/>
    <cellStyle name="Millares 24 2 14" xfId="24958" xr:uid="{D9A6B7EB-1EEC-4D8F-8489-22B765D24788}"/>
    <cellStyle name="Millares 24 2 15" xfId="25586" xr:uid="{F71701F7-CA2D-4DBA-A930-A227E28601C9}"/>
    <cellStyle name="Millares 24 2 16" xfId="27049" xr:uid="{EA307095-E87F-45B7-81C3-382D78D6198F}"/>
    <cellStyle name="Millares 24 2 17" xfId="28008" xr:uid="{8265D716-8499-463F-B9C2-C52DEFEC47EC}"/>
    <cellStyle name="Millares 24 2 18" xfId="28728" xr:uid="{D76E50A1-2E7D-4DEA-853C-174EA8A87A9A}"/>
    <cellStyle name="Millares 24 2 19" xfId="31672" xr:uid="{CC39EDA5-E5A9-4D46-A858-94B483773F59}"/>
    <cellStyle name="Millares 24 2 2" xfId="1540" xr:uid="{00000000-0005-0000-0000-0000CA000000}"/>
    <cellStyle name="Millares 24 2 2 10" xfId="27570" xr:uid="{8B6E3C65-5449-464A-AD00-568BB0F0030C}"/>
    <cellStyle name="Millares 24 2 2 11" xfId="28405" xr:uid="{41614B2A-8C48-4B70-AD8E-50C33FC08539}"/>
    <cellStyle name="Millares 24 2 2 12" xfId="29290" xr:uid="{C4F35DC9-9DE0-4391-B916-B90AFF1FA817}"/>
    <cellStyle name="Millares 24 2 2 13" xfId="32012" xr:uid="{67C587DF-C857-4EEC-93B5-1DF1EE0BBC4C}"/>
    <cellStyle name="Millares 24 2 2 14" xfId="33170" xr:uid="{AA5848A9-41B9-45DB-A83E-E530B3FAA3E2}"/>
    <cellStyle name="Millares 24 2 2 2" xfId="3464" xr:uid="{00000000-0005-0000-0000-0000CA000000}"/>
    <cellStyle name="Millares 24 2 2 2 2" xfId="15937" xr:uid="{78AD636D-A6C0-450E-BBBE-3BFC319B1C72}"/>
    <cellStyle name="Millares 24 2 2 3" xfId="5415" xr:uid="{00000000-0005-0000-0000-0000CA000000}"/>
    <cellStyle name="Millares 24 2 2 3 2" xfId="17887" xr:uid="{473E6BA1-CDD8-4064-9FC3-0AF4BB1181FB}"/>
    <cellStyle name="Millares 24 2 2 4" xfId="7345" xr:uid="{00000000-0005-0000-0000-0000CA000000}"/>
    <cellStyle name="Millares 24 2 2 4 2" xfId="19816" xr:uid="{2A7E9406-9664-4555-A970-4BF46962A092}"/>
    <cellStyle name="Millares 24 2 2 5" xfId="9355" xr:uid="{00000000-0005-0000-0000-0000CA000000}"/>
    <cellStyle name="Millares 24 2 2 5 2" xfId="21824" xr:uid="{EB2F1710-1DE7-4EC5-BF47-A50B4C98912A}"/>
    <cellStyle name="Millares 24 2 2 6" xfId="12762" xr:uid="{262101BA-50A2-4AAD-84AB-3FFD3152C9E1}"/>
    <cellStyle name="Millares 24 2 2 6 2" xfId="24595" xr:uid="{B2FDD47D-5EFB-40BD-8078-3E0A5B03E75F}"/>
    <cellStyle name="Millares 24 2 2 7" xfId="14016" xr:uid="{725A2680-7552-4469-BC57-DC8EDF620D45}"/>
    <cellStyle name="Millares 24 2 2 8" xfId="25286" xr:uid="{1A8A422D-49DC-4AD3-875C-A0D18E7F895D}"/>
    <cellStyle name="Millares 24 2 2 9" xfId="26272" xr:uid="{135466C9-2D04-46BC-8E26-08935F43ADB7}"/>
    <cellStyle name="Millares 24 2 20" xfId="32843" xr:uid="{6448B79F-EA7F-44B9-8D84-F7C6409D3E29}"/>
    <cellStyle name="Millares 24 2 3" xfId="2020" xr:uid="{00000000-0005-0000-0000-0000CA000000}"/>
    <cellStyle name="Millares 24 2 3 2" xfId="3944" xr:uid="{00000000-0005-0000-0000-0000CA000000}"/>
    <cellStyle name="Millares 24 2 3 2 2" xfId="16417" xr:uid="{07DEABE8-B061-4778-B59C-BA1D8292E9A1}"/>
    <cellStyle name="Millares 24 2 3 3" xfId="5895" xr:uid="{00000000-0005-0000-0000-0000CA000000}"/>
    <cellStyle name="Millares 24 2 3 3 2" xfId="18367" xr:uid="{97758CD1-3203-414F-934B-96DA30E9A659}"/>
    <cellStyle name="Millares 24 2 3 4" xfId="7825" xr:uid="{00000000-0005-0000-0000-0000CA000000}"/>
    <cellStyle name="Millares 24 2 3 4 2" xfId="20296" xr:uid="{596FEDC2-D9BB-4DF1-AC4D-43BE078D285C}"/>
    <cellStyle name="Millares 24 2 3 5" xfId="9833" xr:uid="{00000000-0005-0000-0000-0000CA000000}"/>
    <cellStyle name="Millares 24 2 3 5 2" xfId="22302" xr:uid="{7111B5BB-9538-4B29-90F1-C93F8EC8B6DB}"/>
    <cellStyle name="Millares 24 2 3 6" xfId="14496" xr:uid="{1A137CCD-6317-49F0-A211-3B1F5EF6D928}"/>
    <cellStyle name="Millares 24 2 3 7" xfId="29563" xr:uid="{CE4424AC-D787-4B25-9F90-93801F7EFAFC}"/>
    <cellStyle name="Millares 24 2 3 8" xfId="32282" xr:uid="{F3E51378-A78F-45B3-AA77-4E0260504A33}"/>
    <cellStyle name="Millares 24 2 3 9" xfId="33440" xr:uid="{AB2406EF-D908-4865-B298-633EC5277C6C}"/>
    <cellStyle name="Millares 24 2 4" xfId="2502" xr:uid="{00000000-0005-0000-0000-0000CA000000}"/>
    <cellStyle name="Millares 24 2 4 2" xfId="4423" xr:uid="{00000000-0005-0000-0000-0000CA000000}"/>
    <cellStyle name="Millares 24 2 4 2 2" xfId="16896" xr:uid="{32BD2A11-018C-4AE5-9B4D-4607369E42B3}"/>
    <cellStyle name="Millares 24 2 4 3" xfId="6378" xr:uid="{00000000-0005-0000-0000-0000CA000000}"/>
    <cellStyle name="Millares 24 2 4 3 2" xfId="18850" xr:uid="{072B0484-3CA6-4B0E-81ED-223357FE4D01}"/>
    <cellStyle name="Millares 24 2 4 4" xfId="8304" xr:uid="{00000000-0005-0000-0000-0000CA000000}"/>
    <cellStyle name="Millares 24 2 4 4 2" xfId="20775" xr:uid="{6ED5787D-BF34-4443-827C-0205E07161A6}"/>
    <cellStyle name="Millares 24 2 4 5" xfId="10310" xr:uid="{00000000-0005-0000-0000-0000CA000000}"/>
    <cellStyle name="Millares 24 2 4 5 2" xfId="22779" xr:uid="{3145814D-AF29-4FEE-9DE0-C3537B5BD315}"/>
    <cellStyle name="Millares 24 2 4 6" xfId="14975" xr:uid="{C7655F03-75CF-489B-8DBC-BBD1CF0F08E0}"/>
    <cellStyle name="Millares 24 2 5" xfId="1060" xr:uid="{00000000-0005-0000-0000-0000CA000000}"/>
    <cellStyle name="Millares 24 2 5 2" xfId="13536" xr:uid="{2A9E3ABD-FD82-41F3-963C-5A062FF6BDD8}"/>
    <cellStyle name="Millares 24 2 6" xfId="2984" xr:uid="{00000000-0005-0000-0000-0000CA000000}"/>
    <cellStyle name="Millares 24 2 6 2" xfId="15457" xr:uid="{638E86F8-B5CB-4F99-A874-57F558C4A323}"/>
    <cellStyle name="Millares 24 2 7" xfId="4922" xr:uid="{00000000-0005-0000-0000-0000CA000000}"/>
    <cellStyle name="Millares 24 2 7 2" xfId="17394" xr:uid="{E221704C-D004-43D3-BAB1-94079E5E889C}"/>
    <cellStyle name="Millares 24 2 8" xfId="6862" xr:uid="{00000000-0005-0000-0000-0000CA000000}"/>
    <cellStyle name="Millares 24 2 8 2" xfId="19333" xr:uid="{908AFA7B-D2F8-4587-8B03-77743EFF7E32}"/>
    <cellStyle name="Millares 24 2 9" xfId="8657" xr:uid="{7F16A749-B61E-4389-BB3E-DC899ED26FBB}"/>
    <cellStyle name="Millares 24 2 9 2" xfId="21126" xr:uid="{60B56C1F-B483-4EF2-A72D-69BD50407BC3}"/>
    <cellStyle name="Millares 24 20" xfId="28537" xr:uid="{5EB2F0F3-1510-4958-B166-1AB1AA86620F}"/>
    <cellStyle name="Millares 24 21" xfId="31494" xr:uid="{145CD230-1DCD-4379-923F-82365374CD54}"/>
    <cellStyle name="Millares 24 22" xfId="32665" xr:uid="{B3CF3158-F372-4BC1-B33C-D66BF6864DB3}"/>
    <cellStyle name="Millares 24 3" xfId="791" xr:uid="{98DB76A7-AC82-48D6-8597-382E1999102B}"/>
    <cellStyle name="Millares 24 3 10" xfId="11017" xr:uid="{98DB76A7-AC82-48D6-8597-382E1999102B}"/>
    <cellStyle name="Millares 24 3 10 2" xfId="23483" xr:uid="{391BBED7-2C41-44D2-ADE5-664C735C19AB}"/>
    <cellStyle name="Millares 24 3 11" xfId="11497" xr:uid="{98DB76A7-AC82-48D6-8597-382E1999102B}"/>
    <cellStyle name="Millares 24 3 11 2" xfId="23962" xr:uid="{E0A97A31-AC02-4CB1-BC92-DE2B268D3558}"/>
    <cellStyle name="Millares 24 3 12" xfId="12641" xr:uid="{D0BB53CB-84F4-40FE-BC3E-BFF874986EB6}"/>
    <cellStyle name="Millares 24 3 12 2" xfId="24475" xr:uid="{F7A1F512-D4F6-4F24-9C4D-F3FBF0411BB2}"/>
    <cellStyle name="Millares 24 3 13" xfId="13279" xr:uid="{B4DE9DCF-1198-4B94-AF58-A9F245F585D0}"/>
    <cellStyle name="Millares 24 3 14" xfId="25180" xr:uid="{AE537594-90BB-4D85-B78A-49F88CE6A740}"/>
    <cellStyle name="Millares 24 3 15" xfId="25900" xr:uid="{6A63468B-DD12-478D-9155-0AECC83FF8AD}"/>
    <cellStyle name="Millares 24 3 16" xfId="27314" xr:uid="{CCC5FFCB-BFAC-4924-BCC1-CC5046556CFB}"/>
    <cellStyle name="Millares 24 3 17" xfId="28253" xr:uid="{0A174B49-E563-4BDE-8850-F4AFACBB86BE}"/>
    <cellStyle name="Millares 24 3 18" xfId="29007" xr:uid="{741350CD-91F2-4316-ABCB-99E85DAC59EB}"/>
    <cellStyle name="Millares 24 3 19" xfId="31895" xr:uid="{2032E5DB-D9E3-44B8-8AC3-75F972E61DEF}"/>
    <cellStyle name="Millares 24 3 2" xfId="1762" xr:uid="{98DB76A7-AC82-48D6-8597-382E1999102B}"/>
    <cellStyle name="Millares 24 3 2 2" xfId="3686" xr:uid="{98DB76A7-AC82-48D6-8597-382E1999102B}"/>
    <cellStyle name="Millares 24 3 2 2 2" xfId="16159" xr:uid="{460BF840-DE4E-49D8-AB15-B2B5E428D05A}"/>
    <cellStyle name="Millares 24 3 2 3" xfId="5637" xr:uid="{98DB76A7-AC82-48D6-8597-382E1999102B}"/>
    <cellStyle name="Millares 24 3 2 3 2" xfId="18109" xr:uid="{C305EC42-E1CE-4605-A1BD-33D2FE4D29F0}"/>
    <cellStyle name="Millares 24 3 2 4" xfId="7567" xr:uid="{98DB76A7-AC82-48D6-8597-382E1999102B}"/>
    <cellStyle name="Millares 24 3 2 4 2" xfId="20038" xr:uid="{0515B83F-B806-48D5-87B9-59F4E9FC61EB}"/>
    <cellStyle name="Millares 24 3 2 5" xfId="9575" xr:uid="{98DB76A7-AC82-48D6-8597-382E1999102B}"/>
    <cellStyle name="Millares 24 3 2 5 2" xfId="22044" xr:uid="{6157D758-9271-4070-9B58-ECC405980178}"/>
    <cellStyle name="Millares 24 3 2 6" xfId="14238" xr:uid="{2AC87718-35C3-417A-97F9-C51B8214D037}"/>
    <cellStyle name="Millares 24 3 2 7" xfId="29814" xr:uid="{23FC4FB6-9B41-4443-9ACE-242C06070F04}"/>
    <cellStyle name="Millares 24 3 2 8" xfId="32505" xr:uid="{F4AAE613-3678-422F-BAB2-99D074B15807}"/>
    <cellStyle name="Millares 24 3 2 9" xfId="33663" xr:uid="{A8B51552-C773-4F09-B1CA-34D768C6CD53}"/>
    <cellStyle name="Millares 24 3 20" xfId="33065" xr:uid="{89563C76-E7CF-4D39-B1DD-7FF8E1CA976F}"/>
    <cellStyle name="Millares 24 3 3" xfId="2242" xr:uid="{98DB76A7-AC82-48D6-8597-382E1999102B}"/>
    <cellStyle name="Millares 24 3 3 2" xfId="4166" xr:uid="{98DB76A7-AC82-48D6-8597-382E1999102B}"/>
    <cellStyle name="Millares 24 3 3 2 2" xfId="16639" xr:uid="{486BB44F-CEA6-484E-A403-B5C40CC33356}"/>
    <cellStyle name="Millares 24 3 3 3" xfId="6117" xr:uid="{98DB76A7-AC82-48D6-8597-382E1999102B}"/>
    <cellStyle name="Millares 24 3 3 3 2" xfId="18589" xr:uid="{D670C7BB-329C-47BE-911A-82A8427DDEF9}"/>
    <cellStyle name="Millares 24 3 3 4" xfId="8047" xr:uid="{98DB76A7-AC82-48D6-8597-382E1999102B}"/>
    <cellStyle name="Millares 24 3 3 4 2" xfId="20518" xr:uid="{FC2D926C-7CA4-49AD-9E4B-A85D6A6B27A8}"/>
    <cellStyle name="Millares 24 3 3 5" xfId="10053" xr:uid="{98DB76A7-AC82-48D6-8597-382E1999102B}"/>
    <cellStyle name="Millares 24 3 3 5 2" xfId="22522" xr:uid="{83983F75-4A40-4DBC-A7D2-00A31EAB4FD3}"/>
    <cellStyle name="Millares 24 3 3 6" xfId="14718" xr:uid="{2C5F7B78-8D87-4E3C-8DB0-92222D69B3CA}"/>
    <cellStyle name="Millares 24 3 4" xfId="2725" xr:uid="{98DB76A7-AC82-48D6-8597-382E1999102B}"/>
    <cellStyle name="Millares 24 3 4 2" xfId="4646" xr:uid="{98DB76A7-AC82-48D6-8597-382E1999102B}"/>
    <cellStyle name="Millares 24 3 4 2 2" xfId="17119" xr:uid="{74F67A47-00CB-4AC2-81CD-10401F299A3C}"/>
    <cellStyle name="Millares 24 3 4 3" xfId="6601" xr:uid="{98DB76A7-AC82-48D6-8597-382E1999102B}"/>
    <cellStyle name="Millares 24 3 4 3 2" xfId="19073" xr:uid="{59718319-F29E-406F-84DC-FD84836CB618}"/>
    <cellStyle name="Millares 24 3 4 4" xfId="8527" xr:uid="{98DB76A7-AC82-48D6-8597-382E1999102B}"/>
    <cellStyle name="Millares 24 3 4 4 2" xfId="20998" xr:uid="{5E373CF0-05B8-4246-99BE-8F8895B5A58D}"/>
    <cellStyle name="Millares 24 3 4 5" xfId="10532" xr:uid="{98DB76A7-AC82-48D6-8597-382E1999102B}"/>
    <cellStyle name="Millares 24 3 4 5 2" xfId="23001" xr:uid="{6BDC310F-8DC5-42BC-8432-B71C7263C0FD}"/>
    <cellStyle name="Millares 24 3 4 6" xfId="15198" xr:uid="{E0AE9F92-81F4-488E-ABCF-D46B4E2C369D}"/>
    <cellStyle name="Millares 24 3 5" xfId="1283" xr:uid="{98DB76A7-AC82-48D6-8597-382E1999102B}"/>
    <cellStyle name="Millares 24 3 5 2" xfId="13759" xr:uid="{115631CA-8909-48F8-A0AF-95A01C42C762}"/>
    <cellStyle name="Millares 24 3 6" xfId="3207" xr:uid="{98DB76A7-AC82-48D6-8597-382E1999102B}"/>
    <cellStyle name="Millares 24 3 6 2" xfId="15680" xr:uid="{6705ADF6-F729-44A1-B442-60143E660EEB}"/>
    <cellStyle name="Millares 24 3 7" xfId="5158" xr:uid="{98DB76A7-AC82-48D6-8597-382E1999102B}"/>
    <cellStyle name="Millares 24 3 7 2" xfId="17629" xr:uid="{6702F8A7-30E9-4CEE-B185-C1AE1D25A109}"/>
    <cellStyle name="Millares 24 3 8" xfId="7088" xr:uid="{98DB76A7-AC82-48D6-8597-382E1999102B}"/>
    <cellStyle name="Millares 24 3 8 2" xfId="19559" xr:uid="{EFB858A5-E04D-40F4-B097-615FC110512D}"/>
    <cellStyle name="Millares 24 3 9" xfId="9100" xr:uid="{98DB76A7-AC82-48D6-8597-382E1999102B}"/>
    <cellStyle name="Millares 24 3 9 2" xfId="21569" xr:uid="{F98E458B-0B9D-45A0-B2D5-A5A442039BAB}"/>
    <cellStyle name="Millares 24 4" xfId="1362" xr:uid="{00000000-0005-0000-0000-0000CA000000}"/>
    <cellStyle name="Millares 24 4 10" xfId="27528" xr:uid="{BFE4B175-F03A-47DA-9EF3-7B37E7C02A57}"/>
    <cellStyle name="Millares 24 4 11" xfId="28363" xr:uid="{DE52F179-F8BD-43F7-AC45-E29FAC15D9ED}"/>
    <cellStyle name="Millares 24 4 12" xfId="29248" xr:uid="{84B27A0C-BE07-496F-B821-75AD1A4F233F}"/>
    <cellStyle name="Millares 24 4 13" xfId="31970" xr:uid="{BDB18B1D-313C-48F2-A5E9-29F9DB2FB18A}"/>
    <cellStyle name="Millares 24 4 14" xfId="33128" xr:uid="{5B67B1CF-CE99-45D0-A546-6B3BC2B11386}"/>
    <cellStyle name="Millares 24 4 2" xfId="3286" xr:uid="{00000000-0005-0000-0000-0000CA000000}"/>
    <cellStyle name="Millares 24 4 2 2" xfId="15759" xr:uid="{DA7132BA-4904-4BCB-A707-CBC06D751152}"/>
    <cellStyle name="Millares 24 4 3" xfId="5238" xr:uid="{00000000-0005-0000-0000-0000CA000000}"/>
    <cellStyle name="Millares 24 4 3 2" xfId="17709" xr:uid="{ABB07B43-6841-4FB8-9F44-AA56BF12D2CD}"/>
    <cellStyle name="Millares 24 4 4" xfId="7167" xr:uid="{00000000-0005-0000-0000-0000CA000000}"/>
    <cellStyle name="Millares 24 4 4 2" xfId="19638" xr:uid="{E173FFC9-7B92-445C-8DEF-9BC4014B944F}"/>
    <cellStyle name="Millares 24 4 5" xfId="9177" xr:uid="{00000000-0005-0000-0000-0000CA000000}"/>
    <cellStyle name="Millares 24 4 5 2" xfId="21646" xr:uid="{AAF3BDA3-B550-4796-A566-0E1E3FD5A3EF}"/>
    <cellStyle name="Millares 24 4 6" xfId="12720" xr:uid="{BF70E118-A678-4315-AB89-674D4B1DA37E}"/>
    <cellStyle name="Millares 24 4 6 2" xfId="24553" xr:uid="{2ECF5DF0-782C-4068-8152-5F5DEB92E60E}"/>
    <cellStyle name="Millares 24 4 7" xfId="13838" xr:uid="{6B614018-4273-407B-A3D7-3F18ADF93E89}"/>
    <cellStyle name="Millares 24 4 8" xfId="25244" xr:uid="{94FBEFD6-164D-4D9A-9A58-D4DB71DB4B4D}"/>
    <cellStyle name="Millares 24 4 9" xfId="26230" xr:uid="{2289AA4B-64AF-4091-87A7-42EC1C5F31DD}"/>
    <cellStyle name="Millares 24 5" xfId="1842" xr:uid="{00000000-0005-0000-0000-0000CA000000}"/>
    <cellStyle name="Millares 24 5 2" xfId="3766" xr:uid="{00000000-0005-0000-0000-0000CA000000}"/>
    <cellStyle name="Millares 24 5 2 2" xfId="16239" xr:uid="{925A8880-E175-4A19-B012-FD5E1A8581A1}"/>
    <cellStyle name="Millares 24 5 3" xfId="5717" xr:uid="{00000000-0005-0000-0000-0000CA000000}"/>
    <cellStyle name="Millares 24 5 3 2" xfId="18189" xr:uid="{952D8155-8AB8-4BA6-A81F-E84CBBE335BE}"/>
    <cellStyle name="Millares 24 5 4" xfId="7647" xr:uid="{00000000-0005-0000-0000-0000CA000000}"/>
    <cellStyle name="Millares 24 5 4 2" xfId="20118" xr:uid="{1303631B-D70B-4773-AEAA-05028B162DC9}"/>
    <cellStyle name="Millares 24 5 5" xfId="9655" xr:uid="{00000000-0005-0000-0000-0000CA000000}"/>
    <cellStyle name="Millares 24 5 5 2" xfId="22124" xr:uid="{209DE2CB-9838-4C58-9F71-5937C4419CE0}"/>
    <cellStyle name="Millares 24 5 6" xfId="14318" xr:uid="{84D0F4C3-A654-427F-AC4B-DA4CD45EF28B}"/>
    <cellStyle name="Millares 24 5 7" xfId="29385" xr:uid="{2C014E24-9933-4CBB-8616-149ECC908FC6}"/>
    <cellStyle name="Millares 24 5 8" xfId="32104" xr:uid="{06C927C4-DA38-4459-BCB6-860EA580464D}"/>
    <cellStyle name="Millares 24 5 9" xfId="33262" xr:uid="{FB7F3F22-44B7-42BA-BCA9-2FB74A6E298D}"/>
    <cellStyle name="Millares 24 6" xfId="2324" xr:uid="{00000000-0005-0000-0000-0000CA000000}"/>
    <cellStyle name="Millares 24 6 2" xfId="4245" xr:uid="{00000000-0005-0000-0000-0000CA000000}"/>
    <cellStyle name="Millares 24 6 2 2" xfId="16718" xr:uid="{C73B343D-33EB-49C8-89F4-C3095799C380}"/>
    <cellStyle name="Millares 24 6 3" xfId="6200" xr:uid="{00000000-0005-0000-0000-0000CA000000}"/>
    <cellStyle name="Millares 24 6 3 2" xfId="18672" xr:uid="{CB14BB9B-01D3-4E32-850A-E732B0E22F52}"/>
    <cellStyle name="Millares 24 6 4" xfId="8126" xr:uid="{00000000-0005-0000-0000-0000CA000000}"/>
    <cellStyle name="Millares 24 6 4 2" xfId="20597" xr:uid="{DF8BD6E4-BAFB-4157-A16E-6645AE43F33C}"/>
    <cellStyle name="Millares 24 6 5" xfId="10132" xr:uid="{00000000-0005-0000-0000-0000CA000000}"/>
    <cellStyle name="Millares 24 6 5 2" xfId="22601" xr:uid="{461F1E6E-A7C6-47F7-9462-BBA9A3B2DC1E}"/>
    <cellStyle name="Millares 24 6 6" xfId="14797" xr:uid="{52C09AF5-3443-4A9E-BF11-14405901303C}"/>
    <cellStyle name="Millares 24 7" xfId="882" xr:uid="{00000000-0005-0000-0000-0000CA000000}"/>
    <cellStyle name="Millares 24 7 2" xfId="13358" xr:uid="{8A195D36-2729-4E9A-9912-0F15C6F12A03}"/>
    <cellStyle name="Millares 24 8" xfId="2806" xr:uid="{00000000-0005-0000-0000-0000CA000000}"/>
    <cellStyle name="Millares 24 8 2" xfId="15279" xr:uid="{0CE89CE8-E8D7-4A83-8F98-6FF30F0FB48E}"/>
    <cellStyle name="Millares 24 9" xfId="4739" xr:uid="{00000000-0005-0000-0000-0000CA000000}"/>
    <cellStyle name="Millares 24 9 2" xfId="17211" xr:uid="{37AAAA42-D968-460E-B485-752CEC2167BF}"/>
    <cellStyle name="Millares 240" xfId="28957" xr:uid="{C84D83C4-6634-486C-A8EB-38C833118510}"/>
    <cellStyle name="Millares 241" xfId="29980" xr:uid="{A5D35BA4-848B-4E7C-9062-5FF0EAEE4E27}"/>
    <cellStyle name="Millares 242" xfId="30677" xr:uid="{FE6859ED-A65C-4262-8080-6F068A370146}"/>
    <cellStyle name="Millares 243" xfId="29197" xr:uid="{0A45011C-A96F-4B04-AF0B-84E1EDCCC0FF}"/>
    <cellStyle name="Millares 244" xfId="30173" xr:uid="{1703DD91-2F82-472E-9452-08070B12F2C2}"/>
    <cellStyle name="Millares 245" xfId="29211" xr:uid="{F68F55DF-4177-4C2E-80ED-E09A25CB38B1}"/>
    <cellStyle name="Millares 246" xfId="30112" xr:uid="{F7686F2F-9CD5-4940-B5D3-FEC4DBF9CD7C}"/>
    <cellStyle name="Millares 247" xfId="31124" xr:uid="{38BF3212-A3D9-46E0-938B-2D25E45F4FA2}"/>
    <cellStyle name="Millares 248" xfId="29171" xr:uid="{9EEAAEF1-4BFC-4548-8F7F-B1A286CB3618}"/>
    <cellStyle name="Millares 249" xfId="31188" xr:uid="{6EDAD8F7-2BE6-41D9-B8D2-373780411FBF}"/>
    <cellStyle name="Millares 25" xfId="180" xr:uid="{00000000-0005-0000-0000-0000E5000000}"/>
    <cellStyle name="Millares 25 2" xfId="792" xr:uid="{EE7D2D58-EDEC-4DB7-A2AF-6393C3779ECA}"/>
    <cellStyle name="Millares 25 2 10" xfId="11018" xr:uid="{EE7D2D58-EDEC-4DB7-A2AF-6393C3779ECA}"/>
    <cellStyle name="Millares 25 2 10 2" xfId="23484" xr:uid="{E546AC51-A315-4617-8F7B-F8AE45B22FB6}"/>
    <cellStyle name="Millares 25 2 11" xfId="11498" xr:uid="{EE7D2D58-EDEC-4DB7-A2AF-6393C3779ECA}"/>
    <cellStyle name="Millares 25 2 11 2" xfId="23963" xr:uid="{0E070E69-9E7A-42CA-8738-013D3B9B2EBE}"/>
    <cellStyle name="Millares 25 2 12" xfId="12642" xr:uid="{BCA15E75-6889-4491-AFC1-E1E95E4D0A50}"/>
    <cellStyle name="Millares 25 2 12 2" xfId="24476" xr:uid="{999403F4-1222-4C9D-9B9A-4800802512FA}"/>
    <cellStyle name="Millares 25 2 13" xfId="13280" xr:uid="{CAFD9021-6B4E-405C-AE3C-7964DB092104}"/>
    <cellStyle name="Millares 25 2 14" xfId="25181" xr:uid="{68C29EFE-458D-4B73-8846-EBF4CBE54DD9}"/>
    <cellStyle name="Millares 25 2 15" xfId="25901" xr:uid="{09D1EDF2-1D9E-4EA8-8A0D-8AE7BE5FF7AC}"/>
    <cellStyle name="Millares 25 2 16" xfId="27315" xr:uid="{81E70ED2-DF08-47D3-A19D-A3F5A737DC15}"/>
    <cellStyle name="Millares 25 2 17" xfId="28254" xr:uid="{31256B0C-6837-422C-8C36-72427C373403}"/>
    <cellStyle name="Millares 25 2 18" xfId="29008" xr:uid="{84BD4ECA-D3DF-4759-86E2-3A3A8A5988FC}"/>
    <cellStyle name="Millares 25 2 19" xfId="31896" xr:uid="{FB3B461C-37F5-421D-AB9D-848E03E4379D}"/>
    <cellStyle name="Millares 25 2 2" xfId="1763" xr:uid="{EE7D2D58-EDEC-4DB7-A2AF-6393C3779ECA}"/>
    <cellStyle name="Millares 25 2 2 10" xfId="27571" xr:uid="{D2388078-B0A7-4F9C-9E57-2E881FB32FEE}"/>
    <cellStyle name="Millares 25 2 2 11" xfId="28406" xr:uid="{9A11355C-874F-4F4F-A8D0-ABF4F351C5EE}"/>
    <cellStyle name="Millares 25 2 2 12" xfId="29291" xr:uid="{8E1E2230-8E0B-4C52-8EDD-F01B9CB2DA2C}"/>
    <cellStyle name="Millares 25 2 2 13" xfId="32013" xr:uid="{2453BCAF-9313-4246-8216-F24A8F0D52F2}"/>
    <cellStyle name="Millares 25 2 2 14" xfId="33171" xr:uid="{6BC5C341-EF76-486B-89E2-1BA4E4C553E9}"/>
    <cellStyle name="Millares 25 2 2 2" xfId="3687" xr:uid="{EE7D2D58-EDEC-4DB7-A2AF-6393C3779ECA}"/>
    <cellStyle name="Millares 25 2 2 2 2" xfId="16160" xr:uid="{EE423663-2F29-4F44-9129-EF36D7CFDF5E}"/>
    <cellStyle name="Millares 25 2 2 3" xfId="5638" xr:uid="{EE7D2D58-EDEC-4DB7-A2AF-6393C3779ECA}"/>
    <cellStyle name="Millares 25 2 2 3 2" xfId="18110" xr:uid="{A708C770-7BDA-4574-8963-3EDDF1D7FE35}"/>
    <cellStyle name="Millares 25 2 2 4" xfId="7568" xr:uid="{EE7D2D58-EDEC-4DB7-A2AF-6393C3779ECA}"/>
    <cellStyle name="Millares 25 2 2 4 2" xfId="20039" xr:uid="{9832083C-FD84-41DC-A8A1-1733A68CC23A}"/>
    <cellStyle name="Millares 25 2 2 5" xfId="9576" xr:uid="{EE7D2D58-EDEC-4DB7-A2AF-6393C3779ECA}"/>
    <cellStyle name="Millares 25 2 2 5 2" xfId="22045" xr:uid="{D5B76E58-7A61-4D36-9B3C-E058000330D2}"/>
    <cellStyle name="Millares 25 2 2 6" xfId="12763" xr:uid="{B282DBC1-354C-4FC4-88EA-37EA1D8887D4}"/>
    <cellStyle name="Millares 25 2 2 6 2" xfId="24596" xr:uid="{3B8FCD38-5E7C-45EB-A6BE-A328BD0A1A7A}"/>
    <cellStyle name="Millares 25 2 2 7" xfId="14239" xr:uid="{73BF520A-AE07-4045-B593-7A32B263E134}"/>
    <cellStyle name="Millares 25 2 2 8" xfId="25287" xr:uid="{336BB7C3-93C9-4740-9D89-5DE85A5A5E5C}"/>
    <cellStyle name="Millares 25 2 2 9" xfId="26273" xr:uid="{7A8448E0-D1EF-45D7-9B04-64610BC0E22C}"/>
    <cellStyle name="Millares 25 2 20" xfId="33066" xr:uid="{81282178-D092-48AA-A111-7A5D531DC7DA}"/>
    <cellStyle name="Millares 25 2 3" xfId="2243" xr:uid="{EE7D2D58-EDEC-4DB7-A2AF-6393C3779ECA}"/>
    <cellStyle name="Millares 25 2 3 2" xfId="4167" xr:uid="{EE7D2D58-EDEC-4DB7-A2AF-6393C3779ECA}"/>
    <cellStyle name="Millares 25 2 3 2 2" xfId="16640" xr:uid="{D9360809-2EE0-4D50-9CD3-4452F7D084DD}"/>
    <cellStyle name="Millares 25 2 3 3" xfId="6118" xr:uid="{EE7D2D58-EDEC-4DB7-A2AF-6393C3779ECA}"/>
    <cellStyle name="Millares 25 2 3 3 2" xfId="18590" xr:uid="{BB09295C-DAA0-44EC-BE32-7922B1A42657}"/>
    <cellStyle name="Millares 25 2 3 4" xfId="8048" xr:uid="{EE7D2D58-EDEC-4DB7-A2AF-6393C3779ECA}"/>
    <cellStyle name="Millares 25 2 3 4 2" xfId="20519" xr:uid="{22070B70-55F9-42D6-B029-3E75B8FC2C5C}"/>
    <cellStyle name="Millares 25 2 3 5" xfId="10054" xr:uid="{EE7D2D58-EDEC-4DB7-A2AF-6393C3779ECA}"/>
    <cellStyle name="Millares 25 2 3 5 2" xfId="22523" xr:uid="{2F4E41F8-DF45-4BD0-93BE-68F9872DE733}"/>
    <cellStyle name="Millares 25 2 3 6" xfId="14719" xr:uid="{EFE09FAE-9C06-4603-A0E4-D268C803321C}"/>
    <cellStyle name="Millares 25 2 3 7" xfId="29815" xr:uid="{8417ED44-57EB-4C7C-83C1-C9DD7AB23AEC}"/>
    <cellStyle name="Millares 25 2 3 8" xfId="32506" xr:uid="{5A55F014-0F9D-4F20-8970-3689602485BE}"/>
    <cellStyle name="Millares 25 2 3 9" xfId="33664" xr:uid="{E388737A-8DD1-4EE1-A766-AD3759D0BBDA}"/>
    <cellStyle name="Millares 25 2 4" xfId="2726" xr:uid="{EE7D2D58-EDEC-4DB7-A2AF-6393C3779ECA}"/>
    <cellStyle name="Millares 25 2 4 2" xfId="4647" xr:uid="{EE7D2D58-EDEC-4DB7-A2AF-6393C3779ECA}"/>
    <cellStyle name="Millares 25 2 4 2 2" xfId="17120" xr:uid="{0D1135DD-53BC-451D-ACFA-F61AA585388B}"/>
    <cellStyle name="Millares 25 2 4 3" xfId="6602" xr:uid="{EE7D2D58-EDEC-4DB7-A2AF-6393C3779ECA}"/>
    <cellStyle name="Millares 25 2 4 3 2" xfId="19074" xr:uid="{5B7B2393-D057-4E64-A38A-A57A7DDB6030}"/>
    <cellStyle name="Millares 25 2 4 4" xfId="8528" xr:uid="{EE7D2D58-EDEC-4DB7-A2AF-6393C3779ECA}"/>
    <cellStyle name="Millares 25 2 4 4 2" xfId="20999" xr:uid="{40D5F6AF-A450-4F7E-938E-27A817778217}"/>
    <cellStyle name="Millares 25 2 4 5" xfId="10533" xr:uid="{EE7D2D58-EDEC-4DB7-A2AF-6393C3779ECA}"/>
    <cellStyle name="Millares 25 2 4 5 2" xfId="23002" xr:uid="{54147DB4-AB15-4F43-B2EA-806BD28FB267}"/>
    <cellStyle name="Millares 25 2 4 6" xfId="15199" xr:uid="{A03208FC-04B6-4DE3-A797-AA42F92698B5}"/>
    <cellStyle name="Millares 25 2 5" xfId="1284" xr:uid="{EE7D2D58-EDEC-4DB7-A2AF-6393C3779ECA}"/>
    <cellStyle name="Millares 25 2 5 2" xfId="13760" xr:uid="{5259FEE9-E0A6-4B77-8F38-8AECFEB10ADF}"/>
    <cellStyle name="Millares 25 2 6" xfId="3208" xr:uid="{EE7D2D58-EDEC-4DB7-A2AF-6393C3779ECA}"/>
    <cellStyle name="Millares 25 2 6 2" xfId="15681" xr:uid="{01FA3330-4A58-4BD0-BA61-882775512DA5}"/>
    <cellStyle name="Millares 25 2 7" xfId="5159" xr:uid="{EE7D2D58-EDEC-4DB7-A2AF-6393C3779ECA}"/>
    <cellStyle name="Millares 25 2 7 2" xfId="17630" xr:uid="{645DC882-73DE-436E-BE2B-0AEA029D677C}"/>
    <cellStyle name="Millares 25 2 8" xfId="7089" xr:uid="{EE7D2D58-EDEC-4DB7-A2AF-6393C3779ECA}"/>
    <cellStyle name="Millares 25 2 8 2" xfId="19560" xr:uid="{DE5F3CFB-DD8B-4865-8709-3846C06F7E86}"/>
    <cellStyle name="Millares 25 2 9" xfId="8658" xr:uid="{E9204036-EC7D-4899-B377-529CC7BED173}"/>
    <cellStyle name="Millares 25 2 9 2" xfId="21127" xr:uid="{5D1E2422-1780-4260-AF49-5B1E5B9C6049}"/>
    <cellStyle name="Millares 25 3" xfId="8615" xr:uid="{EE7D2D58-EDEC-4DB7-A2AF-6393C3779ECA}"/>
    <cellStyle name="Millares 25 3 10" xfId="33129" xr:uid="{26649883-9F3A-494D-BDB4-CF7284C279BA}"/>
    <cellStyle name="Millares 25 3 2" xfId="12721" xr:uid="{44C7A6D6-21CD-46C2-9D12-6EF0433116CB}"/>
    <cellStyle name="Millares 25 3 2 2" xfId="24554" xr:uid="{5676C36F-4C9A-4C35-AD88-0A6481962733}"/>
    <cellStyle name="Millares 25 3 3" xfId="21084" xr:uid="{A7E1C26F-0614-4AA3-9C5C-21CA3C9DEB98}"/>
    <cellStyle name="Millares 25 3 4" xfId="25245" xr:uid="{7DAB99A5-2859-4102-AEF7-E2FD65C90693}"/>
    <cellStyle name="Millares 25 3 5" xfId="26231" xr:uid="{1BC08527-2AED-442A-AEF2-28FD83029CE4}"/>
    <cellStyle name="Millares 25 3 6" xfId="27529" xr:uid="{2A3A0AFE-BEC8-4CA5-BA63-5BB16B99945D}"/>
    <cellStyle name="Millares 25 3 7" xfId="28364" xr:uid="{CB3017F3-CD1F-49DB-8CED-D2D243DDA874}"/>
    <cellStyle name="Millares 25 3 8" xfId="29249" xr:uid="{88D43807-A7F4-4690-B970-E066E49CA3D8}"/>
    <cellStyle name="Millares 25 3 9" xfId="31971" xr:uid="{52564056-C0A5-4882-91C9-2BE78861280B}"/>
    <cellStyle name="Millares 250" xfId="29124" xr:uid="{34AC4681-8214-4B34-BD9A-CD05EEFF1065}"/>
    <cellStyle name="Millares 251" xfId="29193" xr:uid="{463C8270-AD81-4450-9CCE-DCE5145418BB}"/>
    <cellStyle name="Millares 252" xfId="29148" xr:uid="{D8FB6151-1CD4-47B0-B057-8067CFAC010D}"/>
    <cellStyle name="Millares 253" xfId="30551" xr:uid="{E7928EAB-52BE-4838-9A15-7522D4C82A10}"/>
    <cellStyle name="Millares 254" xfId="29093" xr:uid="{980409BB-BC4B-42DF-98FB-0ED7B2CE270D}"/>
    <cellStyle name="Millares 255" xfId="30065" xr:uid="{FF815CCD-D9B5-4188-B945-17D708820635}"/>
    <cellStyle name="Millares 256" xfId="31420" xr:uid="{28907267-08FD-4636-9E4C-D1E57CE4BA9F}"/>
    <cellStyle name="Millares 257" xfId="32386" xr:uid="{100A20F3-0B07-4299-8743-25E3A23AEF5B}"/>
    <cellStyle name="Millares 258" xfId="32591" xr:uid="{C43BC1A3-FB1C-46AC-8745-A3304F42EA55}"/>
    <cellStyle name="Millares 259" xfId="33673" xr:uid="{347C0D65-9631-456E-BFAC-F22DB245D665}"/>
    <cellStyle name="Millares 26" xfId="188" xr:uid="{00000000-0005-0000-0000-0000F4000000}"/>
    <cellStyle name="Millares 26 2" xfId="793" xr:uid="{CD0F566B-933C-4887-B822-838D648F5053}"/>
    <cellStyle name="Millares 26 2 10" xfId="11019" xr:uid="{CD0F566B-933C-4887-B822-838D648F5053}"/>
    <cellStyle name="Millares 26 2 10 2" xfId="23485" xr:uid="{00A1A4DA-FBC0-466B-ABB6-B7169F376EC3}"/>
    <cellStyle name="Millares 26 2 11" xfId="11499" xr:uid="{CD0F566B-933C-4887-B822-838D648F5053}"/>
    <cellStyle name="Millares 26 2 11 2" xfId="23964" xr:uid="{98FD34A8-9C41-4EB9-9ACF-DC3F4B8A1A2B}"/>
    <cellStyle name="Millares 26 2 12" xfId="12643" xr:uid="{A56997EC-6A49-4370-AFEB-66F8E8FF8219}"/>
    <cellStyle name="Millares 26 2 12 2" xfId="24477" xr:uid="{B6E2E1B4-65E4-45A8-99F5-2C30ACCD0500}"/>
    <cellStyle name="Millares 26 2 13" xfId="13281" xr:uid="{CEA84DDE-4D1B-4FCD-8782-B6A17F9E107B}"/>
    <cellStyle name="Millares 26 2 14" xfId="25182" xr:uid="{E239A53F-868F-4C99-BDFD-CD6E6A179388}"/>
    <cellStyle name="Millares 26 2 15" xfId="25902" xr:uid="{B4F739D0-1D11-46DD-8C27-2CE00DB056C6}"/>
    <cellStyle name="Millares 26 2 16" xfId="27316" xr:uid="{138A55C5-D330-40D4-A7EA-3BA2698E46D6}"/>
    <cellStyle name="Millares 26 2 17" xfId="28255" xr:uid="{4F77A6FA-4411-48D0-AED3-AEFD0D25F0B8}"/>
    <cellStyle name="Millares 26 2 18" xfId="29009" xr:uid="{EB09077B-8E3A-46C7-86BF-2935D8F2976C}"/>
    <cellStyle name="Millares 26 2 19" xfId="31897" xr:uid="{6F79BFA0-4189-4D18-A008-CEBA285C06B7}"/>
    <cellStyle name="Millares 26 2 2" xfId="1764" xr:uid="{CD0F566B-933C-4887-B822-838D648F5053}"/>
    <cellStyle name="Millares 26 2 2 10" xfId="27572" xr:uid="{33F82EE8-2E3A-4466-B9E2-BFE7E8CA136A}"/>
    <cellStyle name="Millares 26 2 2 11" xfId="28407" xr:uid="{44001CBA-4331-4694-B305-12A1DFEBF25C}"/>
    <cellStyle name="Millares 26 2 2 12" xfId="29292" xr:uid="{5E8E202B-482E-4FB3-BF69-8D7B57EA9BFF}"/>
    <cellStyle name="Millares 26 2 2 13" xfId="32014" xr:uid="{B3BA6917-EBEC-431D-9B90-1DBA81066038}"/>
    <cellStyle name="Millares 26 2 2 14" xfId="33172" xr:uid="{869E8802-722C-4124-9086-31A97EB4BA86}"/>
    <cellStyle name="Millares 26 2 2 2" xfId="3688" xr:uid="{CD0F566B-933C-4887-B822-838D648F5053}"/>
    <cellStyle name="Millares 26 2 2 2 2" xfId="16161" xr:uid="{7AD0FDAE-3013-4236-A5BC-9FE8DF0C637F}"/>
    <cellStyle name="Millares 26 2 2 3" xfId="5639" xr:uid="{CD0F566B-933C-4887-B822-838D648F5053}"/>
    <cellStyle name="Millares 26 2 2 3 2" xfId="18111" xr:uid="{D62006D6-8117-4307-8647-1BE9766019EB}"/>
    <cellStyle name="Millares 26 2 2 4" xfId="7569" xr:uid="{CD0F566B-933C-4887-B822-838D648F5053}"/>
    <cellStyle name="Millares 26 2 2 4 2" xfId="20040" xr:uid="{7B52A8E6-C866-48F0-A835-AC8BD9803C5D}"/>
    <cellStyle name="Millares 26 2 2 5" xfId="9577" xr:uid="{CD0F566B-933C-4887-B822-838D648F5053}"/>
    <cellStyle name="Millares 26 2 2 5 2" xfId="22046" xr:uid="{1DEA2FF1-9F8E-446E-B769-1F932C412812}"/>
    <cellStyle name="Millares 26 2 2 6" xfId="12764" xr:uid="{5F2B25EB-D01C-4EBA-B7F4-284852491806}"/>
    <cellStyle name="Millares 26 2 2 6 2" xfId="24597" xr:uid="{5723CF2E-127A-4F22-AEB4-180AA5993E0F}"/>
    <cellStyle name="Millares 26 2 2 7" xfId="14240" xr:uid="{F15BAAC9-A743-4AE6-A507-23F27A5DDBC8}"/>
    <cellStyle name="Millares 26 2 2 8" xfId="25288" xr:uid="{D3ABB0D4-B73B-4C8F-93D8-EEF0708CBEEF}"/>
    <cellStyle name="Millares 26 2 2 9" xfId="26274" xr:uid="{8B7E0B7A-CEA4-4F75-ACE9-3E6A5E84537F}"/>
    <cellStyle name="Millares 26 2 20" xfId="33067" xr:uid="{D3A3D6DF-C1AD-4E86-84CF-6FB818E7C5E7}"/>
    <cellStyle name="Millares 26 2 3" xfId="2244" xr:uid="{CD0F566B-933C-4887-B822-838D648F5053}"/>
    <cellStyle name="Millares 26 2 3 2" xfId="4168" xr:uid="{CD0F566B-933C-4887-B822-838D648F5053}"/>
    <cellStyle name="Millares 26 2 3 2 2" xfId="16641" xr:uid="{3DBF796D-73B1-48B8-99F0-3D8BE005835E}"/>
    <cellStyle name="Millares 26 2 3 3" xfId="6119" xr:uid="{CD0F566B-933C-4887-B822-838D648F5053}"/>
    <cellStyle name="Millares 26 2 3 3 2" xfId="18591" xr:uid="{BC1C9712-E4B8-4E1E-B03C-62A86C657EA9}"/>
    <cellStyle name="Millares 26 2 3 4" xfId="8049" xr:uid="{CD0F566B-933C-4887-B822-838D648F5053}"/>
    <cellStyle name="Millares 26 2 3 4 2" xfId="20520" xr:uid="{54D45DB7-96C7-471B-A870-99069A536337}"/>
    <cellStyle name="Millares 26 2 3 5" xfId="10055" xr:uid="{CD0F566B-933C-4887-B822-838D648F5053}"/>
    <cellStyle name="Millares 26 2 3 5 2" xfId="22524" xr:uid="{B8507062-28B5-4321-BCE3-CB7B4091C11F}"/>
    <cellStyle name="Millares 26 2 3 6" xfId="14720" xr:uid="{91B8E1BA-78CE-43C4-8DA5-B1E1120D6119}"/>
    <cellStyle name="Millares 26 2 3 7" xfId="29816" xr:uid="{7BBF48AD-32D3-4203-AF1B-44A4419E26CF}"/>
    <cellStyle name="Millares 26 2 3 8" xfId="32507" xr:uid="{86BBA424-4961-4A55-BB21-6DB6B21D2F0F}"/>
    <cellStyle name="Millares 26 2 3 9" xfId="33665" xr:uid="{2D74C031-3B89-4C9D-A686-6C3517C9E5DE}"/>
    <cellStyle name="Millares 26 2 4" xfId="2727" xr:uid="{CD0F566B-933C-4887-B822-838D648F5053}"/>
    <cellStyle name="Millares 26 2 4 2" xfId="4648" xr:uid="{CD0F566B-933C-4887-B822-838D648F5053}"/>
    <cellStyle name="Millares 26 2 4 2 2" xfId="17121" xr:uid="{51997984-1CD0-4797-AA31-9A3C2EE106C7}"/>
    <cellStyle name="Millares 26 2 4 3" xfId="6603" xr:uid="{CD0F566B-933C-4887-B822-838D648F5053}"/>
    <cellStyle name="Millares 26 2 4 3 2" xfId="19075" xr:uid="{E239E2EA-44E5-40A6-BDD8-F2058C791F4D}"/>
    <cellStyle name="Millares 26 2 4 4" xfId="8529" xr:uid="{CD0F566B-933C-4887-B822-838D648F5053}"/>
    <cellStyle name="Millares 26 2 4 4 2" xfId="21000" xr:uid="{FB559187-E140-4DF4-BF47-61C6111AB2D9}"/>
    <cellStyle name="Millares 26 2 4 5" xfId="10534" xr:uid="{CD0F566B-933C-4887-B822-838D648F5053}"/>
    <cellStyle name="Millares 26 2 4 5 2" xfId="23003" xr:uid="{7C720809-CBAA-48A3-9224-4DD7DD0C0134}"/>
    <cellStyle name="Millares 26 2 4 6" xfId="15200" xr:uid="{E5C63651-7752-47F4-81EF-4D52DA27593E}"/>
    <cellStyle name="Millares 26 2 5" xfId="1285" xr:uid="{CD0F566B-933C-4887-B822-838D648F5053}"/>
    <cellStyle name="Millares 26 2 5 2" xfId="13761" xr:uid="{936424FD-4A59-4355-9599-AFCDD2DD651F}"/>
    <cellStyle name="Millares 26 2 6" xfId="3209" xr:uid="{CD0F566B-933C-4887-B822-838D648F5053}"/>
    <cellStyle name="Millares 26 2 6 2" xfId="15682" xr:uid="{FCF64A67-C0BD-4AFA-A77A-EC9F7DB4FE7B}"/>
    <cellStyle name="Millares 26 2 7" xfId="5160" xr:uid="{CD0F566B-933C-4887-B822-838D648F5053}"/>
    <cellStyle name="Millares 26 2 7 2" xfId="17631" xr:uid="{7554C836-03D5-490A-8816-7EA5CBF2A42C}"/>
    <cellStyle name="Millares 26 2 8" xfId="7090" xr:uid="{CD0F566B-933C-4887-B822-838D648F5053}"/>
    <cellStyle name="Millares 26 2 8 2" xfId="19561" xr:uid="{32BA900E-E13B-4F59-8761-001207954213}"/>
    <cellStyle name="Millares 26 2 9" xfId="8659" xr:uid="{FA9FF7AA-4FF7-4B52-A20F-C0C8AEBC01C9}"/>
    <cellStyle name="Millares 26 2 9 2" xfId="21128" xr:uid="{F3DE7C5B-4F20-42BD-A727-0B8B7DE36020}"/>
    <cellStyle name="Millares 26 3" xfId="8616" xr:uid="{CD0F566B-933C-4887-B822-838D648F5053}"/>
    <cellStyle name="Millares 26 3 10" xfId="33130" xr:uid="{EF67DFDF-3838-4221-B85D-E047E03F097E}"/>
    <cellStyle name="Millares 26 3 2" xfId="12722" xr:uid="{FC7AD2BE-9EBB-4F33-90C9-B9540673DF19}"/>
    <cellStyle name="Millares 26 3 2 2" xfId="24555" xr:uid="{C736DDEF-C11A-4149-A1BC-B742DB6C2D83}"/>
    <cellStyle name="Millares 26 3 3" xfId="21085" xr:uid="{F179D6F9-3D53-42F9-ABD1-172A1606395A}"/>
    <cellStyle name="Millares 26 3 4" xfId="25246" xr:uid="{48513303-7B16-4ED5-AF67-2C7E7E6011D3}"/>
    <cellStyle name="Millares 26 3 5" xfId="26232" xr:uid="{9CBB02DE-A390-4324-8126-72DB0541F533}"/>
    <cellStyle name="Millares 26 3 6" xfId="27530" xr:uid="{B043D25A-C044-4DED-913A-2C924E56FA35}"/>
    <cellStyle name="Millares 26 3 7" xfId="28365" xr:uid="{B1849B8F-5AA0-45AD-B2CC-953C361D585F}"/>
    <cellStyle name="Millares 26 3 8" xfId="29250" xr:uid="{F27EDEEC-846A-43FA-BA47-17DC9B38D5CA}"/>
    <cellStyle name="Millares 26 3 9" xfId="31972" xr:uid="{BE00B644-3720-4BB3-BAAA-31CD8DB07215}"/>
    <cellStyle name="Millares 27" xfId="197" xr:uid="{00000000-0005-0000-0000-0000F5000000}"/>
    <cellStyle name="Millares 27 10" xfId="6722" xr:uid="{00000000-0005-0000-0000-0000F5000000}"/>
    <cellStyle name="Millares 27 10 2" xfId="19193" xr:uid="{0FCAC991-0544-464A-81F0-B64EED34FBB1}"/>
    <cellStyle name="Millares 27 11" xfId="8617" xr:uid="{000168F9-4786-4CC1-8447-21DFCB23AC99}"/>
    <cellStyle name="Millares 27 11 2" xfId="21086" xr:uid="{83DCDF49-DFDC-4143-9712-256988ED2A85}"/>
    <cellStyle name="Millares 27 12" xfId="10655" xr:uid="{00000000-0005-0000-0000-0000F5000000}"/>
    <cellStyle name="Millares 27 12 2" xfId="23121" xr:uid="{3E234B19-D2C8-4048-AF89-57FAFB3A9C1B}"/>
    <cellStyle name="Millares 27 13" xfId="11135" xr:uid="{00000000-0005-0000-0000-0000F5000000}"/>
    <cellStyle name="Millares 27 13 2" xfId="23600" xr:uid="{5A726100-CE52-4FA0-990D-D8B1DD276782}"/>
    <cellStyle name="Millares 27 14" xfId="12276" xr:uid="{9007EB6F-66D7-4CF2-8200-D5210BAE7697}"/>
    <cellStyle name="Millares 27 14 2" xfId="24110" xr:uid="{823502FC-CC6C-493F-8D30-C3CD0B79C9FE}"/>
    <cellStyle name="Millares 27 15" xfId="12915" xr:uid="{2B9A09FE-755A-4FB6-A37D-D844306EE38D}"/>
    <cellStyle name="Millares 27 16" xfId="24818" xr:uid="{64D08767-BA2A-47B8-86A2-4F9C7110B5BB}"/>
    <cellStyle name="Millares 27 17" xfId="25442" xr:uid="{A74D0418-4167-4681-852C-A539618538C6}"/>
    <cellStyle name="Millares 27 18" xfId="26908" xr:uid="{DBF6A567-9D4D-45BE-8620-D2122C542263}"/>
    <cellStyle name="Millares 27 19" xfId="27868" xr:uid="{97EA902C-B866-49B5-B1F0-86630C14C588}"/>
    <cellStyle name="Millares 27 2" xfId="382" xr:uid="{00000000-0005-0000-0000-0000F5000000}"/>
    <cellStyle name="Millares 27 2 10" xfId="10833" xr:uid="{00000000-0005-0000-0000-0000F5000000}"/>
    <cellStyle name="Millares 27 2 10 2" xfId="23299" xr:uid="{256F3794-DF0A-49F8-88E2-8CB0A3C62608}"/>
    <cellStyle name="Millares 27 2 11" xfId="11313" xr:uid="{00000000-0005-0000-0000-0000F5000000}"/>
    <cellStyle name="Millares 27 2 11 2" xfId="23778" xr:uid="{E995CBE0-EFE2-4C23-A29C-55CC4F2AB2E5}"/>
    <cellStyle name="Millares 27 2 12" xfId="12454" xr:uid="{2281E032-BA0A-4C75-85FB-890826DF1D28}"/>
    <cellStyle name="Millares 27 2 12 2" xfId="24288" xr:uid="{A3F89793-5052-4A3A-8EA4-F96FFB31E998}"/>
    <cellStyle name="Millares 27 2 13" xfId="13093" xr:uid="{771FE60D-41CC-41F4-B9BD-EF13E2E15DB1}"/>
    <cellStyle name="Millares 27 2 14" xfId="24996" xr:uid="{27CAC69C-BB59-415F-9F43-4311C825DD99}"/>
    <cellStyle name="Millares 27 2 15" xfId="25624" xr:uid="{BA295944-CABE-4DD4-BF49-94B5B17CBAAD}"/>
    <cellStyle name="Millares 27 2 16" xfId="27087" xr:uid="{A1818797-AAF8-45A3-A581-1245A992AFDD}"/>
    <cellStyle name="Millares 27 2 17" xfId="28046" xr:uid="{D19588C2-342F-4E7B-AD2A-FB2DC839C47B}"/>
    <cellStyle name="Millares 27 2 18" xfId="28766" xr:uid="{D07DEC88-5DD9-4674-9BB1-8BB45503FBAA}"/>
    <cellStyle name="Millares 27 2 19" xfId="31710" xr:uid="{F25B155F-8051-4248-94D1-A546DA46DB0F}"/>
    <cellStyle name="Millares 27 2 2" xfId="1578" xr:uid="{00000000-0005-0000-0000-0000F5000000}"/>
    <cellStyle name="Millares 27 2 2 10" xfId="27573" xr:uid="{AE4878C8-8CFB-4D1A-9A7A-4367517020B2}"/>
    <cellStyle name="Millares 27 2 2 11" xfId="28408" xr:uid="{ADAFCF99-37A7-4121-A78A-76D56D28737C}"/>
    <cellStyle name="Millares 27 2 2 12" xfId="29293" xr:uid="{443F899B-E49E-44C9-958D-F6791AC8A52B}"/>
    <cellStyle name="Millares 27 2 2 13" xfId="32015" xr:uid="{B817CE6E-6C09-4602-ABA6-FF6B32B47302}"/>
    <cellStyle name="Millares 27 2 2 14" xfId="33173" xr:uid="{6CE0626D-08C1-434F-B871-E89BB91EBDB9}"/>
    <cellStyle name="Millares 27 2 2 2" xfId="3502" xr:uid="{00000000-0005-0000-0000-0000F5000000}"/>
    <cellStyle name="Millares 27 2 2 2 2" xfId="15975" xr:uid="{CB248C27-629F-465A-99EB-C1D48AC895D4}"/>
    <cellStyle name="Millares 27 2 2 3" xfId="5453" xr:uid="{00000000-0005-0000-0000-0000F5000000}"/>
    <cellStyle name="Millares 27 2 2 3 2" xfId="17925" xr:uid="{A555CAE5-D14E-40C6-BBE5-BC10F324355F}"/>
    <cellStyle name="Millares 27 2 2 4" xfId="7383" xr:uid="{00000000-0005-0000-0000-0000F5000000}"/>
    <cellStyle name="Millares 27 2 2 4 2" xfId="19854" xr:uid="{AFE1D7F4-ED56-4706-A8B6-59759E15864B}"/>
    <cellStyle name="Millares 27 2 2 5" xfId="9393" xr:uid="{00000000-0005-0000-0000-0000F5000000}"/>
    <cellStyle name="Millares 27 2 2 5 2" xfId="21862" xr:uid="{EAB4FB34-AA97-40CD-A5CF-F97AB70DBEEC}"/>
    <cellStyle name="Millares 27 2 2 6" xfId="12765" xr:uid="{A23020B9-F7BC-4DDC-9E9D-0F2725BBFB8E}"/>
    <cellStyle name="Millares 27 2 2 6 2" xfId="24598" xr:uid="{E788DE95-872B-426A-A360-E670AC671259}"/>
    <cellStyle name="Millares 27 2 2 7" xfId="14054" xr:uid="{3CA829F7-0247-4629-BA98-DF1C83048EC8}"/>
    <cellStyle name="Millares 27 2 2 8" xfId="25289" xr:uid="{3E0C0A48-80AF-4614-899A-9F01CBE4E0B7}"/>
    <cellStyle name="Millares 27 2 2 9" xfId="26275" xr:uid="{02FD10C3-6E21-4CE5-9743-6E6E81258307}"/>
    <cellStyle name="Millares 27 2 20" xfId="32881" xr:uid="{DEEFC12C-A431-4777-BF5F-D5A6C007628C}"/>
    <cellStyle name="Millares 27 2 3" xfId="2058" xr:uid="{00000000-0005-0000-0000-0000F5000000}"/>
    <cellStyle name="Millares 27 2 3 2" xfId="3982" xr:uid="{00000000-0005-0000-0000-0000F5000000}"/>
    <cellStyle name="Millares 27 2 3 2 2" xfId="16455" xr:uid="{AB908959-3C80-4FE0-BE87-15C9C73EEC51}"/>
    <cellStyle name="Millares 27 2 3 3" xfId="5933" xr:uid="{00000000-0005-0000-0000-0000F5000000}"/>
    <cellStyle name="Millares 27 2 3 3 2" xfId="18405" xr:uid="{53ECBFA7-4931-4EB8-B542-BFF17C7BB08F}"/>
    <cellStyle name="Millares 27 2 3 4" xfId="7863" xr:uid="{00000000-0005-0000-0000-0000F5000000}"/>
    <cellStyle name="Millares 27 2 3 4 2" xfId="20334" xr:uid="{4D44C4FB-F03F-4722-A63C-B076578C315E}"/>
    <cellStyle name="Millares 27 2 3 5" xfId="9871" xr:uid="{00000000-0005-0000-0000-0000F5000000}"/>
    <cellStyle name="Millares 27 2 3 5 2" xfId="22340" xr:uid="{E90797DF-88FA-4322-AA7F-37B9FB789398}"/>
    <cellStyle name="Millares 27 2 3 6" xfId="14534" xr:uid="{B8C75C69-7FC1-496E-AC2D-863D7BE58514}"/>
    <cellStyle name="Millares 27 2 3 7" xfId="29601" xr:uid="{576EC81B-BC75-4CA2-A5AA-3AFE95A3A57B}"/>
    <cellStyle name="Millares 27 2 3 8" xfId="32320" xr:uid="{1AB2240D-543D-4EB1-8FD2-E9F164C7062C}"/>
    <cellStyle name="Millares 27 2 3 9" xfId="33478" xr:uid="{413C8452-596A-4B9D-A217-0B6845E66479}"/>
    <cellStyle name="Millares 27 2 4" xfId="2540" xr:uid="{00000000-0005-0000-0000-0000F5000000}"/>
    <cellStyle name="Millares 27 2 4 2" xfId="4461" xr:uid="{00000000-0005-0000-0000-0000F5000000}"/>
    <cellStyle name="Millares 27 2 4 2 2" xfId="16934" xr:uid="{FCA2E7AA-7E0E-47B3-9B98-DD3ED8DB4E55}"/>
    <cellStyle name="Millares 27 2 4 3" xfId="6416" xr:uid="{00000000-0005-0000-0000-0000F5000000}"/>
    <cellStyle name="Millares 27 2 4 3 2" xfId="18888" xr:uid="{34B6F84A-F84E-46A3-AC7B-F8E11E9223F5}"/>
    <cellStyle name="Millares 27 2 4 4" xfId="8342" xr:uid="{00000000-0005-0000-0000-0000F5000000}"/>
    <cellStyle name="Millares 27 2 4 4 2" xfId="20813" xr:uid="{55008B76-7BA8-47F2-9871-429872173B8C}"/>
    <cellStyle name="Millares 27 2 4 5" xfId="10348" xr:uid="{00000000-0005-0000-0000-0000F5000000}"/>
    <cellStyle name="Millares 27 2 4 5 2" xfId="22817" xr:uid="{28D6A81A-7354-4660-9808-6E089094E477}"/>
    <cellStyle name="Millares 27 2 4 6" xfId="15013" xr:uid="{2A628AD6-A55F-4712-8A78-A07FD2CD9E54}"/>
    <cellStyle name="Millares 27 2 5" xfId="1098" xr:uid="{00000000-0005-0000-0000-0000F5000000}"/>
    <cellStyle name="Millares 27 2 5 2" xfId="13574" xr:uid="{B7DDDD08-D7D5-4B6A-84D7-B75AC6045F31}"/>
    <cellStyle name="Millares 27 2 6" xfId="3022" xr:uid="{00000000-0005-0000-0000-0000F5000000}"/>
    <cellStyle name="Millares 27 2 6 2" xfId="15495" xr:uid="{4B4E6233-9B42-42A8-ADC4-377D9ADBB95A}"/>
    <cellStyle name="Millares 27 2 7" xfId="4960" xr:uid="{00000000-0005-0000-0000-0000F5000000}"/>
    <cellStyle name="Millares 27 2 7 2" xfId="17432" xr:uid="{7CEF7C90-46F5-4AB2-80BC-9DEAC71F4BD0}"/>
    <cellStyle name="Millares 27 2 8" xfId="6900" xr:uid="{00000000-0005-0000-0000-0000F5000000}"/>
    <cellStyle name="Millares 27 2 8 2" xfId="19371" xr:uid="{8C901EA4-DDE1-44A5-BD3D-1D687CFBFFAE}"/>
    <cellStyle name="Millares 27 2 9" xfId="8660" xr:uid="{AA8B95FD-C246-4B57-BD64-089018EEB1CD}"/>
    <cellStyle name="Millares 27 2 9 2" xfId="21129" xr:uid="{6C86AEC9-EAD1-445B-905C-9DF3CAD6CB37}"/>
    <cellStyle name="Millares 27 20" xfId="28585" xr:uid="{F2B75F60-305B-486C-AB74-DD2E2F30442C}"/>
    <cellStyle name="Millares 27 21" xfId="31532" xr:uid="{78C44619-3FC0-4BBB-B594-26B7C0B113C5}"/>
    <cellStyle name="Millares 27 22" xfId="32703" xr:uid="{65251692-DAFD-43B8-9619-B0E6E25AE438}"/>
    <cellStyle name="Millares 27 3" xfId="794" xr:uid="{000168F9-4786-4CC1-8447-21DFCB23AC99}"/>
    <cellStyle name="Millares 27 3 10" xfId="11020" xr:uid="{000168F9-4786-4CC1-8447-21DFCB23AC99}"/>
    <cellStyle name="Millares 27 3 10 2" xfId="23486" xr:uid="{7CDE8A92-8DC8-446E-ABB0-04784B55A171}"/>
    <cellStyle name="Millares 27 3 11" xfId="11500" xr:uid="{000168F9-4786-4CC1-8447-21DFCB23AC99}"/>
    <cellStyle name="Millares 27 3 11 2" xfId="23965" xr:uid="{833D3190-B1DA-4177-8BC5-49636655DD8E}"/>
    <cellStyle name="Millares 27 3 12" xfId="12644" xr:uid="{788E6BD7-625F-454E-8DCA-ED4942BF245E}"/>
    <cellStyle name="Millares 27 3 12 2" xfId="24478" xr:uid="{35421278-EB32-471D-8150-74D64E63181D}"/>
    <cellStyle name="Millares 27 3 13" xfId="13282" xr:uid="{4BAE85E7-04F8-419F-B213-80BF7485952B}"/>
    <cellStyle name="Millares 27 3 14" xfId="25183" xr:uid="{64458241-1805-4410-B3C0-FEBF19D637CB}"/>
    <cellStyle name="Millares 27 3 15" xfId="25903" xr:uid="{376CDC59-8742-4CB7-9DAB-35ECBE247637}"/>
    <cellStyle name="Millares 27 3 16" xfId="27317" xr:uid="{C4A9C5DE-78B7-4240-ABDE-8AE1743C18EB}"/>
    <cellStyle name="Millares 27 3 17" xfId="28256" xr:uid="{C8731069-F865-4B32-A318-D5BD17C750BC}"/>
    <cellStyle name="Millares 27 3 18" xfId="29010" xr:uid="{3054BEA6-E46A-43AD-93F3-EB79538B4402}"/>
    <cellStyle name="Millares 27 3 19" xfId="31898" xr:uid="{1D8D1C68-5270-49F0-A5C1-416F729AA8FF}"/>
    <cellStyle name="Millares 27 3 2" xfId="1765" xr:uid="{000168F9-4786-4CC1-8447-21DFCB23AC99}"/>
    <cellStyle name="Millares 27 3 2 2" xfId="3689" xr:uid="{000168F9-4786-4CC1-8447-21DFCB23AC99}"/>
    <cellStyle name="Millares 27 3 2 2 2" xfId="16162" xr:uid="{6AEFA543-D392-4C1F-A315-1613081B1245}"/>
    <cellStyle name="Millares 27 3 2 3" xfId="5640" xr:uid="{000168F9-4786-4CC1-8447-21DFCB23AC99}"/>
    <cellStyle name="Millares 27 3 2 3 2" xfId="18112" xr:uid="{89B26509-5A90-4847-86D2-7E71261D1543}"/>
    <cellStyle name="Millares 27 3 2 4" xfId="7570" xr:uid="{000168F9-4786-4CC1-8447-21DFCB23AC99}"/>
    <cellStyle name="Millares 27 3 2 4 2" xfId="20041" xr:uid="{0C176DD0-4253-43AE-A4E5-5501F9E05ED3}"/>
    <cellStyle name="Millares 27 3 2 5" xfId="9578" xr:uid="{000168F9-4786-4CC1-8447-21DFCB23AC99}"/>
    <cellStyle name="Millares 27 3 2 5 2" xfId="22047" xr:uid="{A867DBC6-ED4A-45FB-ADE7-C02251F28E18}"/>
    <cellStyle name="Millares 27 3 2 6" xfId="14241" xr:uid="{1F50A8B5-9A4B-4146-A2ED-2F4A919DB546}"/>
    <cellStyle name="Millares 27 3 2 7" xfId="29817" xr:uid="{EA07370C-2483-45DB-BC50-DBE3D306D5C7}"/>
    <cellStyle name="Millares 27 3 2 8" xfId="32508" xr:uid="{D8C10579-08FC-4E1C-B8AB-838E36164A61}"/>
    <cellStyle name="Millares 27 3 2 9" xfId="33666" xr:uid="{F4DACB0F-3483-434D-A867-7C03335FDBB2}"/>
    <cellStyle name="Millares 27 3 20" xfId="33068" xr:uid="{6A6B3BBB-7DBF-4F0A-8041-89DF75CE8175}"/>
    <cellStyle name="Millares 27 3 3" xfId="2245" xr:uid="{000168F9-4786-4CC1-8447-21DFCB23AC99}"/>
    <cellStyle name="Millares 27 3 3 2" xfId="4169" xr:uid="{000168F9-4786-4CC1-8447-21DFCB23AC99}"/>
    <cellStyle name="Millares 27 3 3 2 2" xfId="16642" xr:uid="{3EC94297-0F76-4A21-A425-C073373BB934}"/>
    <cellStyle name="Millares 27 3 3 3" xfId="6120" xr:uid="{000168F9-4786-4CC1-8447-21DFCB23AC99}"/>
    <cellStyle name="Millares 27 3 3 3 2" xfId="18592" xr:uid="{6D42C119-1512-4EEE-A980-569505FB82F6}"/>
    <cellStyle name="Millares 27 3 3 4" xfId="8050" xr:uid="{000168F9-4786-4CC1-8447-21DFCB23AC99}"/>
    <cellStyle name="Millares 27 3 3 4 2" xfId="20521" xr:uid="{09817BD4-8B80-4122-AA84-AF0873CADA6E}"/>
    <cellStyle name="Millares 27 3 3 5" xfId="10056" xr:uid="{000168F9-4786-4CC1-8447-21DFCB23AC99}"/>
    <cellStyle name="Millares 27 3 3 5 2" xfId="22525" xr:uid="{349EBB9B-FDD1-46D9-9494-C5CDC0969371}"/>
    <cellStyle name="Millares 27 3 3 6" xfId="14721" xr:uid="{EF134020-15C0-4F54-BF3F-0C20D6FD21F6}"/>
    <cellStyle name="Millares 27 3 4" xfId="2728" xr:uid="{000168F9-4786-4CC1-8447-21DFCB23AC99}"/>
    <cellStyle name="Millares 27 3 4 2" xfId="4649" xr:uid="{000168F9-4786-4CC1-8447-21DFCB23AC99}"/>
    <cellStyle name="Millares 27 3 4 2 2" xfId="17122" xr:uid="{0002B29A-08CA-49E9-82F9-D297DA5844F2}"/>
    <cellStyle name="Millares 27 3 4 3" xfId="6604" xr:uid="{000168F9-4786-4CC1-8447-21DFCB23AC99}"/>
    <cellStyle name="Millares 27 3 4 3 2" xfId="19076" xr:uid="{383CD66F-5145-4CF8-BC23-485AC6445B68}"/>
    <cellStyle name="Millares 27 3 4 4" xfId="8530" xr:uid="{000168F9-4786-4CC1-8447-21DFCB23AC99}"/>
    <cellStyle name="Millares 27 3 4 4 2" xfId="21001" xr:uid="{08A423BC-8CF1-4B88-A832-E4F5209106E5}"/>
    <cellStyle name="Millares 27 3 4 5" xfId="10535" xr:uid="{000168F9-4786-4CC1-8447-21DFCB23AC99}"/>
    <cellStyle name="Millares 27 3 4 5 2" xfId="23004" xr:uid="{9E52633E-213C-49FC-9ADC-32205B103248}"/>
    <cellStyle name="Millares 27 3 4 6" xfId="15201" xr:uid="{0E33F443-34C5-461A-8493-CBDAB41FC279}"/>
    <cellStyle name="Millares 27 3 5" xfId="1286" xr:uid="{000168F9-4786-4CC1-8447-21DFCB23AC99}"/>
    <cellStyle name="Millares 27 3 5 2" xfId="13762" xr:uid="{1DCD667D-558B-4DFF-B0E0-A87FB674C5E5}"/>
    <cellStyle name="Millares 27 3 6" xfId="3210" xr:uid="{000168F9-4786-4CC1-8447-21DFCB23AC99}"/>
    <cellStyle name="Millares 27 3 6 2" xfId="15683" xr:uid="{0CCB9376-2130-4027-804D-1C1FAC5AFA09}"/>
    <cellStyle name="Millares 27 3 7" xfId="5161" xr:uid="{000168F9-4786-4CC1-8447-21DFCB23AC99}"/>
    <cellStyle name="Millares 27 3 7 2" xfId="17632" xr:uid="{67777519-7481-4A25-93F1-B4C2B5744C04}"/>
    <cellStyle name="Millares 27 3 8" xfId="7091" xr:uid="{000168F9-4786-4CC1-8447-21DFCB23AC99}"/>
    <cellStyle name="Millares 27 3 8 2" xfId="19562" xr:uid="{8F7005E0-4796-4098-870E-14022D12F63D}"/>
    <cellStyle name="Millares 27 3 9" xfId="9101" xr:uid="{000168F9-4786-4CC1-8447-21DFCB23AC99}"/>
    <cellStyle name="Millares 27 3 9 2" xfId="21570" xr:uid="{C216C862-F23B-428C-A4B1-E4EB70C408EB}"/>
    <cellStyle name="Millares 27 4" xfId="1400" xr:uid="{00000000-0005-0000-0000-0000F5000000}"/>
    <cellStyle name="Millares 27 4 10" xfId="27531" xr:uid="{D2BD8785-7DC1-426C-904C-B488EEC94BB6}"/>
    <cellStyle name="Millares 27 4 11" xfId="28366" xr:uid="{3A178E46-F770-4D75-B965-E69786668C4A}"/>
    <cellStyle name="Millares 27 4 12" xfId="29251" xr:uid="{720E307C-0649-4CE0-8424-D971B92EAF2E}"/>
    <cellStyle name="Millares 27 4 13" xfId="31973" xr:uid="{95C5AB90-A29A-4F15-996D-7B41C1D66489}"/>
    <cellStyle name="Millares 27 4 14" xfId="33131" xr:uid="{C59E7102-425F-48D6-BAB1-443B2F8D0F34}"/>
    <cellStyle name="Millares 27 4 2" xfId="3324" xr:uid="{00000000-0005-0000-0000-0000F5000000}"/>
    <cellStyle name="Millares 27 4 2 2" xfId="15797" xr:uid="{10606491-0B39-4A99-BB7B-0A3449739DF0}"/>
    <cellStyle name="Millares 27 4 3" xfId="5276" xr:uid="{00000000-0005-0000-0000-0000F5000000}"/>
    <cellStyle name="Millares 27 4 3 2" xfId="17747" xr:uid="{6A3B0592-9A76-42E0-A563-65736D18ED21}"/>
    <cellStyle name="Millares 27 4 4" xfId="7205" xr:uid="{00000000-0005-0000-0000-0000F5000000}"/>
    <cellStyle name="Millares 27 4 4 2" xfId="19676" xr:uid="{549D3DB3-3C14-49C7-BCAA-C7035AAE31B1}"/>
    <cellStyle name="Millares 27 4 5" xfId="9215" xr:uid="{00000000-0005-0000-0000-0000F5000000}"/>
    <cellStyle name="Millares 27 4 5 2" xfId="21684" xr:uid="{CF285E67-B79C-44F2-9246-9F25936545A3}"/>
    <cellStyle name="Millares 27 4 6" xfId="12723" xr:uid="{6AAEDAF2-0630-4D77-A36D-E40AE97B0043}"/>
    <cellStyle name="Millares 27 4 6 2" xfId="24556" xr:uid="{3DE253CD-7D55-4236-B9D7-7142C8026F0A}"/>
    <cellStyle name="Millares 27 4 7" xfId="13876" xr:uid="{47DDE0E1-89BF-4BD4-A417-28D33A6AE3D5}"/>
    <cellStyle name="Millares 27 4 8" xfId="25247" xr:uid="{49DABA64-B732-4107-9199-8B929C5628C8}"/>
    <cellStyle name="Millares 27 4 9" xfId="26233" xr:uid="{50B77A83-3B9F-4FD4-A589-61F9C876CEF9}"/>
    <cellStyle name="Millares 27 5" xfId="1880" xr:uid="{00000000-0005-0000-0000-0000F5000000}"/>
    <cellStyle name="Millares 27 5 2" xfId="3804" xr:uid="{00000000-0005-0000-0000-0000F5000000}"/>
    <cellStyle name="Millares 27 5 2 2" xfId="16277" xr:uid="{46F87292-D3C5-4FCA-83F6-21061D7FD8D1}"/>
    <cellStyle name="Millares 27 5 3" xfId="5755" xr:uid="{00000000-0005-0000-0000-0000F5000000}"/>
    <cellStyle name="Millares 27 5 3 2" xfId="18227" xr:uid="{581A6E4F-92ED-48FB-A5E3-393E5850A13D}"/>
    <cellStyle name="Millares 27 5 4" xfId="7685" xr:uid="{00000000-0005-0000-0000-0000F5000000}"/>
    <cellStyle name="Millares 27 5 4 2" xfId="20156" xr:uid="{27283A9D-EEF4-4497-8EDD-F9D6359E8F0E}"/>
    <cellStyle name="Millares 27 5 5" xfId="9693" xr:uid="{00000000-0005-0000-0000-0000F5000000}"/>
    <cellStyle name="Millares 27 5 5 2" xfId="22162" xr:uid="{8D3F729F-55AD-42A3-9760-49FCE7F874CE}"/>
    <cellStyle name="Millares 27 5 6" xfId="14356" xr:uid="{12917B86-2873-4A66-AD42-2C8413D5EB03}"/>
    <cellStyle name="Millares 27 5 7" xfId="29423" xr:uid="{11F3201A-B83B-48BF-85CD-5C526DEC2A84}"/>
    <cellStyle name="Millares 27 5 8" xfId="32142" xr:uid="{ED467E10-6BF0-4960-8640-496EF6FB834A}"/>
    <cellStyle name="Millares 27 5 9" xfId="33300" xr:uid="{BB13DFFA-5784-42A4-B39A-53D4452DFB6F}"/>
    <cellStyle name="Millares 27 6" xfId="2362" xr:uid="{00000000-0005-0000-0000-0000F5000000}"/>
    <cellStyle name="Millares 27 6 2" xfId="4283" xr:uid="{00000000-0005-0000-0000-0000F5000000}"/>
    <cellStyle name="Millares 27 6 2 2" xfId="16756" xr:uid="{3870D057-68D8-410E-B2F0-29853ED3A0EF}"/>
    <cellStyle name="Millares 27 6 3" xfId="6238" xr:uid="{00000000-0005-0000-0000-0000F5000000}"/>
    <cellStyle name="Millares 27 6 3 2" xfId="18710" xr:uid="{53F932B7-EEB7-462F-B49E-238D90D7D4C4}"/>
    <cellStyle name="Millares 27 6 4" xfId="8164" xr:uid="{00000000-0005-0000-0000-0000F5000000}"/>
    <cellStyle name="Millares 27 6 4 2" xfId="20635" xr:uid="{8E18661D-600B-4BEC-A238-F2AC07A4308B}"/>
    <cellStyle name="Millares 27 6 5" xfId="10170" xr:uid="{00000000-0005-0000-0000-0000F5000000}"/>
    <cellStyle name="Millares 27 6 5 2" xfId="22639" xr:uid="{8C8D17FA-4456-41C4-8D3C-277C39A8B77D}"/>
    <cellStyle name="Millares 27 6 6" xfId="14835" xr:uid="{C709FBC3-E3D3-4032-AE32-F895B1160E51}"/>
    <cellStyle name="Millares 27 7" xfId="920" xr:uid="{00000000-0005-0000-0000-0000F5000000}"/>
    <cellStyle name="Millares 27 7 2" xfId="13396" xr:uid="{740E90F5-2010-4C66-8B7F-00FFAF993933}"/>
    <cellStyle name="Millares 27 8" xfId="2844" xr:uid="{00000000-0005-0000-0000-0000F5000000}"/>
    <cellStyle name="Millares 27 8 2" xfId="15317" xr:uid="{3588A02F-B345-4CC3-9E96-EBD32CF632E6}"/>
    <cellStyle name="Millares 27 9" xfId="4782" xr:uid="{00000000-0005-0000-0000-0000F5000000}"/>
    <cellStyle name="Millares 27 9 2" xfId="17254" xr:uid="{EB2A9A1B-F4FC-4145-AA09-A3E9BD52C033}"/>
    <cellStyle name="Millares 28" xfId="221" xr:uid="{00000000-0005-0000-0000-00000E010000}"/>
    <cellStyle name="Millares 28 10" xfId="6746" xr:uid="{00000000-0005-0000-0000-00000E010000}"/>
    <cellStyle name="Millares 28 10 2" xfId="19217" xr:uid="{F242BAC6-A3E3-453B-BB09-A60A5D80947E}"/>
    <cellStyle name="Millares 28 11" xfId="8774" xr:uid="{00000000-0005-0000-0000-00000E010000}"/>
    <cellStyle name="Millares 28 11 2" xfId="21243" xr:uid="{6FC8EB98-32EC-4280-9AD1-F651F1FB4DA9}"/>
    <cellStyle name="Millares 28 12" xfId="10679" xr:uid="{00000000-0005-0000-0000-00000E010000}"/>
    <cellStyle name="Millares 28 12 2" xfId="23145" xr:uid="{99F6AACF-5A6B-4C19-A7F7-B7450CA5FF8D}"/>
    <cellStyle name="Millares 28 13" xfId="11159" xr:uid="{00000000-0005-0000-0000-00000E010000}"/>
    <cellStyle name="Millares 28 13 2" xfId="23624" xr:uid="{E261307E-B1AF-42F9-9320-678855234F9C}"/>
    <cellStyle name="Millares 28 14" xfId="12300" xr:uid="{166AD61B-3565-402B-A8D1-07A48ADCDE13}"/>
    <cellStyle name="Millares 28 14 2" xfId="24134" xr:uid="{37AF927E-8641-427D-A7E7-7BCD801BCA59}"/>
    <cellStyle name="Millares 28 15" xfId="12939" xr:uid="{F891CA6C-D7D7-4FCB-AEE4-F82AA91EAA98}"/>
    <cellStyle name="Millares 28 16" xfId="24842" xr:uid="{3CBA0ECB-181E-4786-89CD-6B246835D737}"/>
    <cellStyle name="Millares 28 17" xfId="25466" xr:uid="{8125EC7F-5820-4158-BF5B-AE8DB19316FB}"/>
    <cellStyle name="Millares 28 18" xfId="26932" xr:uid="{D40B61D5-3249-4BFE-81F1-74D4D4AC7548}"/>
    <cellStyle name="Millares 28 19" xfId="27892" xr:uid="{782A17B3-F1B3-4ECC-ABF8-BCB28F6BE3B4}"/>
    <cellStyle name="Millares 28 2" xfId="406" xr:uid="{00000000-0005-0000-0000-00000E010000}"/>
    <cellStyle name="Millares 28 2 10" xfId="10857" xr:uid="{00000000-0005-0000-0000-00000E010000}"/>
    <cellStyle name="Millares 28 2 10 2" xfId="23323" xr:uid="{0BDB2C9D-DC6A-4106-9897-7A9E00AB5D30}"/>
    <cellStyle name="Millares 28 2 11" xfId="11337" xr:uid="{00000000-0005-0000-0000-00000E010000}"/>
    <cellStyle name="Millares 28 2 11 2" xfId="23802" xr:uid="{D3043A49-3975-4ECC-A0C1-A7BA207C77CA}"/>
    <cellStyle name="Millares 28 2 12" xfId="12478" xr:uid="{138C0958-5CE1-4253-91BF-A8780C609490}"/>
    <cellStyle name="Millares 28 2 12 2" xfId="24312" xr:uid="{8941634A-9AB4-406F-9E49-390E26A2B845}"/>
    <cellStyle name="Millares 28 2 13" xfId="13117" xr:uid="{874BDD1A-F598-4277-9455-9B0B20FC841E}"/>
    <cellStyle name="Millares 28 2 14" xfId="25020" xr:uid="{24AF635C-3D76-4C8A-914B-1C95ABE21670}"/>
    <cellStyle name="Millares 28 2 15" xfId="25648" xr:uid="{E49E84A4-31CA-4449-9548-50332A7D63BD}"/>
    <cellStyle name="Millares 28 2 16" xfId="27111" xr:uid="{2DCF0D5E-C33B-4E0D-AFC7-62AA6DE0E799}"/>
    <cellStyle name="Millares 28 2 17" xfId="28070" xr:uid="{D1108514-2460-4CA9-AE39-E6BA4C907F98}"/>
    <cellStyle name="Millares 28 2 18" xfId="28790" xr:uid="{3018F8ED-9EA8-4AC3-940C-F2620A0E1200}"/>
    <cellStyle name="Millares 28 2 19" xfId="31734" xr:uid="{A4F16514-9003-4D60-992E-D0B02B2E5F33}"/>
    <cellStyle name="Millares 28 2 2" xfId="1602" xr:uid="{00000000-0005-0000-0000-00000E010000}"/>
    <cellStyle name="Millares 28 2 2 2" xfId="3526" xr:uid="{00000000-0005-0000-0000-00000E010000}"/>
    <cellStyle name="Millares 28 2 2 2 2" xfId="15999" xr:uid="{BBCC49A6-0ABF-4F8F-B2DD-F10BCB1C0810}"/>
    <cellStyle name="Millares 28 2 2 3" xfId="5477" xr:uid="{00000000-0005-0000-0000-00000E010000}"/>
    <cellStyle name="Millares 28 2 2 3 2" xfId="17949" xr:uid="{C3213E65-469E-43A2-BBAB-6DD74F75AD56}"/>
    <cellStyle name="Millares 28 2 2 4" xfId="7407" xr:uid="{00000000-0005-0000-0000-00000E010000}"/>
    <cellStyle name="Millares 28 2 2 4 2" xfId="19878" xr:uid="{BDBA1F9D-1ADB-4628-87C1-98CB199CF0F2}"/>
    <cellStyle name="Millares 28 2 2 5" xfId="9417" xr:uid="{00000000-0005-0000-0000-00000E010000}"/>
    <cellStyle name="Millares 28 2 2 5 2" xfId="21886" xr:uid="{60EB0257-C4A4-4AFD-8715-E320677AB68D}"/>
    <cellStyle name="Millares 28 2 2 6" xfId="14078" xr:uid="{82B16686-15A0-4D29-A5F7-52D62D4596B4}"/>
    <cellStyle name="Millares 28 2 2 7" xfId="29625" xr:uid="{D430ED21-DDA0-43E8-ADB7-1E14CA9DACB0}"/>
    <cellStyle name="Millares 28 2 2 8" xfId="32344" xr:uid="{E258B8CE-B680-4C5B-885B-A6DFA3511BAC}"/>
    <cellStyle name="Millares 28 2 2 9" xfId="33502" xr:uid="{242E1804-F802-4DFA-8DAF-9F689E8C3CAA}"/>
    <cellStyle name="Millares 28 2 20" xfId="32905" xr:uid="{606F4A1D-7551-4D76-8DFE-A6D20E62D435}"/>
    <cellStyle name="Millares 28 2 3" xfId="2082" xr:uid="{00000000-0005-0000-0000-00000E010000}"/>
    <cellStyle name="Millares 28 2 3 2" xfId="4006" xr:uid="{00000000-0005-0000-0000-00000E010000}"/>
    <cellStyle name="Millares 28 2 3 2 2" xfId="16479" xr:uid="{5CA40105-86F1-4DA8-B312-6335F3FD9845}"/>
    <cellStyle name="Millares 28 2 3 3" xfId="5957" xr:uid="{00000000-0005-0000-0000-00000E010000}"/>
    <cellStyle name="Millares 28 2 3 3 2" xfId="18429" xr:uid="{D4A58925-6AAB-4153-850A-44C6284F3988}"/>
    <cellStyle name="Millares 28 2 3 4" xfId="7887" xr:uid="{00000000-0005-0000-0000-00000E010000}"/>
    <cellStyle name="Millares 28 2 3 4 2" xfId="20358" xr:uid="{1F364109-752E-4871-A296-6D9544B70F17}"/>
    <cellStyle name="Millares 28 2 3 5" xfId="9895" xr:uid="{00000000-0005-0000-0000-00000E010000}"/>
    <cellStyle name="Millares 28 2 3 5 2" xfId="22364" xr:uid="{0C71E81E-30D5-48B8-B277-7C094D2C8006}"/>
    <cellStyle name="Millares 28 2 3 6" xfId="14558" xr:uid="{752E36F4-C161-40E8-B88F-0FC5071B27B4}"/>
    <cellStyle name="Millares 28 2 4" xfId="2564" xr:uid="{00000000-0005-0000-0000-00000E010000}"/>
    <cellStyle name="Millares 28 2 4 2" xfId="4485" xr:uid="{00000000-0005-0000-0000-00000E010000}"/>
    <cellStyle name="Millares 28 2 4 2 2" xfId="16958" xr:uid="{8C20F948-3EF6-4613-808F-0D40729EB0C2}"/>
    <cellStyle name="Millares 28 2 4 3" xfId="6440" xr:uid="{00000000-0005-0000-0000-00000E010000}"/>
    <cellStyle name="Millares 28 2 4 3 2" xfId="18912" xr:uid="{6FB64228-7EE4-4301-AF91-1068B7DF92BA}"/>
    <cellStyle name="Millares 28 2 4 4" xfId="8366" xr:uid="{00000000-0005-0000-0000-00000E010000}"/>
    <cellStyle name="Millares 28 2 4 4 2" xfId="20837" xr:uid="{E3D343AC-E7C4-4616-8507-52A392FD75CD}"/>
    <cellStyle name="Millares 28 2 4 5" xfId="10372" xr:uid="{00000000-0005-0000-0000-00000E010000}"/>
    <cellStyle name="Millares 28 2 4 5 2" xfId="22841" xr:uid="{A3BECF4B-9392-450B-8E2D-5A7B721063AE}"/>
    <cellStyle name="Millares 28 2 4 6" xfId="15037" xr:uid="{701F6BA2-1CD8-4B6B-B4ED-544514C93773}"/>
    <cellStyle name="Millares 28 2 5" xfId="1122" xr:uid="{00000000-0005-0000-0000-00000E010000}"/>
    <cellStyle name="Millares 28 2 5 2" xfId="13598" xr:uid="{8198924A-1ACF-4817-8BBB-D443A87F5C12}"/>
    <cellStyle name="Millares 28 2 6" xfId="3046" xr:uid="{00000000-0005-0000-0000-00000E010000}"/>
    <cellStyle name="Millares 28 2 6 2" xfId="15519" xr:uid="{BB704D06-0224-4A86-A4C7-9BC8943B585B}"/>
    <cellStyle name="Millares 28 2 7" xfId="4984" xr:uid="{00000000-0005-0000-0000-00000E010000}"/>
    <cellStyle name="Millares 28 2 7 2" xfId="17456" xr:uid="{9C7EE910-B934-44DD-AD37-00C2ACEEC531}"/>
    <cellStyle name="Millares 28 2 8" xfId="6924" xr:uid="{00000000-0005-0000-0000-00000E010000}"/>
    <cellStyle name="Millares 28 2 8 2" xfId="19395" xr:uid="{91E4C2C3-7FD6-4D5B-9CEB-167721267777}"/>
    <cellStyle name="Millares 28 2 9" xfId="8943" xr:uid="{00000000-0005-0000-0000-00000E010000}"/>
    <cellStyle name="Millares 28 2 9 2" xfId="21412" xr:uid="{746A18CE-D74C-447A-95EC-A18D2D062ACD}"/>
    <cellStyle name="Millares 28 20" xfId="28609" xr:uid="{AC4CF555-82E1-4D01-90F8-03D6D3C8FF60}"/>
    <cellStyle name="Millares 28 21" xfId="31556" xr:uid="{0063CF09-E193-4D78-AC43-EF68C0ECA895}"/>
    <cellStyle name="Millares 28 22" xfId="32727" xr:uid="{FDB1B222-A435-46A4-B075-26FA67F1A157}"/>
    <cellStyle name="Millares 28 3" xfId="725" xr:uid="{AD19E835-D794-4D18-8624-13E399E0B790}"/>
    <cellStyle name="Millares 28 4" xfId="1424" xr:uid="{00000000-0005-0000-0000-00000E010000}"/>
    <cellStyle name="Millares 28 4 2" xfId="3348" xr:uid="{00000000-0005-0000-0000-00000E010000}"/>
    <cellStyle name="Millares 28 4 2 2" xfId="15821" xr:uid="{517E9C5F-FD38-4EE0-9ED0-0B99B857EF62}"/>
    <cellStyle name="Millares 28 4 3" xfId="5300" xr:uid="{00000000-0005-0000-0000-00000E010000}"/>
    <cellStyle name="Millares 28 4 3 2" xfId="17771" xr:uid="{4C4CE436-5950-4163-AC0A-3B5AC05D2FED}"/>
    <cellStyle name="Millares 28 4 4" xfId="7229" xr:uid="{00000000-0005-0000-0000-00000E010000}"/>
    <cellStyle name="Millares 28 4 4 2" xfId="19700" xr:uid="{C5D4FEFA-CBE4-4292-9B0F-32E754673731}"/>
    <cellStyle name="Millares 28 4 5" xfId="9239" xr:uid="{00000000-0005-0000-0000-00000E010000}"/>
    <cellStyle name="Millares 28 4 5 2" xfId="21708" xr:uid="{A293EE2B-2D83-44D4-A4A4-A28129D2B8C5}"/>
    <cellStyle name="Millares 28 4 6" xfId="13900" xr:uid="{C9D1938E-81CB-437F-8EB2-22D2182BF559}"/>
    <cellStyle name="Millares 28 4 7" xfId="29447" xr:uid="{5D6BE142-4F7E-4F40-9ACA-F9FE5EEA9330}"/>
    <cellStyle name="Millares 28 4 8" xfId="32166" xr:uid="{F35920BD-0E02-471C-BDDE-0A77C9A6B69A}"/>
    <cellStyle name="Millares 28 4 9" xfId="33324" xr:uid="{43CCD8CD-B5AB-421C-9CED-2C2B841916BA}"/>
    <cellStyle name="Millares 28 5" xfId="1904" xr:uid="{00000000-0005-0000-0000-00000E010000}"/>
    <cellStyle name="Millares 28 5 2" xfId="3828" xr:uid="{00000000-0005-0000-0000-00000E010000}"/>
    <cellStyle name="Millares 28 5 2 2" xfId="16301" xr:uid="{3EBE31E4-86E5-47DD-A12E-E9EB7F90A0CE}"/>
    <cellStyle name="Millares 28 5 3" xfId="5779" xr:uid="{00000000-0005-0000-0000-00000E010000}"/>
    <cellStyle name="Millares 28 5 3 2" xfId="18251" xr:uid="{551CDB97-95BC-42D1-94C1-2231CEB74F7F}"/>
    <cellStyle name="Millares 28 5 4" xfId="7709" xr:uid="{00000000-0005-0000-0000-00000E010000}"/>
    <cellStyle name="Millares 28 5 4 2" xfId="20180" xr:uid="{88D52AFF-9A97-42A6-99B4-B524DE856CA6}"/>
    <cellStyle name="Millares 28 5 5" xfId="9717" xr:uid="{00000000-0005-0000-0000-00000E010000}"/>
    <cellStyle name="Millares 28 5 5 2" xfId="22186" xr:uid="{2E9E204E-42BE-41EC-B721-DCA7FF52F1E1}"/>
    <cellStyle name="Millares 28 5 6" xfId="14380" xr:uid="{1628AD03-7A92-4615-845F-1B1FC7650D9B}"/>
    <cellStyle name="Millares 28 6" xfId="2386" xr:uid="{00000000-0005-0000-0000-00000E010000}"/>
    <cellStyle name="Millares 28 6 2" xfId="4307" xr:uid="{00000000-0005-0000-0000-00000E010000}"/>
    <cellStyle name="Millares 28 6 2 2" xfId="16780" xr:uid="{1BF10ECE-3FCC-472D-A430-3EC7489792FA}"/>
    <cellStyle name="Millares 28 6 3" xfId="6262" xr:uid="{00000000-0005-0000-0000-00000E010000}"/>
    <cellStyle name="Millares 28 6 3 2" xfId="18734" xr:uid="{C0DCACB6-E4BD-4321-BB36-17D3BEA7869B}"/>
    <cellStyle name="Millares 28 6 4" xfId="8188" xr:uid="{00000000-0005-0000-0000-00000E010000}"/>
    <cellStyle name="Millares 28 6 4 2" xfId="20659" xr:uid="{608DD146-EF30-4494-8EBB-BA1EEE2F5DF2}"/>
    <cellStyle name="Millares 28 6 5" xfId="10194" xr:uid="{00000000-0005-0000-0000-00000E010000}"/>
    <cellStyle name="Millares 28 6 5 2" xfId="22663" xr:uid="{38F1BAC4-4249-421D-A5A1-015D959F9092}"/>
    <cellStyle name="Millares 28 6 6" xfId="14859" xr:uid="{29F1B0E4-ED39-471A-916E-2659D5DA9898}"/>
    <cellStyle name="Millares 28 7" xfId="944" xr:uid="{00000000-0005-0000-0000-00000E010000}"/>
    <cellStyle name="Millares 28 7 2" xfId="13420" xr:uid="{A5751F93-1296-4CC7-8423-A39752CCEDD4}"/>
    <cellStyle name="Millares 28 8" xfId="2868" xr:uid="{00000000-0005-0000-0000-00000E010000}"/>
    <cellStyle name="Millares 28 8 2" xfId="15341" xr:uid="{F5118537-65B0-43B8-A515-6BDEB039E768}"/>
    <cellStyle name="Millares 28 9" xfId="4806" xr:uid="{00000000-0005-0000-0000-00000E010000}"/>
    <cellStyle name="Millares 28 9 2" xfId="17278" xr:uid="{E3F5DA4F-EC30-4CDD-9750-56772EC0D7E3}"/>
    <cellStyle name="Millares 29" xfId="225" xr:uid="{00000000-0005-0000-0000-00000F010000}"/>
    <cellStyle name="Millares 29 10" xfId="6750" xr:uid="{00000000-0005-0000-0000-00000F010000}"/>
    <cellStyle name="Millares 29 10 2" xfId="19221" xr:uid="{E55C7C1E-308C-4B83-B24F-5B84ED519720}"/>
    <cellStyle name="Millares 29 11" xfId="8777" xr:uid="{00000000-0005-0000-0000-00000F010000}"/>
    <cellStyle name="Millares 29 11 2" xfId="21246" xr:uid="{DCD4B72F-E886-484A-9FB6-42C098CCFC56}"/>
    <cellStyle name="Millares 29 12" xfId="10683" xr:uid="{00000000-0005-0000-0000-00000F010000}"/>
    <cellStyle name="Millares 29 12 2" xfId="23149" xr:uid="{706EB941-409B-4BDE-9844-098132867A46}"/>
    <cellStyle name="Millares 29 13" xfId="11163" xr:uid="{00000000-0005-0000-0000-00000F010000}"/>
    <cellStyle name="Millares 29 13 2" xfId="23628" xr:uid="{D7BC78C8-0B82-445D-88E1-2C117543AC84}"/>
    <cellStyle name="Millares 29 14" xfId="12304" xr:uid="{EB1B4683-78AC-4CB1-9D5C-921937B70A0A}"/>
    <cellStyle name="Millares 29 14 2" xfId="24138" xr:uid="{133F4AC8-74EC-43E1-9E21-83D292CE10E4}"/>
    <cellStyle name="Millares 29 15" xfId="12943" xr:uid="{9C28736A-A58B-465A-AB19-0833A97D862A}"/>
    <cellStyle name="Millares 29 16" xfId="24846" xr:uid="{5A97EC34-C345-4353-BAC2-735577CFAAC0}"/>
    <cellStyle name="Millares 29 17" xfId="25470" xr:uid="{68C84E5D-87EE-4BBE-8069-3ED661CC4467}"/>
    <cellStyle name="Millares 29 18" xfId="26936" xr:uid="{E35B8E2D-837C-4511-80D3-8A506B51DF68}"/>
    <cellStyle name="Millares 29 19" xfId="27896" xr:uid="{0BA0BB1B-62D6-4CA9-A91F-C0FB511AA8C9}"/>
    <cellStyle name="Millares 29 2" xfId="410" xr:uid="{00000000-0005-0000-0000-00000F010000}"/>
    <cellStyle name="Millares 29 2 10" xfId="10861" xr:uid="{00000000-0005-0000-0000-00000F010000}"/>
    <cellStyle name="Millares 29 2 10 2" xfId="23327" xr:uid="{4A2DD746-8032-4203-A43F-45AB034F82BC}"/>
    <cellStyle name="Millares 29 2 11" xfId="11341" xr:uid="{00000000-0005-0000-0000-00000F010000}"/>
    <cellStyle name="Millares 29 2 11 2" xfId="23806" xr:uid="{EFE2BFB1-8CDC-40F1-BA39-C103D90C93CF}"/>
    <cellStyle name="Millares 29 2 12" xfId="12482" xr:uid="{B05EF3BA-6B7D-41E5-8771-73627EB4D858}"/>
    <cellStyle name="Millares 29 2 12 2" xfId="24316" xr:uid="{3348DA6F-1842-4987-AFD6-CCB2B8D0F498}"/>
    <cellStyle name="Millares 29 2 13" xfId="13121" xr:uid="{B4D7C5E5-F1A3-41E1-91B8-155FB09994A7}"/>
    <cellStyle name="Millares 29 2 14" xfId="25024" xr:uid="{93B6BA85-D327-4DC0-90AF-047A9788889A}"/>
    <cellStyle name="Millares 29 2 15" xfId="25652" xr:uid="{DEEEAC31-D12D-4273-A648-76FDCD4D0E92}"/>
    <cellStyle name="Millares 29 2 16" xfId="27115" xr:uid="{CF4770CE-1F8B-4829-814C-C9D9988FA388}"/>
    <cellStyle name="Millares 29 2 17" xfId="28074" xr:uid="{5CFC452C-E1A7-43E1-85EA-19B85D30C048}"/>
    <cellStyle name="Millares 29 2 18" xfId="28794" xr:uid="{7F776789-AE62-4237-A1FD-21800B3A5477}"/>
    <cellStyle name="Millares 29 2 19" xfId="31738" xr:uid="{7607688C-83F8-459C-B6DA-27A04A1E78C8}"/>
    <cellStyle name="Millares 29 2 2" xfId="1606" xr:uid="{00000000-0005-0000-0000-00000F010000}"/>
    <cellStyle name="Millares 29 2 2 2" xfId="3530" xr:uid="{00000000-0005-0000-0000-00000F010000}"/>
    <cellStyle name="Millares 29 2 2 2 2" xfId="16003" xr:uid="{41CC3639-E0D0-414F-A40A-622B099B77B6}"/>
    <cellStyle name="Millares 29 2 2 3" xfId="5481" xr:uid="{00000000-0005-0000-0000-00000F010000}"/>
    <cellStyle name="Millares 29 2 2 3 2" xfId="17953" xr:uid="{8F9CED88-3464-4F02-8754-E1D4C5A248A3}"/>
    <cellStyle name="Millares 29 2 2 4" xfId="7411" xr:uid="{00000000-0005-0000-0000-00000F010000}"/>
    <cellStyle name="Millares 29 2 2 4 2" xfId="19882" xr:uid="{D169F0AA-6126-45AD-B214-170465AB4D1A}"/>
    <cellStyle name="Millares 29 2 2 5" xfId="9421" xr:uid="{00000000-0005-0000-0000-00000F010000}"/>
    <cellStyle name="Millares 29 2 2 5 2" xfId="21890" xr:uid="{77CC864D-BBA2-4438-A417-58F38AE593DB}"/>
    <cellStyle name="Millares 29 2 2 6" xfId="14082" xr:uid="{7FE7BD9F-7E85-48F1-9D99-907DA127A247}"/>
    <cellStyle name="Millares 29 2 2 7" xfId="29629" xr:uid="{86A1E263-B0A3-40F3-9A57-3F5E341922E2}"/>
    <cellStyle name="Millares 29 2 2 8" xfId="32348" xr:uid="{E39CA63F-A5C9-41BE-B1F7-053F225411E0}"/>
    <cellStyle name="Millares 29 2 2 9" xfId="33506" xr:uid="{C5CC5B9E-234F-4936-A9CB-5F0107C80757}"/>
    <cellStyle name="Millares 29 2 20" xfId="32909" xr:uid="{EF80239A-60FB-4CDA-A717-AEC4CF3B3A5B}"/>
    <cellStyle name="Millares 29 2 3" xfId="2086" xr:uid="{00000000-0005-0000-0000-00000F010000}"/>
    <cellStyle name="Millares 29 2 3 2" xfId="4010" xr:uid="{00000000-0005-0000-0000-00000F010000}"/>
    <cellStyle name="Millares 29 2 3 2 2" xfId="16483" xr:uid="{B0997FA2-998E-402A-A2E9-20B65ED1C9E5}"/>
    <cellStyle name="Millares 29 2 3 3" xfId="5961" xr:uid="{00000000-0005-0000-0000-00000F010000}"/>
    <cellStyle name="Millares 29 2 3 3 2" xfId="18433" xr:uid="{A6E66403-E4F0-4643-A3BF-BA399A123E0C}"/>
    <cellStyle name="Millares 29 2 3 4" xfId="7891" xr:uid="{00000000-0005-0000-0000-00000F010000}"/>
    <cellStyle name="Millares 29 2 3 4 2" xfId="20362" xr:uid="{BEBF31E7-0EB6-436B-9E8F-843B069CA8D6}"/>
    <cellStyle name="Millares 29 2 3 5" xfId="9899" xr:uid="{00000000-0005-0000-0000-00000F010000}"/>
    <cellStyle name="Millares 29 2 3 5 2" xfId="22368" xr:uid="{6C6A184C-C981-4EB6-B85D-3658833F5139}"/>
    <cellStyle name="Millares 29 2 3 6" xfId="14562" xr:uid="{09E6F442-C886-440D-B78C-0B534FDCD0C2}"/>
    <cellStyle name="Millares 29 2 4" xfId="2568" xr:uid="{00000000-0005-0000-0000-00000F010000}"/>
    <cellStyle name="Millares 29 2 4 2" xfId="4489" xr:uid="{00000000-0005-0000-0000-00000F010000}"/>
    <cellStyle name="Millares 29 2 4 2 2" xfId="16962" xr:uid="{6CDBF002-5601-4D1B-8FDE-E23A10F79D4E}"/>
    <cellStyle name="Millares 29 2 4 3" xfId="6444" xr:uid="{00000000-0005-0000-0000-00000F010000}"/>
    <cellStyle name="Millares 29 2 4 3 2" xfId="18916" xr:uid="{93A05E0D-7048-4970-8FBF-FA12AB4123B5}"/>
    <cellStyle name="Millares 29 2 4 4" xfId="8370" xr:uid="{00000000-0005-0000-0000-00000F010000}"/>
    <cellStyle name="Millares 29 2 4 4 2" xfId="20841" xr:uid="{96ADBB06-CCAB-464B-9DAC-5DE8E511A928}"/>
    <cellStyle name="Millares 29 2 4 5" xfId="10376" xr:uid="{00000000-0005-0000-0000-00000F010000}"/>
    <cellStyle name="Millares 29 2 4 5 2" xfId="22845" xr:uid="{E98F7EF1-658B-41FD-8C42-EE03C1805DB0}"/>
    <cellStyle name="Millares 29 2 4 6" xfId="15041" xr:uid="{292E35B7-3919-4E92-9004-CB3AFB0FF04D}"/>
    <cellStyle name="Millares 29 2 5" xfId="1126" xr:uid="{00000000-0005-0000-0000-00000F010000}"/>
    <cellStyle name="Millares 29 2 5 2" xfId="13602" xr:uid="{71D7246E-1370-4319-8D16-B07EED55491D}"/>
    <cellStyle name="Millares 29 2 6" xfId="3050" xr:uid="{00000000-0005-0000-0000-00000F010000}"/>
    <cellStyle name="Millares 29 2 6 2" xfId="15523" xr:uid="{53406DB1-77EA-4720-871A-BDBDF4F288AD}"/>
    <cellStyle name="Millares 29 2 7" xfId="4988" xr:uid="{00000000-0005-0000-0000-00000F010000}"/>
    <cellStyle name="Millares 29 2 7 2" xfId="17460" xr:uid="{99061F98-8887-4A90-9B50-5381F6E72382}"/>
    <cellStyle name="Millares 29 2 8" xfId="6928" xr:uid="{00000000-0005-0000-0000-00000F010000}"/>
    <cellStyle name="Millares 29 2 8 2" xfId="19399" xr:uid="{72536983-FDAC-44F3-AC88-17FF3607FFC6}"/>
    <cellStyle name="Millares 29 2 9" xfId="8947" xr:uid="{00000000-0005-0000-0000-00000F010000}"/>
    <cellStyle name="Millares 29 2 9 2" xfId="21416" xr:uid="{1F3CC6D3-2DDB-476E-9D9A-67B1F23C4B1D}"/>
    <cellStyle name="Millares 29 20" xfId="28613" xr:uid="{D927E5AA-D97D-49B7-AB07-1B95D3E5C2A6}"/>
    <cellStyle name="Millares 29 21" xfId="31560" xr:uid="{7C3939A4-36B6-4573-B603-B29F99FBDE55}"/>
    <cellStyle name="Millares 29 22" xfId="32731" xr:uid="{D9812277-0E7B-4065-97B6-3D4CAA357170}"/>
    <cellStyle name="Millares 29 3" xfId="795" xr:uid="{1176F594-B175-40B9-A2E1-F151A8E027F0}"/>
    <cellStyle name="Millares 29 4" xfId="1428" xr:uid="{00000000-0005-0000-0000-00000F010000}"/>
    <cellStyle name="Millares 29 4 2" xfId="3352" xr:uid="{00000000-0005-0000-0000-00000F010000}"/>
    <cellStyle name="Millares 29 4 2 2" xfId="15825" xr:uid="{BF06E42E-3E25-4256-B723-F63C20F1ED85}"/>
    <cellStyle name="Millares 29 4 3" xfId="5304" xr:uid="{00000000-0005-0000-0000-00000F010000}"/>
    <cellStyle name="Millares 29 4 3 2" xfId="17775" xr:uid="{96205636-D356-4328-9FC9-B55E5DB2DAB8}"/>
    <cellStyle name="Millares 29 4 4" xfId="7233" xr:uid="{00000000-0005-0000-0000-00000F010000}"/>
    <cellStyle name="Millares 29 4 4 2" xfId="19704" xr:uid="{798555C2-8CB8-45BD-A87A-24BF20FA88D0}"/>
    <cellStyle name="Millares 29 4 5" xfId="9243" xr:uid="{00000000-0005-0000-0000-00000F010000}"/>
    <cellStyle name="Millares 29 4 5 2" xfId="21712" xr:uid="{C7689781-DA4D-4EA6-BCB2-29C74992DB7C}"/>
    <cellStyle name="Millares 29 4 6" xfId="13904" xr:uid="{E2DEC5F3-53B8-45A9-A8F2-756DE4E03183}"/>
    <cellStyle name="Millares 29 4 7" xfId="29451" xr:uid="{0F6EEDA3-8F25-4CD0-88D3-62DF4C7BA9C5}"/>
    <cellStyle name="Millares 29 4 8" xfId="32170" xr:uid="{2D971B0A-0C65-4233-B1BD-203E1C5BCF4D}"/>
    <cellStyle name="Millares 29 4 9" xfId="33328" xr:uid="{2A8364D2-6EBF-4994-8358-458BC020E989}"/>
    <cellStyle name="Millares 29 5" xfId="1908" xr:uid="{00000000-0005-0000-0000-00000F010000}"/>
    <cellStyle name="Millares 29 5 2" xfId="3832" xr:uid="{00000000-0005-0000-0000-00000F010000}"/>
    <cellStyle name="Millares 29 5 2 2" xfId="16305" xr:uid="{23D060A6-73A1-47FD-B270-73E4E3BC8245}"/>
    <cellStyle name="Millares 29 5 3" xfId="5783" xr:uid="{00000000-0005-0000-0000-00000F010000}"/>
    <cellStyle name="Millares 29 5 3 2" xfId="18255" xr:uid="{82481FE0-BF54-4456-8426-DB2F717398D7}"/>
    <cellStyle name="Millares 29 5 4" xfId="7713" xr:uid="{00000000-0005-0000-0000-00000F010000}"/>
    <cellStyle name="Millares 29 5 4 2" xfId="20184" xr:uid="{8E0C5A85-01EB-400A-8AE1-532CB5579837}"/>
    <cellStyle name="Millares 29 5 5" xfId="9721" xr:uid="{00000000-0005-0000-0000-00000F010000}"/>
    <cellStyle name="Millares 29 5 5 2" xfId="22190" xr:uid="{87C4929F-C194-4C03-A5FA-3BA4E6637B34}"/>
    <cellStyle name="Millares 29 5 6" xfId="14384" xr:uid="{62D39B04-CAD0-4E0A-B42C-38E7AD348FA9}"/>
    <cellStyle name="Millares 29 6" xfId="2390" xr:uid="{00000000-0005-0000-0000-00000F010000}"/>
    <cellStyle name="Millares 29 6 2" xfId="4311" xr:uid="{00000000-0005-0000-0000-00000F010000}"/>
    <cellStyle name="Millares 29 6 2 2" xfId="16784" xr:uid="{7C900BAA-1962-4EA9-9F25-A0FA172B069E}"/>
    <cellStyle name="Millares 29 6 3" xfId="6266" xr:uid="{00000000-0005-0000-0000-00000F010000}"/>
    <cellStyle name="Millares 29 6 3 2" xfId="18738" xr:uid="{5A571B83-2984-409D-B629-C69A565C7FA0}"/>
    <cellStyle name="Millares 29 6 4" xfId="8192" xr:uid="{00000000-0005-0000-0000-00000F010000}"/>
    <cellStyle name="Millares 29 6 4 2" xfId="20663" xr:uid="{AC11D337-6E8D-4428-8928-C96589239FA0}"/>
    <cellStyle name="Millares 29 6 5" xfId="10198" xr:uid="{00000000-0005-0000-0000-00000F010000}"/>
    <cellStyle name="Millares 29 6 5 2" xfId="22667" xr:uid="{29DA7199-E3DF-4B63-891F-EBDD62DC947F}"/>
    <cellStyle name="Millares 29 6 6" xfId="14863" xr:uid="{0FEDE730-6E47-47F7-8E85-DDD36E427CE0}"/>
    <cellStyle name="Millares 29 7" xfId="948" xr:uid="{00000000-0005-0000-0000-00000F010000}"/>
    <cellStyle name="Millares 29 7 2" xfId="13424" xr:uid="{D131771C-FDC1-4A3C-B494-9E59B28F6459}"/>
    <cellStyle name="Millares 29 8" xfId="2872" xr:uid="{00000000-0005-0000-0000-00000F010000}"/>
    <cellStyle name="Millares 29 8 2" xfId="15345" xr:uid="{3102FE1D-6BBD-4E9B-834A-92A38989FCFC}"/>
    <cellStyle name="Millares 29 9" xfId="4810" xr:uid="{00000000-0005-0000-0000-00000F010000}"/>
    <cellStyle name="Millares 29 9 2" xfId="17282" xr:uid="{D1A9C5F5-A34B-4C55-A715-DD94F5945D9A}"/>
    <cellStyle name="Millares 3" xfId="32" xr:uid="{00000000-0005-0000-0000-000014000000}"/>
    <cellStyle name="Millares 3 10" xfId="1304" xr:uid="{00000000-0005-0000-0000-000014000000}"/>
    <cellStyle name="Millares 3 10 10" xfId="25939" xr:uid="{F4C8AC44-34F1-489F-AFFF-03D61587C1CE}"/>
    <cellStyle name="Millares 3 10 11" xfId="27338" xr:uid="{499D0DB8-98BB-45C0-8F8E-831F303F5ADB}"/>
    <cellStyle name="Millares 3 10 12" xfId="28262" xr:uid="{A1CA0AEB-651B-4E3C-92D0-DB514C09E7BD}"/>
    <cellStyle name="Millares 3 10 13" xfId="29030" xr:uid="{92AA7D0A-197E-46C0-9662-ED197D3028DB}"/>
    <cellStyle name="Millares 3 10 14" xfId="31903" xr:uid="{8596290A-A784-4C0D-8AC8-24589C40C522}"/>
    <cellStyle name="Millares 3 10 15" xfId="33074" xr:uid="{5E2A717E-3A3C-4E6B-A30A-FC262E428A39}"/>
    <cellStyle name="Millares 3 10 2" xfId="3228" xr:uid="{00000000-0005-0000-0000-000014000000}"/>
    <cellStyle name="Millares 3 10 2 2" xfId="15701" xr:uid="{32AFA62D-0754-48C9-B320-A6E6AF3C0136}"/>
    <cellStyle name="Millares 3 10 2 3" xfId="29826" xr:uid="{23C12028-28CC-46BE-9D67-4C7072019B4A}"/>
    <cellStyle name="Millares 3 10 2 4" xfId="32516" xr:uid="{E2CD8E29-4A1B-4896-ABC5-1B71BA282DD7}"/>
    <cellStyle name="Millares 3 10 2 5" xfId="33670" xr:uid="{817696F6-ED9E-4B4E-B97A-3F48827791B9}"/>
    <cellStyle name="Millares 3 10 3" xfId="5180" xr:uid="{00000000-0005-0000-0000-000014000000}"/>
    <cellStyle name="Millares 3 10 3 2" xfId="17651" xr:uid="{E06BAF73-9C34-4387-8095-2D03F913B55D}"/>
    <cellStyle name="Millares 3 10 4" xfId="7109" xr:uid="{00000000-0005-0000-0000-000014000000}"/>
    <cellStyle name="Millares 3 10 4 2" xfId="19580" xr:uid="{F461431A-A43C-4B23-B6B3-CD317E139097}"/>
    <cellStyle name="Millares 3 10 5" xfId="9119" xr:uid="{00000000-0005-0000-0000-000014000000}"/>
    <cellStyle name="Millares 3 10 5 2" xfId="21588" xr:uid="{A8FDAF79-5BA4-49F9-AA89-7744C58AB801}"/>
    <cellStyle name="Millares 3 10 6" xfId="11557" xr:uid="{00000000-0005-0000-0000-000039000000}"/>
    <cellStyle name="Millares 3 10 6 2" xfId="23973" xr:uid="{735A6C9C-2F5F-40CC-90B5-EDEE179AF3C3}"/>
    <cellStyle name="Millares 3 10 7" xfId="12652" xr:uid="{FB9DAF19-281C-447F-BE5F-DF382623D108}"/>
    <cellStyle name="Millares 3 10 7 2" xfId="24486" xr:uid="{70FE5F92-150D-4FA1-96BF-FE68E1BA3077}"/>
    <cellStyle name="Millares 3 10 8" xfId="13780" xr:uid="{FE748430-8F78-4D79-83CB-6A25B5A1BB33}"/>
    <cellStyle name="Millares 3 10 9" xfId="25191" xr:uid="{6FA4F98D-7DFD-4961-B87B-B36355AECEC0}"/>
    <cellStyle name="Millares 3 11" xfId="564" xr:uid="{00000000-0005-0000-0000-000024000000}"/>
    <cellStyle name="Millares 3 11 10" xfId="5041" xr:uid="{00000000-0005-0000-0000-000024000000}"/>
    <cellStyle name="Millares 3 11 10 2" xfId="17512" xr:uid="{72FA7476-1A6F-4578-9BB9-99E68CB05C75}"/>
    <cellStyle name="Millares 3 11 11" xfId="6979" xr:uid="{00000000-0005-0000-0000-000024000000}"/>
    <cellStyle name="Millares 3 11 11 2" xfId="19450" xr:uid="{18667370-8DF1-4FDD-BF37-2B807E1D1086}"/>
    <cellStyle name="Millares 3 11 12" xfId="8996" xr:uid="{00000000-0005-0000-0000-000024000000}"/>
    <cellStyle name="Millares 3 11 12 2" xfId="21465" xr:uid="{BCDC4026-C0C5-422A-A733-1328829982C0}"/>
    <cellStyle name="Millares 3 11 13" xfId="10909" xr:uid="{00000000-0005-0000-0000-000024000000}"/>
    <cellStyle name="Millares 3 11 13 2" xfId="23375" xr:uid="{4DE19512-ACCB-46EF-A83B-DE4A6C3B3BCD}"/>
    <cellStyle name="Millares 3 11 14" xfId="11389" xr:uid="{00000000-0005-0000-0000-000024000000}"/>
    <cellStyle name="Millares 3 11 14 2" xfId="23854" xr:uid="{B269BE68-124A-409D-A10C-340B642478D1}"/>
    <cellStyle name="Millares 3 11 15" xfId="12532" xr:uid="{AA68ACDD-2501-463E-84B3-F8F96A7A5B8B}"/>
    <cellStyle name="Millares 3 11 15 2" xfId="24366" xr:uid="{456CD9BF-3C5B-4A2E-8CDF-C32DF20A6770}"/>
    <cellStyle name="Millares 3 11 16" xfId="13170" xr:uid="{737E14EE-7C9F-4451-B8C3-8C85F246428B}"/>
    <cellStyle name="Millares 3 11 17" xfId="25072" xr:uid="{FCFDB52E-5B95-4B3B-ABBE-6EDE2D655AB4}"/>
    <cellStyle name="Millares 3 11 18" xfId="25742" xr:uid="{39E2571D-AB07-4469-B15F-4F45A473C3B0}"/>
    <cellStyle name="Millares 3 11 19" xfId="27183" xr:uid="{1E269461-717D-4BC3-9C40-3ABAB9A8043E}"/>
    <cellStyle name="Millares 3 11 2" xfId="765" xr:uid="{F667A7C1-A8F0-4C7B-B096-C53BD4569A93}"/>
    <cellStyle name="Millares 3 11 2 10" xfId="11000" xr:uid="{F667A7C1-A8F0-4C7B-B096-C53BD4569A93}"/>
    <cellStyle name="Millares 3 11 2 10 2" xfId="23466" xr:uid="{777B9063-8907-42A0-AB8C-847712932616}"/>
    <cellStyle name="Millares 3 11 2 11" xfId="11480" xr:uid="{F667A7C1-A8F0-4C7B-B096-C53BD4569A93}"/>
    <cellStyle name="Millares 3 11 2 11 2" xfId="23945" xr:uid="{DC80F9C1-2255-4A72-A499-325DA7E00A98}"/>
    <cellStyle name="Millares 3 11 2 12" xfId="12624" xr:uid="{98DD0CB5-FAD7-4E78-BF91-05D3CB383766}"/>
    <cellStyle name="Millares 3 11 2 12 2" xfId="24458" xr:uid="{391B98F0-31F0-484D-8271-834D1E7DDC36}"/>
    <cellStyle name="Millares 3 11 2 13" xfId="13262" xr:uid="{605FBD2A-061F-4BD8-AE66-64EA53DD9D86}"/>
    <cellStyle name="Millares 3 11 2 14" xfId="25163" xr:uid="{164CC0C3-2A1A-4ADD-961B-866F28623731}"/>
    <cellStyle name="Millares 3 11 2 15" xfId="25881" xr:uid="{2729AED9-E08B-4F0D-836D-049ED98CFCE8}"/>
    <cellStyle name="Millares 3 11 2 16" xfId="27294" xr:uid="{3C412B38-D2A3-44D7-BCAF-D400C95BA520}"/>
    <cellStyle name="Millares 3 11 2 17" xfId="28235" xr:uid="{CF401C89-E6D0-4A0D-9BFC-877A5E1C3883}"/>
    <cellStyle name="Millares 3 11 2 18" xfId="28990" xr:uid="{E542723D-F05F-4F24-8FC3-60FFE251D8A8}"/>
    <cellStyle name="Millares 3 11 2 19" xfId="31878" xr:uid="{64490832-D9B4-488B-8A68-7EAF989FCA86}"/>
    <cellStyle name="Millares 3 11 2 2" xfId="1745" xr:uid="{F667A7C1-A8F0-4C7B-B096-C53BD4569A93}"/>
    <cellStyle name="Millares 3 11 2 2 2" xfId="3669" xr:uid="{F667A7C1-A8F0-4C7B-B096-C53BD4569A93}"/>
    <cellStyle name="Millares 3 11 2 2 2 2" xfId="16142" xr:uid="{547F7F2B-A007-4E42-ABDF-46FBBBFA7EFE}"/>
    <cellStyle name="Millares 3 11 2 2 3" xfId="5620" xr:uid="{F667A7C1-A8F0-4C7B-B096-C53BD4569A93}"/>
    <cellStyle name="Millares 3 11 2 2 3 2" xfId="18092" xr:uid="{29F0005E-1D1D-4EB5-B214-A461CB5A267E}"/>
    <cellStyle name="Millares 3 11 2 2 4" xfId="7550" xr:uid="{F667A7C1-A8F0-4C7B-B096-C53BD4569A93}"/>
    <cellStyle name="Millares 3 11 2 2 4 2" xfId="20021" xr:uid="{79ADD85A-C978-4261-8428-D1B0D715471D}"/>
    <cellStyle name="Millares 3 11 2 2 5" xfId="9558" xr:uid="{F667A7C1-A8F0-4C7B-B096-C53BD4569A93}"/>
    <cellStyle name="Millares 3 11 2 2 5 2" xfId="22027" xr:uid="{B5622021-0A6E-46DA-B0CD-0C07D433B683}"/>
    <cellStyle name="Millares 3 11 2 2 6" xfId="14221" xr:uid="{317B6A52-EDBB-4A6D-A7F8-8F1C08879C46}"/>
    <cellStyle name="Millares 3 11 2 2 7" xfId="29797" xr:uid="{4C7E12AF-A247-473E-97B1-17641FF38FFA}"/>
    <cellStyle name="Millares 3 11 2 2 8" xfId="32488" xr:uid="{C9C01DFA-3115-4065-93F1-93AF5D84D4F3}"/>
    <cellStyle name="Millares 3 11 2 2 9" xfId="33646" xr:uid="{BA74B853-4A46-4A1B-B673-6B272B2FB467}"/>
    <cellStyle name="Millares 3 11 2 20" xfId="33048" xr:uid="{66EED45E-E720-49E2-A160-55E70C1C096D}"/>
    <cellStyle name="Millares 3 11 2 3" xfId="2225" xr:uid="{F667A7C1-A8F0-4C7B-B096-C53BD4569A93}"/>
    <cellStyle name="Millares 3 11 2 3 2" xfId="4149" xr:uid="{F667A7C1-A8F0-4C7B-B096-C53BD4569A93}"/>
    <cellStyle name="Millares 3 11 2 3 2 2" xfId="16622" xr:uid="{455C0ACB-B533-4C6E-AD7F-7ED5A8AEC4D3}"/>
    <cellStyle name="Millares 3 11 2 3 3" xfId="6100" xr:uid="{F667A7C1-A8F0-4C7B-B096-C53BD4569A93}"/>
    <cellStyle name="Millares 3 11 2 3 3 2" xfId="18572" xr:uid="{69DE1933-B2A7-40AB-A9E1-3A6598C23980}"/>
    <cellStyle name="Millares 3 11 2 3 4" xfId="8030" xr:uid="{F667A7C1-A8F0-4C7B-B096-C53BD4569A93}"/>
    <cellStyle name="Millares 3 11 2 3 4 2" xfId="20501" xr:uid="{61FC4C04-3F91-4C8D-B4E8-CDF148B116CE}"/>
    <cellStyle name="Millares 3 11 2 3 5" xfId="10036" xr:uid="{F667A7C1-A8F0-4C7B-B096-C53BD4569A93}"/>
    <cellStyle name="Millares 3 11 2 3 5 2" xfId="22505" xr:uid="{D0F1628E-5DEE-40BC-987B-1115FC47A473}"/>
    <cellStyle name="Millares 3 11 2 3 6" xfId="14701" xr:uid="{ECD113C3-E4C5-4E76-B2DB-F38BFE960B76}"/>
    <cellStyle name="Millares 3 11 2 4" xfId="2708" xr:uid="{F667A7C1-A8F0-4C7B-B096-C53BD4569A93}"/>
    <cellStyle name="Millares 3 11 2 4 2" xfId="4629" xr:uid="{F667A7C1-A8F0-4C7B-B096-C53BD4569A93}"/>
    <cellStyle name="Millares 3 11 2 4 2 2" xfId="17102" xr:uid="{331FF197-D541-4BFB-AE40-D4BB9BDBE623}"/>
    <cellStyle name="Millares 3 11 2 4 3" xfId="6584" xr:uid="{F667A7C1-A8F0-4C7B-B096-C53BD4569A93}"/>
    <cellStyle name="Millares 3 11 2 4 3 2" xfId="19056" xr:uid="{0AA66D9B-AF5A-4336-8FFC-47DAC42C736E}"/>
    <cellStyle name="Millares 3 11 2 4 4" xfId="8510" xr:uid="{F667A7C1-A8F0-4C7B-B096-C53BD4569A93}"/>
    <cellStyle name="Millares 3 11 2 4 4 2" xfId="20981" xr:uid="{09FBF91B-9F63-46F4-A396-95F9C0B2043B}"/>
    <cellStyle name="Millares 3 11 2 4 5" xfId="10515" xr:uid="{F667A7C1-A8F0-4C7B-B096-C53BD4569A93}"/>
    <cellStyle name="Millares 3 11 2 4 5 2" xfId="22984" xr:uid="{AA441BAB-770E-453C-8425-E4D56ECC53B4}"/>
    <cellStyle name="Millares 3 11 2 4 6" xfId="15181" xr:uid="{119F64D8-5F7E-40EE-9A32-0EDA2803004C}"/>
    <cellStyle name="Millares 3 11 2 5" xfId="1266" xr:uid="{F667A7C1-A8F0-4C7B-B096-C53BD4569A93}"/>
    <cellStyle name="Millares 3 11 2 5 2" xfId="13742" xr:uid="{41BE66F1-6517-4B5F-9F1C-886343C32B90}"/>
    <cellStyle name="Millares 3 11 2 6" xfId="3190" xr:uid="{F667A7C1-A8F0-4C7B-B096-C53BD4569A93}"/>
    <cellStyle name="Millares 3 11 2 6 2" xfId="15663" xr:uid="{6C5F7A62-244B-4113-939F-2C40A2ABCB86}"/>
    <cellStyle name="Millares 3 11 2 7" xfId="5141" xr:uid="{F667A7C1-A8F0-4C7B-B096-C53BD4569A93}"/>
    <cellStyle name="Millares 3 11 2 7 2" xfId="17612" xr:uid="{42340F53-2E33-4B4C-A263-177A129BFD37}"/>
    <cellStyle name="Millares 3 11 2 8" xfId="7071" xr:uid="{F667A7C1-A8F0-4C7B-B096-C53BD4569A93}"/>
    <cellStyle name="Millares 3 11 2 8 2" xfId="19542" xr:uid="{C6572BC8-98A0-4BD2-95D0-BC87D60DC197}"/>
    <cellStyle name="Millares 3 11 2 9" xfId="9083" xr:uid="{F667A7C1-A8F0-4C7B-B096-C53BD4569A93}"/>
    <cellStyle name="Millares 3 11 2 9 2" xfId="21552" xr:uid="{CB69B531-FAEC-4126-AA01-ABDC1428135A}"/>
    <cellStyle name="Millares 3 11 20" xfId="28134" xr:uid="{14EFA7B8-DF83-4E5C-82FC-110C51E3F8E3}"/>
    <cellStyle name="Millares 3 11 21" xfId="28868" xr:uid="{80FD43DB-CAAD-4072-B0A3-B8E9E4E0DE51}"/>
    <cellStyle name="Millares 3 11 22" xfId="31787" xr:uid="{C0A55206-9E80-4C71-94D5-0A4F5D36E5B4}"/>
    <cellStyle name="Millares 3 11 23" xfId="32957" xr:uid="{6BF2CD68-A608-45FC-9A31-3BB288441F11}"/>
    <cellStyle name="Millares 3 11 3" xfId="744" xr:uid="{1ABE125F-70EB-4105-B412-1ED89A97EACA}"/>
    <cellStyle name="Millares 3 11 3 10" xfId="10986" xr:uid="{1ABE125F-70EB-4105-B412-1ED89A97EACA}"/>
    <cellStyle name="Millares 3 11 3 10 2" xfId="23452" xr:uid="{635062B7-D6C4-4C90-B7BB-63ECC9C50F23}"/>
    <cellStyle name="Millares 3 11 3 11" xfId="11466" xr:uid="{1ABE125F-70EB-4105-B412-1ED89A97EACA}"/>
    <cellStyle name="Millares 3 11 3 11 2" xfId="23931" xr:uid="{E5741ECD-A41A-4C8C-999E-69298015BDF8}"/>
    <cellStyle name="Millares 3 11 3 12" xfId="12610" xr:uid="{E36B2D80-31F4-49F4-A67E-C0B416D9DC5A}"/>
    <cellStyle name="Millares 3 11 3 12 2" xfId="24444" xr:uid="{2A574F6F-9879-413C-90DB-536EA27E78A6}"/>
    <cellStyle name="Millares 3 11 3 13" xfId="13248" xr:uid="{80423ED6-6C68-497C-B431-16053B648B0E}"/>
    <cellStyle name="Millares 3 11 3 14" xfId="25149" xr:uid="{8312B457-EA32-429F-A49F-DCF4601174DC}"/>
    <cellStyle name="Millares 3 11 3 15" xfId="25863" xr:uid="{EF72931D-0463-4B02-85DC-6118DD9F7399}"/>
    <cellStyle name="Millares 3 11 3 16" xfId="27280" xr:uid="{E2D37AD2-ADAA-4C5E-84BD-B01F7E9230C9}"/>
    <cellStyle name="Millares 3 11 3 17" xfId="28220" xr:uid="{3D59D9F3-54B7-4A8D-BB7B-8ACA00EDA7BD}"/>
    <cellStyle name="Millares 3 11 3 18" xfId="28975" xr:uid="{C191EC3B-9A43-48F5-BD8D-59E85A76B8EF}"/>
    <cellStyle name="Millares 3 11 3 19" xfId="31864" xr:uid="{A200A929-C95A-4F2E-8E0E-96F84829236A}"/>
    <cellStyle name="Millares 3 11 3 2" xfId="1731" xr:uid="{1ABE125F-70EB-4105-B412-1ED89A97EACA}"/>
    <cellStyle name="Millares 3 11 3 2 2" xfId="3655" xr:uid="{1ABE125F-70EB-4105-B412-1ED89A97EACA}"/>
    <cellStyle name="Millares 3 11 3 2 2 2" xfId="16128" xr:uid="{90F2F8F7-E17E-4EB2-86F3-719D1E9EE5C2}"/>
    <cellStyle name="Millares 3 11 3 2 3" xfId="5606" xr:uid="{1ABE125F-70EB-4105-B412-1ED89A97EACA}"/>
    <cellStyle name="Millares 3 11 3 2 3 2" xfId="18078" xr:uid="{3D3EEE98-AB29-4DC7-AE86-740C0E055C78}"/>
    <cellStyle name="Millares 3 11 3 2 4" xfId="7536" xr:uid="{1ABE125F-70EB-4105-B412-1ED89A97EACA}"/>
    <cellStyle name="Millares 3 11 3 2 4 2" xfId="20007" xr:uid="{5455C5BA-9AFA-4B74-862D-0876C8EDE82D}"/>
    <cellStyle name="Millares 3 11 3 2 5" xfId="9544" xr:uid="{1ABE125F-70EB-4105-B412-1ED89A97EACA}"/>
    <cellStyle name="Millares 3 11 3 2 5 2" xfId="22013" xr:uid="{D23A85BD-734B-4C66-8C17-2E9C5C17BA2A}"/>
    <cellStyle name="Millares 3 11 3 2 6" xfId="14207" xr:uid="{9D855A03-7A08-4CA1-9631-1723C8B47069}"/>
    <cellStyle name="Millares 3 11 3 2 7" xfId="29783" xr:uid="{8753C565-1311-4C2D-B71B-D3B4172E8B7A}"/>
    <cellStyle name="Millares 3 11 3 2 8" xfId="32474" xr:uid="{828C16F8-2D7C-4634-B723-780A8DA9E45E}"/>
    <cellStyle name="Millares 3 11 3 2 9" xfId="33632" xr:uid="{1A6905F4-606A-41A9-ACFA-BAF8D53F7FE0}"/>
    <cellStyle name="Millares 3 11 3 20" xfId="33034" xr:uid="{59DFA213-9CB8-4580-B0B2-CB13496667CC}"/>
    <cellStyle name="Millares 3 11 3 3" xfId="2211" xr:uid="{1ABE125F-70EB-4105-B412-1ED89A97EACA}"/>
    <cellStyle name="Millares 3 11 3 3 2" xfId="4135" xr:uid="{1ABE125F-70EB-4105-B412-1ED89A97EACA}"/>
    <cellStyle name="Millares 3 11 3 3 2 2" xfId="16608" xr:uid="{B4331E51-31D1-4053-B5F7-ED781D84A695}"/>
    <cellStyle name="Millares 3 11 3 3 3" xfId="6086" xr:uid="{1ABE125F-70EB-4105-B412-1ED89A97EACA}"/>
    <cellStyle name="Millares 3 11 3 3 3 2" xfId="18558" xr:uid="{7612F4A1-FF5D-4B4E-8414-BFE7440D3EC0}"/>
    <cellStyle name="Millares 3 11 3 3 4" xfId="8016" xr:uid="{1ABE125F-70EB-4105-B412-1ED89A97EACA}"/>
    <cellStyle name="Millares 3 11 3 3 4 2" xfId="20487" xr:uid="{E8CA2834-362C-4D99-821D-E75D4656CF83}"/>
    <cellStyle name="Millares 3 11 3 3 5" xfId="10022" xr:uid="{1ABE125F-70EB-4105-B412-1ED89A97EACA}"/>
    <cellStyle name="Millares 3 11 3 3 5 2" xfId="22491" xr:uid="{0F430E69-EAFC-443E-9209-3866452F6111}"/>
    <cellStyle name="Millares 3 11 3 3 6" xfId="14687" xr:uid="{60C8F8A3-6438-48E3-B796-1212891230D9}"/>
    <cellStyle name="Millares 3 11 3 4" xfId="2694" xr:uid="{1ABE125F-70EB-4105-B412-1ED89A97EACA}"/>
    <cellStyle name="Millares 3 11 3 4 2" xfId="4615" xr:uid="{1ABE125F-70EB-4105-B412-1ED89A97EACA}"/>
    <cellStyle name="Millares 3 11 3 4 2 2" xfId="17088" xr:uid="{25670F72-4ED2-4C14-B91E-035AB6EF847A}"/>
    <cellStyle name="Millares 3 11 3 4 3" xfId="6570" xr:uid="{1ABE125F-70EB-4105-B412-1ED89A97EACA}"/>
    <cellStyle name="Millares 3 11 3 4 3 2" xfId="19042" xr:uid="{14CFF6D7-F928-404D-9BD5-76E8F0732B4B}"/>
    <cellStyle name="Millares 3 11 3 4 4" xfId="8496" xr:uid="{1ABE125F-70EB-4105-B412-1ED89A97EACA}"/>
    <cellStyle name="Millares 3 11 3 4 4 2" xfId="20967" xr:uid="{8313D6BF-FB30-4E47-89A1-23B20378B5F4}"/>
    <cellStyle name="Millares 3 11 3 4 5" xfId="10501" xr:uid="{1ABE125F-70EB-4105-B412-1ED89A97EACA}"/>
    <cellStyle name="Millares 3 11 3 4 5 2" xfId="22970" xr:uid="{F35908BF-17C1-4B2D-8702-3446E4B63302}"/>
    <cellStyle name="Millares 3 11 3 4 6" xfId="15167" xr:uid="{EB058986-B837-4088-AF79-3CFE00D2AF65}"/>
    <cellStyle name="Millares 3 11 3 5" xfId="1252" xr:uid="{1ABE125F-70EB-4105-B412-1ED89A97EACA}"/>
    <cellStyle name="Millares 3 11 3 5 2" xfId="13728" xr:uid="{A342AF2C-5051-4E07-8514-E6880C50A637}"/>
    <cellStyle name="Millares 3 11 3 6" xfId="3176" xr:uid="{1ABE125F-70EB-4105-B412-1ED89A97EACA}"/>
    <cellStyle name="Millares 3 11 3 6 2" xfId="15649" xr:uid="{1B0A28D6-123C-439A-B459-C69F47EBA088}"/>
    <cellStyle name="Millares 3 11 3 7" xfId="5125" xr:uid="{1ABE125F-70EB-4105-B412-1ED89A97EACA}"/>
    <cellStyle name="Millares 3 11 3 7 2" xfId="17596" xr:uid="{C9060B2F-037F-4A3B-8B17-2C9156AD8AC7}"/>
    <cellStyle name="Millares 3 11 3 8" xfId="7057" xr:uid="{1ABE125F-70EB-4105-B412-1ED89A97EACA}"/>
    <cellStyle name="Millares 3 11 3 8 2" xfId="19528" xr:uid="{B05EB739-FCD7-48A4-83B8-1F920A9E5627}"/>
    <cellStyle name="Millares 3 11 3 9" xfId="9069" xr:uid="{1ABE125F-70EB-4105-B412-1ED89A97EACA}"/>
    <cellStyle name="Millares 3 11 3 9 2" xfId="21538" xr:uid="{8D5166A4-9602-4C50-A27D-296A4713C126}"/>
    <cellStyle name="Millares 3 11 4" xfId="705" xr:uid="{28216971-338F-43DF-89F5-30110FFFE00E}"/>
    <cellStyle name="Millares 3 11 4 10" xfId="10972" xr:uid="{28216971-338F-43DF-89F5-30110FFFE00E}"/>
    <cellStyle name="Millares 3 11 4 10 2" xfId="23438" xr:uid="{7551B2AB-8967-412F-8F4E-90B6CF2A6829}"/>
    <cellStyle name="Millares 3 11 4 11" xfId="11452" xr:uid="{28216971-338F-43DF-89F5-30110FFFE00E}"/>
    <cellStyle name="Millares 3 11 4 11 2" xfId="23917" xr:uid="{9AD9793F-3B2D-4A17-9C21-87FB7463DAFE}"/>
    <cellStyle name="Millares 3 11 4 12" xfId="12596" xr:uid="{870B2FBA-7B5E-4492-9EA4-7ADEA6ED02C5}"/>
    <cellStyle name="Millares 3 11 4 12 2" xfId="24430" xr:uid="{F0E5D888-4787-42B2-A0C6-0F3D4030D485}"/>
    <cellStyle name="Millares 3 11 4 13" xfId="13233" xr:uid="{F41FC31A-5608-4C43-9837-2C72C9B76913}"/>
    <cellStyle name="Millares 3 11 4 14" xfId="25135" xr:uid="{C694B7A4-BB41-447B-AF49-57277F863B21}"/>
    <cellStyle name="Millares 3 11 4 15" xfId="25839" xr:uid="{DABA3047-6121-4872-BFB4-64C709CCAB65}"/>
    <cellStyle name="Millares 3 11 4 16" xfId="27261" xr:uid="{C3CBFD42-0DDB-4932-95ED-6125891D9F61}"/>
    <cellStyle name="Millares 3 11 4 17" xfId="28204" xr:uid="{1040C057-821E-422E-9A45-268EDC274DA0}"/>
    <cellStyle name="Millares 3 11 4 18" xfId="28955" xr:uid="{ABE8505A-2256-4C90-892D-889716D0521C}"/>
    <cellStyle name="Millares 3 11 4 19" xfId="31850" xr:uid="{9537D476-302E-4661-95B0-EB45F0E96800}"/>
    <cellStyle name="Millares 3 11 4 2" xfId="1717" xr:uid="{28216971-338F-43DF-89F5-30110FFFE00E}"/>
    <cellStyle name="Millares 3 11 4 2 2" xfId="3641" xr:uid="{28216971-338F-43DF-89F5-30110FFFE00E}"/>
    <cellStyle name="Millares 3 11 4 2 2 2" xfId="16114" xr:uid="{618D37A8-BB80-49D4-ACD7-4929E4DD2862}"/>
    <cellStyle name="Millares 3 11 4 2 3" xfId="5592" xr:uid="{28216971-338F-43DF-89F5-30110FFFE00E}"/>
    <cellStyle name="Millares 3 11 4 2 3 2" xfId="18064" xr:uid="{B6C213F2-0142-4EB0-AF49-61521CD1D08A}"/>
    <cellStyle name="Millares 3 11 4 2 4" xfId="7522" xr:uid="{28216971-338F-43DF-89F5-30110FFFE00E}"/>
    <cellStyle name="Millares 3 11 4 2 4 2" xfId="19993" xr:uid="{5BC36C56-0D02-409A-89D6-ABC4F122BE3D}"/>
    <cellStyle name="Millares 3 11 4 2 5" xfId="9530" xr:uid="{28216971-338F-43DF-89F5-30110FFFE00E}"/>
    <cellStyle name="Millares 3 11 4 2 5 2" xfId="21999" xr:uid="{7BD60279-CF35-4956-9D15-85390312F6E1}"/>
    <cellStyle name="Millares 3 11 4 2 6" xfId="14193" xr:uid="{9E58674C-5BE3-4230-8FB5-8874E16109BE}"/>
    <cellStyle name="Millares 3 11 4 2 7" xfId="29769" xr:uid="{05FEB6B5-9365-4DEB-BE45-67FC62703741}"/>
    <cellStyle name="Millares 3 11 4 2 8" xfId="32460" xr:uid="{2775BA70-4952-4348-84A9-72A7499E39D2}"/>
    <cellStyle name="Millares 3 11 4 2 9" xfId="33618" xr:uid="{8E138955-7213-4A33-90B1-7692B51ABC9A}"/>
    <cellStyle name="Millares 3 11 4 20" xfId="33020" xr:uid="{BE57AB39-9B01-44A0-AC3E-A2F5A7E0E144}"/>
    <cellStyle name="Millares 3 11 4 3" xfId="2197" xr:uid="{28216971-338F-43DF-89F5-30110FFFE00E}"/>
    <cellStyle name="Millares 3 11 4 3 2" xfId="4121" xr:uid="{28216971-338F-43DF-89F5-30110FFFE00E}"/>
    <cellStyle name="Millares 3 11 4 3 2 2" xfId="16594" xr:uid="{2BEEAF0E-BDB6-46CA-BBDA-56D86B4F9EE9}"/>
    <cellStyle name="Millares 3 11 4 3 3" xfId="6072" xr:uid="{28216971-338F-43DF-89F5-30110FFFE00E}"/>
    <cellStyle name="Millares 3 11 4 3 3 2" xfId="18544" xr:uid="{A8BE55C1-3CAB-44FB-BF29-3AC0A810A0E2}"/>
    <cellStyle name="Millares 3 11 4 3 4" xfId="8002" xr:uid="{28216971-338F-43DF-89F5-30110FFFE00E}"/>
    <cellStyle name="Millares 3 11 4 3 4 2" xfId="20473" xr:uid="{4F92AAC0-2A16-4EAF-9C27-8EBBB9361C56}"/>
    <cellStyle name="Millares 3 11 4 3 5" xfId="10008" xr:uid="{28216971-338F-43DF-89F5-30110FFFE00E}"/>
    <cellStyle name="Millares 3 11 4 3 5 2" xfId="22477" xr:uid="{7CE3A9EB-80BE-4967-B9B6-0EEDFA8F5F74}"/>
    <cellStyle name="Millares 3 11 4 3 6" xfId="14673" xr:uid="{A3D0A336-7A97-4C72-9395-C701B997B706}"/>
    <cellStyle name="Millares 3 11 4 4" xfId="2680" xr:uid="{28216971-338F-43DF-89F5-30110FFFE00E}"/>
    <cellStyle name="Millares 3 11 4 4 2" xfId="4601" xr:uid="{28216971-338F-43DF-89F5-30110FFFE00E}"/>
    <cellStyle name="Millares 3 11 4 4 2 2" xfId="17074" xr:uid="{031895F7-F6E6-4E89-9BF1-8DEA296EDF87}"/>
    <cellStyle name="Millares 3 11 4 4 3" xfId="6556" xr:uid="{28216971-338F-43DF-89F5-30110FFFE00E}"/>
    <cellStyle name="Millares 3 11 4 4 3 2" xfId="19028" xr:uid="{BCB6C73A-9AE1-47E5-A420-19408FE6DD23}"/>
    <cellStyle name="Millares 3 11 4 4 4" xfId="8482" xr:uid="{28216971-338F-43DF-89F5-30110FFFE00E}"/>
    <cellStyle name="Millares 3 11 4 4 4 2" xfId="20953" xr:uid="{087E2655-8DFB-43F2-8D38-98C036378922}"/>
    <cellStyle name="Millares 3 11 4 4 5" xfId="10487" xr:uid="{28216971-338F-43DF-89F5-30110FFFE00E}"/>
    <cellStyle name="Millares 3 11 4 4 5 2" xfId="22956" xr:uid="{A9335476-FECF-4C36-BAD2-E9F56DCDD826}"/>
    <cellStyle name="Millares 3 11 4 4 6" xfId="15153" xr:uid="{BC8AD990-C7D9-465E-A58C-DCFD53712274}"/>
    <cellStyle name="Millares 3 11 4 5" xfId="1238" xr:uid="{28216971-338F-43DF-89F5-30110FFFE00E}"/>
    <cellStyle name="Millares 3 11 4 5 2" xfId="13714" xr:uid="{D9BD50BC-BE9A-44F1-9649-FFDA730ABDD2}"/>
    <cellStyle name="Millares 3 11 4 6" xfId="3162" xr:uid="{28216971-338F-43DF-89F5-30110FFFE00E}"/>
    <cellStyle name="Millares 3 11 4 6 2" xfId="15635" xr:uid="{1B5D087C-A047-4DF5-BB06-F48A1C60E656}"/>
    <cellStyle name="Millares 3 11 4 7" xfId="5109" xr:uid="{28216971-338F-43DF-89F5-30110FFFE00E}"/>
    <cellStyle name="Millares 3 11 4 7 2" xfId="17580" xr:uid="{1BFFC778-0728-45B4-AAFF-3E8230723D6F}"/>
    <cellStyle name="Millares 3 11 4 8" xfId="7043" xr:uid="{28216971-338F-43DF-89F5-30110FFFE00E}"/>
    <cellStyle name="Millares 3 11 4 8 2" xfId="19514" xr:uid="{7D84E55E-8EAE-46D4-BCA6-77514466FF88}"/>
    <cellStyle name="Millares 3 11 4 9" xfId="9055" xr:uid="{28216971-338F-43DF-89F5-30110FFFE00E}"/>
    <cellStyle name="Millares 3 11 4 9 2" xfId="21524" xr:uid="{43AC1CA5-516B-4B03-A482-9F2BC2AFF3EE}"/>
    <cellStyle name="Millares 3 11 5" xfId="1654" xr:uid="{00000000-0005-0000-0000-000024000000}"/>
    <cellStyle name="Millares 3 11 5 2" xfId="3578" xr:uid="{00000000-0005-0000-0000-000024000000}"/>
    <cellStyle name="Millares 3 11 5 2 2" xfId="16051" xr:uid="{7299C8BD-8D61-40AF-B59C-DAD52AA1527B}"/>
    <cellStyle name="Millares 3 11 5 3" xfId="5529" xr:uid="{00000000-0005-0000-0000-000024000000}"/>
    <cellStyle name="Millares 3 11 5 3 2" xfId="18001" xr:uid="{1D4E2248-117D-48AB-B891-51B486F210BB}"/>
    <cellStyle name="Millares 3 11 5 4" xfId="7459" xr:uid="{00000000-0005-0000-0000-000024000000}"/>
    <cellStyle name="Millares 3 11 5 4 2" xfId="19930" xr:uid="{23F17158-57C6-4DEC-8BA1-C6137D7E6975}"/>
    <cellStyle name="Millares 3 11 5 5" xfId="9469" xr:uid="{00000000-0005-0000-0000-000024000000}"/>
    <cellStyle name="Millares 3 11 5 5 2" xfId="21938" xr:uid="{43D4D8F8-50F6-432C-8FBD-C661606EB72C}"/>
    <cellStyle name="Millares 3 11 5 6" xfId="14130" xr:uid="{14B43C81-238C-4C98-9926-F616AAB792F7}"/>
    <cellStyle name="Millares 3 11 5 7" xfId="29706" xr:uid="{4A2318E5-75EF-4C0A-9E7F-5B50F9A10EF6}"/>
    <cellStyle name="Millares 3 11 5 8" xfId="32397" xr:uid="{8737D70F-454C-4445-87EE-C4F9818E2362}"/>
    <cellStyle name="Millares 3 11 5 9" xfId="33555" xr:uid="{FC8EEABE-D862-4BEB-AB34-DD81C1ED69A6}"/>
    <cellStyle name="Millares 3 11 6" xfId="2134" xr:uid="{00000000-0005-0000-0000-000024000000}"/>
    <cellStyle name="Millares 3 11 6 2" xfId="4058" xr:uid="{00000000-0005-0000-0000-000024000000}"/>
    <cellStyle name="Millares 3 11 6 2 2" xfId="16531" xr:uid="{8A9773F0-5634-4401-8A52-FF8BFECDAE55}"/>
    <cellStyle name="Millares 3 11 6 3" xfId="6009" xr:uid="{00000000-0005-0000-0000-000024000000}"/>
    <cellStyle name="Millares 3 11 6 3 2" xfId="18481" xr:uid="{C5B95FAC-6833-4A74-8EC9-95072CDC314E}"/>
    <cellStyle name="Millares 3 11 6 4" xfId="7939" xr:uid="{00000000-0005-0000-0000-000024000000}"/>
    <cellStyle name="Millares 3 11 6 4 2" xfId="20410" xr:uid="{CFA10C4B-AE41-4C8B-BC22-73820A8D1DDE}"/>
    <cellStyle name="Millares 3 11 6 5" xfId="9947" xr:uid="{00000000-0005-0000-0000-000024000000}"/>
    <cellStyle name="Millares 3 11 6 5 2" xfId="22416" xr:uid="{D6F2163D-F9CD-441B-BC87-BD162C1F6F11}"/>
    <cellStyle name="Millares 3 11 6 6" xfId="14610" xr:uid="{7CE57DC7-7DCD-410B-8C37-754D557B5BDD}"/>
    <cellStyle name="Millares 3 11 7" xfId="2617" xr:uid="{00000000-0005-0000-0000-000024000000}"/>
    <cellStyle name="Millares 3 11 7 2" xfId="4538" xr:uid="{00000000-0005-0000-0000-000024000000}"/>
    <cellStyle name="Millares 3 11 7 2 2" xfId="17011" xr:uid="{8CB2FB82-0990-4DE2-B30D-2223C9B6939B}"/>
    <cellStyle name="Millares 3 11 7 3" xfId="6493" xr:uid="{00000000-0005-0000-0000-000024000000}"/>
    <cellStyle name="Millares 3 11 7 3 2" xfId="18965" xr:uid="{0C718B8D-4DD8-46D1-8919-88DC0FD19067}"/>
    <cellStyle name="Millares 3 11 7 4" xfId="8419" xr:uid="{00000000-0005-0000-0000-000024000000}"/>
    <cellStyle name="Millares 3 11 7 4 2" xfId="20890" xr:uid="{5BA3F938-A167-4BF1-BE06-F668512DFBA2}"/>
    <cellStyle name="Millares 3 11 7 5" xfId="10425" xr:uid="{00000000-0005-0000-0000-000024000000}"/>
    <cellStyle name="Millares 3 11 7 5 2" xfId="22894" xr:uid="{37FCAAA2-DA1B-4B11-8234-D161F277787E}"/>
    <cellStyle name="Millares 3 11 7 6" xfId="15090" xr:uid="{AD90AD84-0840-40BC-B5DA-691F493EE8DB}"/>
    <cellStyle name="Millares 3 11 8" xfId="1175" xr:uid="{00000000-0005-0000-0000-000024000000}"/>
    <cellStyle name="Millares 3 11 8 2" xfId="13651" xr:uid="{8179FC7D-09A8-4FB6-BE72-D418C4079181}"/>
    <cellStyle name="Millares 3 11 9" xfId="3099" xr:uid="{00000000-0005-0000-0000-000024000000}"/>
    <cellStyle name="Millares 3 11 9 2" xfId="15572" xr:uid="{8BDADAD5-B580-4307-84BD-8DB57C57CC18}"/>
    <cellStyle name="Millares 3 12" xfId="1784" xr:uid="{00000000-0005-0000-0000-000014000000}"/>
    <cellStyle name="Millares 3 12 2" xfId="3708" xr:uid="{00000000-0005-0000-0000-000014000000}"/>
    <cellStyle name="Millares 3 12 2 2" xfId="16181" xr:uid="{76E5C0C2-E04B-460E-8A08-633CA168CEEB}"/>
    <cellStyle name="Millares 3 12 3" xfId="5659" xr:uid="{00000000-0005-0000-0000-000014000000}"/>
    <cellStyle name="Millares 3 12 3 2" xfId="18131" xr:uid="{172CD5AC-01D1-4CC3-B3F0-06CF3A331198}"/>
    <cellStyle name="Millares 3 12 4" xfId="7589" xr:uid="{00000000-0005-0000-0000-000014000000}"/>
    <cellStyle name="Millares 3 12 4 2" xfId="20060" xr:uid="{89211952-BFC7-41FA-B6BD-84D1857642C5}"/>
    <cellStyle name="Millares 3 12 5" xfId="9597" xr:uid="{00000000-0005-0000-0000-000014000000}"/>
    <cellStyle name="Millares 3 12 5 2" xfId="22066" xr:uid="{17A1AA0C-86E8-4A4B-A6BC-2EBB78EF78D8}"/>
    <cellStyle name="Millares 3 12 6" xfId="11691" xr:uid="{00000000-0005-0000-0000-000056010000}"/>
    <cellStyle name="Millares 3 12 7" xfId="14260" xr:uid="{34F89D84-C3F1-46CB-808E-6ECF5E412315}"/>
    <cellStyle name="Millares 3 13" xfId="2266" xr:uid="{00000000-0005-0000-0000-000014000000}"/>
    <cellStyle name="Millares 3 13 2" xfId="4187" xr:uid="{00000000-0005-0000-0000-000014000000}"/>
    <cellStyle name="Millares 3 13 2 2" xfId="16660" xr:uid="{02C785F3-700B-44B0-AEFA-3AAC2F9A092D}"/>
    <cellStyle name="Millares 3 13 3" xfId="6142" xr:uid="{00000000-0005-0000-0000-000014000000}"/>
    <cellStyle name="Millares 3 13 3 2" xfId="18614" xr:uid="{6C4935FE-6F2E-44D8-A4B8-84F747C127FE}"/>
    <cellStyle name="Millares 3 13 4" xfId="8068" xr:uid="{00000000-0005-0000-0000-000014000000}"/>
    <cellStyle name="Millares 3 13 4 2" xfId="20539" xr:uid="{1AD8D513-3179-44DD-A376-29813B811380}"/>
    <cellStyle name="Millares 3 13 5" xfId="10074" xr:uid="{00000000-0005-0000-0000-000014000000}"/>
    <cellStyle name="Millares 3 13 5 2" xfId="22543" xr:uid="{DD39A20B-41FF-4B17-B4CC-91268FD9F0D9}"/>
    <cellStyle name="Millares 3 13 6" xfId="14739" xr:uid="{569D1C60-6CE1-4FAD-A5B9-2E76096561EA}"/>
    <cellStyle name="Millares 3 13 7" xfId="29327" xr:uid="{0AACECFC-0398-4EEA-9AB9-257E5C2AC634}"/>
    <cellStyle name="Millares 3 13 8" xfId="32046" xr:uid="{957CF7EC-6730-4796-BF57-74B37B3BB839}"/>
    <cellStyle name="Millares 3 13 9" xfId="33204" xr:uid="{0F35A788-9CC2-40B5-8927-0EBF8B1E6B6E}"/>
    <cellStyle name="Millares 3 14" xfId="824" xr:uid="{00000000-0005-0000-0000-000014000000}"/>
    <cellStyle name="Millares 3 14 2" xfId="13300" xr:uid="{DDFC1475-9C82-43CE-A992-9874054F9D72}"/>
    <cellStyle name="Millares 3 15" xfId="2748" xr:uid="{00000000-0005-0000-0000-000014000000}"/>
    <cellStyle name="Millares 3 15 2" xfId="15221" xr:uid="{E065879F-9FF8-43C1-9E8D-298510F51C8C}"/>
    <cellStyle name="Millares 3 16" xfId="4677" xr:uid="{00000000-0005-0000-0000-000014000000}"/>
    <cellStyle name="Millares 3 16 2" xfId="17149" xr:uid="{50CAB473-35BE-4A63-8358-41FF9F05288A}"/>
    <cellStyle name="Millares 3 17" xfId="6625" xr:uid="{00000000-0005-0000-0000-000014000000}"/>
    <cellStyle name="Millares 3 17 2" xfId="19096" xr:uid="{0F6D1DE6-304E-4950-B9D6-D79DA4FDCF79}"/>
    <cellStyle name="Millares 3 18" xfId="8582" xr:uid="{00000000-0005-0000-0000-000014000000}"/>
    <cellStyle name="Millares 3 18 2" xfId="21051" xr:uid="{134A1E38-3B7F-482E-9DA8-D466624E80E7}"/>
    <cellStyle name="Millares 3 19" xfId="10559" xr:uid="{00000000-0005-0000-0000-000014000000}"/>
    <cellStyle name="Millares 3 19 2" xfId="23025" xr:uid="{3AC2A779-766C-48B5-A0F4-82E65EED7BD1}"/>
    <cellStyle name="Millares 3 2" xfId="90" xr:uid="{00000000-0005-0000-0000-000014000000}"/>
    <cellStyle name="Millares 3 2 10" xfId="2775" xr:uid="{00000000-0005-0000-0000-000014000000}"/>
    <cellStyle name="Millares 3 2 10 2" xfId="15248" xr:uid="{7F84D1C8-9FE2-4816-BA78-0486BA684359}"/>
    <cellStyle name="Millares 3 2 11" xfId="4708" xr:uid="{00000000-0005-0000-0000-000014000000}"/>
    <cellStyle name="Millares 3 2 11 2" xfId="17180" xr:uid="{8CF80D9B-7660-44FC-9FE8-00917DCF062F}"/>
    <cellStyle name="Millares 3 2 12" xfId="6653" xr:uid="{00000000-0005-0000-0000-000014000000}"/>
    <cellStyle name="Millares 3 2 12 2" xfId="19124" xr:uid="{087AF95C-6592-4D18-9D06-85F9324F403C}"/>
    <cellStyle name="Millares 3 2 13" xfId="8688" xr:uid="{00000000-0005-0000-0000-000014000000}"/>
    <cellStyle name="Millares 3 2 13 2" xfId="21157" xr:uid="{7ACE1FD2-5587-4563-A045-247C9FED8ED3}"/>
    <cellStyle name="Millares 3 2 14" xfId="10586" xr:uid="{00000000-0005-0000-0000-000014000000}"/>
    <cellStyle name="Millares 3 2 14 2" xfId="23052" xr:uid="{15BF4D1A-D0EC-4DE0-A395-EE7A891C94B7}"/>
    <cellStyle name="Millares 3 2 15" xfId="11066" xr:uid="{00000000-0005-0000-0000-000014000000}"/>
    <cellStyle name="Millares 3 2 15 2" xfId="23531" xr:uid="{176F1B03-11D7-4799-991A-5BF27BEF19EA}"/>
    <cellStyle name="Millares 3 2 16" xfId="12207" xr:uid="{90DC29A6-B804-4DC6-B90B-F51169516C3D}"/>
    <cellStyle name="Millares 3 2 16 2" xfId="24041" xr:uid="{B376BB69-07A4-40E3-8411-D875B621DA79}"/>
    <cellStyle name="Millares 3 2 17" xfId="12846" xr:uid="{155CD1F7-A246-4ABC-847C-39365C94328A}"/>
    <cellStyle name="Millares 3 2 18" xfId="24749" xr:uid="{6529226E-4FB2-42F9-AB08-E3826C254C10}"/>
    <cellStyle name="Millares 3 2 19" xfId="25360" xr:uid="{489BA4BC-6C61-4BDB-94D2-DDE6BB859450}"/>
    <cellStyle name="Millares 3 2 2" xfId="148" xr:uid="{00000000-0005-0000-0000-000014000000}"/>
    <cellStyle name="Millares 3 2 2 10" xfId="6705" xr:uid="{00000000-0005-0000-0000-000014000000}"/>
    <cellStyle name="Millares 3 2 2 10 2" xfId="19176" xr:uid="{E5988AA3-D6D8-4E71-82B1-9163A71673E0}"/>
    <cellStyle name="Millares 3 2 2 11" xfId="8735" xr:uid="{00000000-0005-0000-0000-000014000000}"/>
    <cellStyle name="Millares 3 2 2 11 2" xfId="21204" xr:uid="{2BB331BF-119E-4A7E-BB6A-DE1891BC7588}"/>
    <cellStyle name="Millares 3 2 2 12" xfId="10638" xr:uid="{00000000-0005-0000-0000-000014000000}"/>
    <cellStyle name="Millares 3 2 2 12 2" xfId="23104" xr:uid="{7FDFD241-F699-43B0-9AF4-076934EFC280}"/>
    <cellStyle name="Millares 3 2 2 13" xfId="11118" xr:uid="{00000000-0005-0000-0000-000014000000}"/>
    <cellStyle name="Millares 3 2 2 13 2" xfId="23583" xr:uid="{0DB81C96-0845-4944-B7E0-49E2CFDFEA36}"/>
    <cellStyle name="Millares 3 2 2 14" xfId="12259" xr:uid="{B79A9A18-5844-4BFB-A46C-9A2112CC7657}"/>
    <cellStyle name="Millares 3 2 2 14 2" xfId="24093" xr:uid="{922C1C15-7815-42FD-A013-EE071B8C1EB0}"/>
    <cellStyle name="Millares 3 2 2 15" xfId="12898" xr:uid="{1462CFCA-5950-4144-ADFB-06376C39B83E}"/>
    <cellStyle name="Millares 3 2 2 16" xfId="24801" xr:uid="{D01D2EBB-8686-462A-A858-AEEE3B9F4CEB}"/>
    <cellStyle name="Millares 3 2 2 17" xfId="25414" xr:uid="{FB86C04C-1C5D-41A0-AD16-DDEEA240CBD7}"/>
    <cellStyle name="Millares 3 2 2 18" xfId="26881" xr:uid="{F372B253-605A-4FAF-939B-AED6BD0F5214}"/>
    <cellStyle name="Millares 3 2 2 19" xfId="27850" xr:uid="{C7E1EF56-E9F9-45D0-A3DA-4759E262A76A}"/>
    <cellStyle name="Millares 3 2 2 2" xfId="365" xr:uid="{00000000-0005-0000-0000-000014000000}"/>
    <cellStyle name="Millares 3 2 2 2 10" xfId="10816" xr:uid="{00000000-0005-0000-0000-000014000000}"/>
    <cellStyle name="Millares 3 2 2 2 10 2" xfId="23282" xr:uid="{2E259C7A-F4A3-4DF5-93F2-A1BE42F943E0}"/>
    <cellStyle name="Millares 3 2 2 2 11" xfId="11296" xr:uid="{00000000-0005-0000-0000-000014000000}"/>
    <cellStyle name="Millares 3 2 2 2 11 2" xfId="23761" xr:uid="{C6D3D5B7-3169-4BAE-A8FC-5106A411221C}"/>
    <cellStyle name="Millares 3 2 2 2 12" xfId="12437" xr:uid="{E1C1141D-1648-4CB0-8332-6D021C8A4BD2}"/>
    <cellStyle name="Millares 3 2 2 2 12 2" xfId="24271" xr:uid="{617D8317-6FBA-44FA-B8DF-690449AE7C49}"/>
    <cellStyle name="Millares 3 2 2 2 13" xfId="13076" xr:uid="{CBC17A9F-396F-46C4-BBF6-6466A0CF1D86}"/>
    <cellStyle name="Millares 3 2 2 2 14" xfId="24979" xr:uid="{93BE4AFA-165B-4461-BCF2-A6E096E17804}"/>
    <cellStyle name="Millares 3 2 2 2 15" xfId="25607" xr:uid="{98724290-1870-4C39-A673-3EAF743ADAF4}"/>
    <cellStyle name="Millares 3 2 2 2 16" xfId="27070" xr:uid="{0CED7771-61E9-4C52-B4A5-AE7EE91EAF42}"/>
    <cellStyle name="Millares 3 2 2 2 17" xfId="28029" xr:uid="{9E255585-1219-4113-B09E-4718DF49993A}"/>
    <cellStyle name="Millares 3 2 2 2 18" xfId="28749" xr:uid="{8664CBE4-C817-41EF-9EAA-DC6608AAE54C}"/>
    <cellStyle name="Millares 3 2 2 2 19" xfId="31693" xr:uid="{2E375754-9777-4797-A31A-65E502C53A95}"/>
    <cellStyle name="Millares 3 2 2 2 2" xfId="1561" xr:uid="{00000000-0005-0000-0000-000014000000}"/>
    <cellStyle name="Millares 3 2 2 2 2 2" xfId="3485" xr:uid="{00000000-0005-0000-0000-000014000000}"/>
    <cellStyle name="Millares 3 2 2 2 2 2 2" xfId="15958" xr:uid="{F72C3AEA-D33B-4F33-A41A-DB8F61185DB5}"/>
    <cellStyle name="Millares 3 2 2 2 2 3" xfId="5436" xr:uid="{00000000-0005-0000-0000-000014000000}"/>
    <cellStyle name="Millares 3 2 2 2 2 3 2" xfId="17908" xr:uid="{500529B3-6E20-4503-A4F1-B6B8AA6AC3B4}"/>
    <cellStyle name="Millares 3 2 2 2 2 4" xfId="7366" xr:uid="{00000000-0005-0000-0000-000014000000}"/>
    <cellStyle name="Millares 3 2 2 2 2 4 2" xfId="19837" xr:uid="{DF362111-3988-48A2-B8C5-9240EAEC7C27}"/>
    <cellStyle name="Millares 3 2 2 2 2 5" xfId="9376" xr:uid="{00000000-0005-0000-0000-000014000000}"/>
    <cellStyle name="Millares 3 2 2 2 2 5 2" xfId="21845" xr:uid="{7BC4D080-F036-4D5A-901C-7F00F30F6C65}"/>
    <cellStyle name="Millares 3 2 2 2 2 6" xfId="14037" xr:uid="{7C5F1C4D-7B52-4B4B-8D9C-386BD35275C4}"/>
    <cellStyle name="Millares 3 2 2 2 2 7" xfId="29584" xr:uid="{796D1371-2CBD-45CD-9CAB-912DEBEF2DCD}"/>
    <cellStyle name="Millares 3 2 2 2 2 8" xfId="32303" xr:uid="{87E27D9D-84EF-4A7A-9D3C-950712E6CDE5}"/>
    <cellStyle name="Millares 3 2 2 2 2 9" xfId="33461" xr:uid="{40067576-8027-40E8-B1DE-420B55EC7FFB}"/>
    <cellStyle name="Millares 3 2 2 2 20" xfId="32864" xr:uid="{C7252A8C-7D3A-4D3F-B29E-4E35451EB303}"/>
    <cellStyle name="Millares 3 2 2 2 3" xfId="2041" xr:uid="{00000000-0005-0000-0000-000014000000}"/>
    <cellStyle name="Millares 3 2 2 2 3 2" xfId="3965" xr:uid="{00000000-0005-0000-0000-000014000000}"/>
    <cellStyle name="Millares 3 2 2 2 3 2 2" xfId="16438" xr:uid="{266B237F-40B0-460E-AE75-4F6723F71A41}"/>
    <cellStyle name="Millares 3 2 2 2 3 3" xfId="5916" xr:uid="{00000000-0005-0000-0000-000014000000}"/>
    <cellStyle name="Millares 3 2 2 2 3 3 2" xfId="18388" xr:uid="{93070513-DEAB-46C9-9EB4-A05F2C03ECDB}"/>
    <cellStyle name="Millares 3 2 2 2 3 4" xfId="7846" xr:uid="{00000000-0005-0000-0000-000014000000}"/>
    <cellStyle name="Millares 3 2 2 2 3 4 2" xfId="20317" xr:uid="{CA1FE32A-3F2D-4330-A557-B7F80569A21F}"/>
    <cellStyle name="Millares 3 2 2 2 3 5" xfId="9854" xr:uid="{00000000-0005-0000-0000-000014000000}"/>
    <cellStyle name="Millares 3 2 2 2 3 5 2" xfId="22323" xr:uid="{D9B0E006-51E5-4989-93DD-288273AE3F62}"/>
    <cellStyle name="Millares 3 2 2 2 3 6" xfId="14517" xr:uid="{B8A59BBF-4142-467C-97C5-FD8EDA2916EA}"/>
    <cellStyle name="Millares 3 2 2 2 4" xfId="2523" xr:uid="{00000000-0005-0000-0000-000014000000}"/>
    <cellStyle name="Millares 3 2 2 2 4 2" xfId="4444" xr:uid="{00000000-0005-0000-0000-000014000000}"/>
    <cellStyle name="Millares 3 2 2 2 4 2 2" xfId="16917" xr:uid="{C7006217-E1F8-48CD-9DC2-A5C482AFCE44}"/>
    <cellStyle name="Millares 3 2 2 2 4 3" xfId="6399" xr:uid="{00000000-0005-0000-0000-000014000000}"/>
    <cellStyle name="Millares 3 2 2 2 4 3 2" xfId="18871" xr:uid="{3F019ADD-7A59-4875-AC66-E78CAAE7BAB2}"/>
    <cellStyle name="Millares 3 2 2 2 4 4" xfId="8325" xr:uid="{00000000-0005-0000-0000-000014000000}"/>
    <cellStyle name="Millares 3 2 2 2 4 4 2" xfId="20796" xr:uid="{8E0B0D54-7877-4424-A914-FA26048DAC97}"/>
    <cellStyle name="Millares 3 2 2 2 4 5" xfId="10331" xr:uid="{00000000-0005-0000-0000-000014000000}"/>
    <cellStyle name="Millares 3 2 2 2 4 5 2" xfId="22800" xr:uid="{A850C24B-FF28-4692-923A-83A453E488E0}"/>
    <cellStyle name="Millares 3 2 2 2 4 6" xfId="14996" xr:uid="{865DEDDD-1A52-456E-9D37-5A1DEB5CFBDF}"/>
    <cellStyle name="Millares 3 2 2 2 5" xfId="1081" xr:uid="{00000000-0005-0000-0000-000014000000}"/>
    <cellStyle name="Millares 3 2 2 2 5 2" xfId="13557" xr:uid="{AFDFB8EF-2747-4E74-A755-A485AA815451}"/>
    <cellStyle name="Millares 3 2 2 2 6" xfId="3005" xr:uid="{00000000-0005-0000-0000-000014000000}"/>
    <cellStyle name="Millares 3 2 2 2 6 2" xfId="15478" xr:uid="{DA4978DB-CBAE-421B-93E2-37C056A63051}"/>
    <cellStyle name="Millares 3 2 2 2 7" xfId="4943" xr:uid="{00000000-0005-0000-0000-000014000000}"/>
    <cellStyle name="Millares 3 2 2 2 7 2" xfId="17415" xr:uid="{1D4D7E62-EC51-48E4-AA5C-F68F772443EC}"/>
    <cellStyle name="Millares 3 2 2 2 8" xfId="6883" xr:uid="{00000000-0005-0000-0000-000014000000}"/>
    <cellStyle name="Millares 3 2 2 2 8 2" xfId="19354" xr:uid="{1B98BF7D-B411-4B76-8AB1-C2E08E917730}"/>
    <cellStyle name="Millares 3 2 2 2 9" xfId="8904" xr:uid="{00000000-0005-0000-0000-000014000000}"/>
    <cellStyle name="Millares 3 2 2 2 9 2" xfId="21373" xr:uid="{50FE8E63-54FF-43FE-B9E8-98A46AEF546D}"/>
    <cellStyle name="Millares 3 2 2 20" xfId="28558" xr:uid="{1D878063-74E2-403A-9B3C-A51FC3856F1F}"/>
    <cellStyle name="Millares 3 2 2 21" xfId="31515" xr:uid="{3CCF3003-3BF2-4654-8EC1-4DD907F2058C}"/>
    <cellStyle name="Millares 3 2 2 22" xfId="32686" xr:uid="{26F51CC0-1518-42F6-ACDD-42346F9AF0AE}"/>
    <cellStyle name="Millares 3 2 2 3" xfId="684" xr:uid="{00000000-0005-0000-0000-00003C000000}"/>
    <cellStyle name="Millares 3 2 2 3 10" xfId="10960" xr:uid="{00000000-0005-0000-0000-00003C000000}"/>
    <cellStyle name="Millares 3 2 2 3 10 2" xfId="23426" xr:uid="{2D8AB401-91DE-4DCD-9D00-27DE4E073050}"/>
    <cellStyle name="Millares 3 2 2 3 11" xfId="11440" xr:uid="{00000000-0005-0000-0000-00003C000000}"/>
    <cellStyle name="Millares 3 2 2 3 11 2" xfId="23905" xr:uid="{DFE80212-CAB2-485F-A9E0-AACAA68C1487}"/>
    <cellStyle name="Millares 3 2 2 3 12" xfId="12584" xr:uid="{AFF9F974-54BC-4605-A275-674E040BAA8C}"/>
    <cellStyle name="Millares 3 2 2 3 12 2" xfId="24418" xr:uid="{1D201245-5836-471A-AC61-C8BC905E99E8}"/>
    <cellStyle name="Millares 3 2 2 3 13" xfId="13221" xr:uid="{9C1D634E-BBAA-4F83-9534-DC8E04209F7E}"/>
    <cellStyle name="Millares 3 2 2 3 14" xfId="25123" xr:uid="{8955D24F-AA73-4089-A02A-B3578048B429}"/>
    <cellStyle name="Millares 3 2 2 3 15" xfId="25822" xr:uid="{AFAA43ED-4839-495D-9A07-4761D3684987}"/>
    <cellStyle name="Millares 3 2 2 3 16" xfId="27248" xr:uid="{B0DF3EE2-46C4-42EC-8B16-E3507FFD4CF3}"/>
    <cellStyle name="Millares 3 2 2 3 17" xfId="28191" xr:uid="{0C4E7014-A5D7-4E30-9720-59B254C33D19}"/>
    <cellStyle name="Millares 3 2 2 3 18" xfId="28940" xr:uid="{8F6EE5B1-F37D-48B4-8475-152BE5468DE4}"/>
    <cellStyle name="Millares 3 2 2 3 19" xfId="31838" xr:uid="{9AC4B90E-AF37-4165-9676-6704F898525E}"/>
    <cellStyle name="Millares 3 2 2 3 2" xfId="1705" xr:uid="{00000000-0005-0000-0000-00003C000000}"/>
    <cellStyle name="Millares 3 2 2 3 2 2" xfId="3629" xr:uid="{00000000-0005-0000-0000-00003C000000}"/>
    <cellStyle name="Millares 3 2 2 3 2 2 2" xfId="16102" xr:uid="{59A102A6-EC80-441C-8944-04657D05C679}"/>
    <cellStyle name="Millares 3 2 2 3 2 3" xfId="5580" xr:uid="{00000000-0005-0000-0000-00003C000000}"/>
    <cellStyle name="Millares 3 2 2 3 2 3 2" xfId="18052" xr:uid="{3B0E012D-6319-4CDD-BC14-2A4AD0D63295}"/>
    <cellStyle name="Millares 3 2 2 3 2 4" xfId="7510" xr:uid="{00000000-0005-0000-0000-00003C000000}"/>
    <cellStyle name="Millares 3 2 2 3 2 4 2" xfId="19981" xr:uid="{75FD1989-005E-4729-80B7-4332C3575461}"/>
    <cellStyle name="Millares 3 2 2 3 2 5" xfId="9519" xr:uid="{00000000-0005-0000-0000-00003C000000}"/>
    <cellStyle name="Millares 3 2 2 3 2 5 2" xfId="21988" xr:uid="{B40D170E-30AC-4C55-B0E2-9EE316B24D33}"/>
    <cellStyle name="Millares 3 2 2 3 2 6" xfId="14181" xr:uid="{6335C855-75A3-45CD-9306-0158D562B58B}"/>
    <cellStyle name="Millares 3 2 2 3 2 7" xfId="29757" xr:uid="{E5A8BF9F-1A0D-4404-B975-260641CE8CAC}"/>
    <cellStyle name="Millares 3 2 2 3 2 8" xfId="32448" xr:uid="{826FC605-40FC-411E-AE4D-49FC8F5B3A7F}"/>
    <cellStyle name="Millares 3 2 2 3 2 9" xfId="33606" xr:uid="{A3CC56DD-FA04-4B98-A074-F500C32018BF}"/>
    <cellStyle name="Millares 3 2 2 3 20" xfId="33008" xr:uid="{1225B679-F35F-4F10-8BC2-21E99F450614}"/>
    <cellStyle name="Millares 3 2 2 3 3" xfId="2185" xr:uid="{00000000-0005-0000-0000-00003C000000}"/>
    <cellStyle name="Millares 3 2 2 3 3 2" xfId="4109" xr:uid="{00000000-0005-0000-0000-00003C000000}"/>
    <cellStyle name="Millares 3 2 2 3 3 2 2" xfId="16582" xr:uid="{E2DB27D4-4B57-48BD-A731-019AAE3EE447}"/>
    <cellStyle name="Millares 3 2 2 3 3 3" xfId="6060" xr:uid="{00000000-0005-0000-0000-00003C000000}"/>
    <cellStyle name="Millares 3 2 2 3 3 3 2" xfId="18532" xr:uid="{A98CCCC5-EFE3-48D6-8DFA-BD3206FA8F2A}"/>
    <cellStyle name="Millares 3 2 2 3 3 4" xfId="7990" xr:uid="{00000000-0005-0000-0000-00003C000000}"/>
    <cellStyle name="Millares 3 2 2 3 3 4 2" xfId="20461" xr:uid="{220F7EC3-0D3E-48F4-ACF9-F3EEFB8869CD}"/>
    <cellStyle name="Millares 3 2 2 3 3 5" xfId="9997" xr:uid="{00000000-0005-0000-0000-00003C000000}"/>
    <cellStyle name="Millares 3 2 2 3 3 5 2" xfId="22466" xr:uid="{67494036-3777-4DED-BF6E-E4E3DD680E51}"/>
    <cellStyle name="Millares 3 2 2 3 3 6" xfId="14661" xr:uid="{0764DD40-3165-4DF7-864E-A739281075B0}"/>
    <cellStyle name="Millares 3 2 2 3 4" xfId="2668" xr:uid="{00000000-0005-0000-0000-00003C000000}"/>
    <cellStyle name="Millares 3 2 2 3 4 2" xfId="4589" xr:uid="{00000000-0005-0000-0000-00003C000000}"/>
    <cellStyle name="Millares 3 2 2 3 4 2 2" xfId="17062" xr:uid="{0E44356E-0F17-4CBB-A831-8A7467B3105A}"/>
    <cellStyle name="Millares 3 2 2 3 4 3" xfId="6544" xr:uid="{00000000-0005-0000-0000-00003C000000}"/>
    <cellStyle name="Millares 3 2 2 3 4 3 2" xfId="19016" xr:uid="{49106DBE-AE1D-48C6-AEE5-26FE7BBE4B20}"/>
    <cellStyle name="Millares 3 2 2 3 4 4" xfId="8470" xr:uid="{00000000-0005-0000-0000-00003C000000}"/>
    <cellStyle name="Millares 3 2 2 3 4 4 2" xfId="20941" xr:uid="{44926278-B0CD-4AD4-B4AD-342C694D6027}"/>
    <cellStyle name="Millares 3 2 2 3 4 5" xfId="10475" xr:uid="{00000000-0005-0000-0000-00003C000000}"/>
    <cellStyle name="Millares 3 2 2 3 4 5 2" xfId="22944" xr:uid="{CAF384F5-8574-4C43-9A47-0EF40DD60F77}"/>
    <cellStyle name="Millares 3 2 2 3 4 6" xfId="15141" xr:uid="{D6598C92-A21D-4323-BB40-CCDCD4D86C8A}"/>
    <cellStyle name="Millares 3 2 2 3 5" xfId="1226" xr:uid="{00000000-0005-0000-0000-00003C000000}"/>
    <cellStyle name="Millares 3 2 2 3 5 2" xfId="13702" xr:uid="{248FBE3D-7341-4619-8177-56E1D7A11F35}"/>
    <cellStyle name="Millares 3 2 2 3 6" xfId="3150" xr:uid="{00000000-0005-0000-0000-00003C000000}"/>
    <cellStyle name="Millares 3 2 2 3 6 2" xfId="15623" xr:uid="{5357BD8C-885F-43E6-B4D9-365D3295CCEA}"/>
    <cellStyle name="Millares 3 2 2 3 7" xfId="5097" xr:uid="{00000000-0005-0000-0000-00003C000000}"/>
    <cellStyle name="Millares 3 2 2 3 7 2" xfId="17568" xr:uid="{32C4269C-5517-4E7E-B78C-C159A01618E7}"/>
    <cellStyle name="Millares 3 2 2 3 8" xfId="7031" xr:uid="{00000000-0005-0000-0000-00003C000000}"/>
    <cellStyle name="Millares 3 2 2 3 8 2" xfId="19502" xr:uid="{416CA5A0-1EC4-4603-AF7C-7CAC7EBBAA5C}"/>
    <cellStyle name="Millares 3 2 2 3 9" xfId="9044" xr:uid="{00000000-0005-0000-0000-00003C000000}"/>
    <cellStyle name="Millares 3 2 2 3 9 2" xfId="21513" xr:uid="{64934C26-8F7F-4A26-95F7-5408938ADAEE}"/>
    <cellStyle name="Millares 3 2 2 4" xfId="1383" xr:uid="{00000000-0005-0000-0000-000014000000}"/>
    <cellStyle name="Millares 3 2 2 4 2" xfId="3307" xr:uid="{00000000-0005-0000-0000-000014000000}"/>
    <cellStyle name="Millares 3 2 2 4 2 2" xfId="15780" xr:uid="{3814D773-2924-40CF-A1E2-6EE037128195}"/>
    <cellStyle name="Millares 3 2 2 4 3" xfId="5259" xr:uid="{00000000-0005-0000-0000-000014000000}"/>
    <cellStyle name="Millares 3 2 2 4 3 2" xfId="17730" xr:uid="{B66BCF24-63B8-4E33-91C9-96CADA50C2DB}"/>
    <cellStyle name="Millares 3 2 2 4 4" xfId="7188" xr:uid="{00000000-0005-0000-0000-000014000000}"/>
    <cellStyle name="Millares 3 2 2 4 4 2" xfId="19659" xr:uid="{8C989FD7-85F0-4C9D-BB2C-E04CE39CB318}"/>
    <cellStyle name="Millares 3 2 2 4 5" xfId="9198" xr:uid="{00000000-0005-0000-0000-000014000000}"/>
    <cellStyle name="Millares 3 2 2 4 5 2" xfId="21667" xr:uid="{A1CEA522-9EEB-4086-9C5B-92F3517C5D67}"/>
    <cellStyle name="Millares 3 2 2 4 6" xfId="11640" xr:uid="{45977EE5-A379-4F7C-BB30-BA82C17C020C}"/>
    <cellStyle name="Millares 3 2 2 4 7" xfId="13859" xr:uid="{003FC89F-15C6-410F-8269-28FE3CDA227F}"/>
    <cellStyle name="Millares 3 2 2 5" xfId="1863" xr:uid="{00000000-0005-0000-0000-000014000000}"/>
    <cellStyle name="Millares 3 2 2 5 2" xfId="3787" xr:uid="{00000000-0005-0000-0000-000014000000}"/>
    <cellStyle name="Millares 3 2 2 5 2 2" xfId="16260" xr:uid="{E651BB37-4983-4320-A2D5-F7100223F366}"/>
    <cellStyle name="Millares 3 2 2 5 3" xfId="5738" xr:uid="{00000000-0005-0000-0000-000014000000}"/>
    <cellStyle name="Millares 3 2 2 5 3 2" xfId="18210" xr:uid="{ED9F9113-129D-4EE1-91C7-FC7A59464EA4}"/>
    <cellStyle name="Millares 3 2 2 5 4" xfId="7668" xr:uid="{00000000-0005-0000-0000-000014000000}"/>
    <cellStyle name="Millares 3 2 2 5 4 2" xfId="20139" xr:uid="{6003BAE8-F543-4227-B9DC-2623347E8063}"/>
    <cellStyle name="Millares 3 2 2 5 5" xfId="9676" xr:uid="{00000000-0005-0000-0000-000014000000}"/>
    <cellStyle name="Millares 3 2 2 5 5 2" xfId="22145" xr:uid="{77A849C8-F514-4254-AD17-EDE02D66C20D}"/>
    <cellStyle name="Millares 3 2 2 5 6" xfId="14339" xr:uid="{EC791910-1113-45A3-977A-C89092CE78F9}"/>
    <cellStyle name="Millares 3 2 2 5 7" xfId="29406" xr:uid="{C8115C84-4976-43A4-9891-7A60E873070C}"/>
    <cellStyle name="Millares 3 2 2 5 8" xfId="32125" xr:uid="{75FFD461-6B6B-4C71-9D9E-F526B228BD24}"/>
    <cellStyle name="Millares 3 2 2 5 9" xfId="33283" xr:uid="{0B6D5D6E-8159-438A-ADD9-D52864864CB8}"/>
    <cellStyle name="Millares 3 2 2 6" xfId="2345" xr:uid="{00000000-0005-0000-0000-000014000000}"/>
    <cellStyle name="Millares 3 2 2 6 2" xfId="4266" xr:uid="{00000000-0005-0000-0000-000014000000}"/>
    <cellStyle name="Millares 3 2 2 6 2 2" xfId="16739" xr:uid="{ED02C6D1-3B99-410A-B8D0-3E791D6CDE97}"/>
    <cellStyle name="Millares 3 2 2 6 3" xfId="6221" xr:uid="{00000000-0005-0000-0000-000014000000}"/>
    <cellStyle name="Millares 3 2 2 6 3 2" xfId="18693" xr:uid="{BA9C17A3-BEAA-4E64-8018-45E07AEAA6DF}"/>
    <cellStyle name="Millares 3 2 2 6 4" xfId="8147" xr:uid="{00000000-0005-0000-0000-000014000000}"/>
    <cellStyle name="Millares 3 2 2 6 4 2" xfId="20618" xr:uid="{F1113EE3-9997-416B-8317-6EC35D099961}"/>
    <cellStyle name="Millares 3 2 2 6 5" xfId="10153" xr:uid="{00000000-0005-0000-0000-000014000000}"/>
    <cellStyle name="Millares 3 2 2 6 5 2" xfId="22622" xr:uid="{16F18F9F-0C3F-4120-9419-77852531F35B}"/>
    <cellStyle name="Millares 3 2 2 6 6" xfId="14818" xr:uid="{76781F67-7C68-4EA5-ABFE-BC31D172256B}"/>
    <cellStyle name="Millares 3 2 2 7" xfId="903" xr:uid="{00000000-0005-0000-0000-000014000000}"/>
    <cellStyle name="Millares 3 2 2 7 2" xfId="13379" xr:uid="{CF5E5ADD-ECC4-4A6E-AEFD-0A814926369F}"/>
    <cellStyle name="Millares 3 2 2 8" xfId="2827" xr:uid="{00000000-0005-0000-0000-000014000000}"/>
    <cellStyle name="Millares 3 2 2 8 2" xfId="15300" xr:uid="{9A0FBC7C-9003-4488-8313-407A2B00423B}"/>
    <cellStyle name="Millares 3 2 2 9" xfId="4760" xr:uid="{00000000-0005-0000-0000-000014000000}"/>
    <cellStyle name="Millares 3 2 2 9 2" xfId="17232" xr:uid="{80DBD340-491C-4883-B404-F4A3D9ED0AD9}"/>
    <cellStyle name="Millares 3 2 20" xfId="26828" xr:uid="{AF6916E9-03E2-4224-9F32-5D689E8CA01B}"/>
    <cellStyle name="Millares 3 2 21" xfId="27798" xr:uid="{D52BDFA3-0D47-420A-884D-B8E9F03752A2}"/>
    <cellStyle name="Millares 3 2 22" xfId="28504" xr:uid="{C002E3FC-BE3F-4897-9D52-31D5E1D82D3B}"/>
    <cellStyle name="Millares 3 2 23" xfId="31463" xr:uid="{F07C1446-B8BF-4804-ADCD-D8EE113EF8AB}"/>
    <cellStyle name="Millares 3 2 24" xfId="32634" xr:uid="{9491E2AA-87EA-446A-8FCA-ED6ECF5D228E}"/>
    <cellStyle name="Millares 3 2 3" xfId="313" xr:uid="{00000000-0005-0000-0000-000014000000}"/>
    <cellStyle name="Millares 3 2 3 10" xfId="10764" xr:uid="{00000000-0005-0000-0000-000014000000}"/>
    <cellStyle name="Millares 3 2 3 10 2" xfId="23230" xr:uid="{2C1A4310-82AC-4D04-B659-E634B6E5DEA3}"/>
    <cellStyle name="Millares 3 2 3 11" xfId="11244" xr:uid="{00000000-0005-0000-0000-000014000000}"/>
    <cellStyle name="Millares 3 2 3 11 2" xfId="23709" xr:uid="{AA416545-E53B-479C-9740-38364B8C6653}"/>
    <cellStyle name="Millares 3 2 3 12" xfId="12385" xr:uid="{DA916280-4C51-4054-88AF-32D419C7940E}"/>
    <cellStyle name="Millares 3 2 3 12 2" xfId="24219" xr:uid="{E4A52F53-A03B-4E62-A934-0EBC83737A96}"/>
    <cellStyle name="Millares 3 2 3 13" xfId="13024" xr:uid="{0A12B14F-ED8E-4DCE-B39B-8E3A4EA0D38D}"/>
    <cellStyle name="Millares 3 2 3 14" xfId="24927" xr:uid="{462F861D-7F23-45AF-B1DD-9828508E6C23}"/>
    <cellStyle name="Millares 3 2 3 15" xfId="25555" xr:uid="{AA971AE2-7013-4114-B0FD-0C573F706D31}"/>
    <cellStyle name="Millares 3 2 3 16" xfId="27018" xr:uid="{D131DEF6-0A5C-4F94-9224-2B8DC88DF07B}"/>
    <cellStyle name="Millares 3 2 3 17" xfId="27977" xr:uid="{2BCF76F0-F161-4C32-B69B-2A0A33DCCDCE}"/>
    <cellStyle name="Millares 3 2 3 18" xfId="28697" xr:uid="{2CB77165-5434-43F7-AC3F-A687618EDB2E}"/>
    <cellStyle name="Millares 3 2 3 19" xfId="31641" xr:uid="{3644148F-61E8-43DD-9D4E-8D98EF858E10}"/>
    <cellStyle name="Millares 3 2 3 2" xfId="1509" xr:uid="{00000000-0005-0000-0000-000014000000}"/>
    <cellStyle name="Millares 3 2 3 2 2" xfId="3433" xr:uid="{00000000-0005-0000-0000-000014000000}"/>
    <cellStyle name="Millares 3 2 3 2 2 2" xfId="15906" xr:uid="{33B27D4E-F0E9-46FA-8973-B8666D15B7B9}"/>
    <cellStyle name="Millares 3 2 3 2 3" xfId="5384" xr:uid="{00000000-0005-0000-0000-000014000000}"/>
    <cellStyle name="Millares 3 2 3 2 3 2" xfId="17856" xr:uid="{0C27EC32-9D98-420E-A56A-50E6CD2E5CDF}"/>
    <cellStyle name="Millares 3 2 3 2 4" xfId="7314" xr:uid="{00000000-0005-0000-0000-000014000000}"/>
    <cellStyle name="Millares 3 2 3 2 4 2" xfId="19785" xr:uid="{9B965866-708D-4FEE-A1DE-CA32E3AEF2B7}"/>
    <cellStyle name="Millares 3 2 3 2 5" xfId="9324" xr:uid="{00000000-0005-0000-0000-000014000000}"/>
    <cellStyle name="Millares 3 2 3 2 5 2" xfId="21793" xr:uid="{C72A2FFF-F5B8-471B-95F1-641F1CD9DEF5}"/>
    <cellStyle name="Millares 3 2 3 2 6" xfId="11652" xr:uid="{05DD45DB-9C33-4FE1-9DD9-4C4AD64ABF63}"/>
    <cellStyle name="Millares 3 2 3 2 7" xfId="13985" xr:uid="{0BDF8C5E-4861-4A0E-8B4A-D247B0B95972}"/>
    <cellStyle name="Millares 3 2 3 20" xfId="32812" xr:uid="{E31E8A67-E435-453E-8FF4-9B69A9ABB061}"/>
    <cellStyle name="Millares 3 2 3 3" xfId="1989" xr:uid="{00000000-0005-0000-0000-000014000000}"/>
    <cellStyle name="Millares 3 2 3 3 2" xfId="3913" xr:uid="{00000000-0005-0000-0000-000014000000}"/>
    <cellStyle name="Millares 3 2 3 3 2 2" xfId="16386" xr:uid="{9CBEB148-9B2D-4BC0-BD3E-1FC5C382831E}"/>
    <cellStyle name="Millares 3 2 3 3 3" xfId="5864" xr:uid="{00000000-0005-0000-0000-000014000000}"/>
    <cellStyle name="Millares 3 2 3 3 3 2" xfId="18336" xr:uid="{9494EFDD-5AB3-428F-8DB0-1C2DCCF51A34}"/>
    <cellStyle name="Millares 3 2 3 3 4" xfId="7794" xr:uid="{00000000-0005-0000-0000-000014000000}"/>
    <cellStyle name="Millares 3 2 3 3 4 2" xfId="20265" xr:uid="{1A08A999-0EFC-4FC6-A8A4-3E112B01508E}"/>
    <cellStyle name="Millares 3 2 3 3 5" xfId="9802" xr:uid="{00000000-0005-0000-0000-000014000000}"/>
    <cellStyle name="Millares 3 2 3 3 5 2" xfId="22271" xr:uid="{088C073A-2927-45D2-9798-1E8B8C2E6920}"/>
    <cellStyle name="Millares 3 2 3 3 6" xfId="14465" xr:uid="{747274EC-1523-480C-AFAB-ABF99C2D11F5}"/>
    <cellStyle name="Millares 3 2 3 3 7" xfId="29532" xr:uid="{D3B1217F-9103-4997-B1D6-3A8D87B82B2A}"/>
    <cellStyle name="Millares 3 2 3 3 8" xfId="32251" xr:uid="{CAFCB976-4E33-4834-9CF8-AB9846EA93A1}"/>
    <cellStyle name="Millares 3 2 3 3 9" xfId="33409" xr:uid="{6BA0F6EE-85A0-44E7-8CF4-AFE26C1E05CA}"/>
    <cellStyle name="Millares 3 2 3 4" xfId="2471" xr:uid="{00000000-0005-0000-0000-000014000000}"/>
    <cellStyle name="Millares 3 2 3 4 2" xfId="4392" xr:uid="{00000000-0005-0000-0000-000014000000}"/>
    <cellStyle name="Millares 3 2 3 4 2 2" xfId="16865" xr:uid="{5CE83478-C65B-4B68-83D8-6482E785368F}"/>
    <cellStyle name="Millares 3 2 3 4 3" xfId="6347" xr:uid="{00000000-0005-0000-0000-000014000000}"/>
    <cellStyle name="Millares 3 2 3 4 3 2" xfId="18819" xr:uid="{8484F8DB-55CD-4886-9110-E6E100B97DD8}"/>
    <cellStyle name="Millares 3 2 3 4 4" xfId="8273" xr:uid="{00000000-0005-0000-0000-000014000000}"/>
    <cellStyle name="Millares 3 2 3 4 4 2" xfId="20744" xr:uid="{C17691F1-B056-42A5-B36F-2A277962A3D7}"/>
    <cellStyle name="Millares 3 2 3 4 5" xfId="10279" xr:uid="{00000000-0005-0000-0000-000014000000}"/>
    <cellStyle name="Millares 3 2 3 4 5 2" xfId="22748" xr:uid="{EFAC5C8A-116A-441A-AECE-C1B83B429170}"/>
    <cellStyle name="Millares 3 2 3 4 6" xfId="14944" xr:uid="{530CED17-F006-44EF-BF77-51C522AD519E}"/>
    <cellStyle name="Millares 3 2 3 5" xfId="1029" xr:uid="{00000000-0005-0000-0000-000014000000}"/>
    <cellStyle name="Millares 3 2 3 5 2" xfId="13505" xr:uid="{314D425C-293B-4B4D-A6EF-CC27C2C40B70}"/>
    <cellStyle name="Millares 3 2 3 6" xfId="2953" xr:uid="{00000000-0005-0000-0000-000014000000}"/>
    <cellStyle name="Millares 3 2 3 6 2" xfId="15426" xr:uid="{B98D8953-99A0-4642-9F5B-F744B88ACAC5}"/>
    <cellStyle name="Millares 3 2 3 7" xfId="4891" xr:uid="{00000000-0005-0000-0000-000014000000}"/>
    <cellStyle name="Millares 3 2 3 7 2" xfId="17363" xr:uid="{A314D02E-3487-479A-B941-98B4B165041B}"/>
    <cellStyle name="Millares 3 2 3 8" xfId="6831" xr:uid="{00000000-0005-0000-0000-000014000000}"/>
    <cellStyle name="Millares 3 2 3 8 2" xfId="19302" xr:uid="{BC34EC55-7DC3-43CD-A0FB-2EEADDFFBA36}"/>
    <cellStyle name="Millares 3 2 3 9" xfId="8856" xr:uid="{00000000-0005-0000-0000-000014000000}"/>
    <cellStyle name="Millares 3 2 3 9 2" xfId="21325" xr:uid="{B5E51E7C-8727-4150-982C-06C538B08FA6}"/>
    <cellStyle name="Millares 3 2 4" xfId="604" xr:uid="{00000000-0005-0000-0000-000025000000}"/>
    <cellStyle name="Millares 3 2 4 10" xfId="10931" xr:uid="{00000000-0005-0000-0000-000025000000}"/>
    <cellStyle name="Millares 3 2 4 10 2" xfId="23397" xr:uid="{0C2D65C8-AAFC-4767-921A-EBF9E9F85984}"/>
    <cellStyle name="Millares 3 2 4 11" xfId="11411" xr:uid="{00000000-0005-0000-0000-000025000000}"/>
    <cellStyle name="Millares 3 2 4 11 2" xfId="23876" xr:uid="{193E0754-4940-4970-B521-9677312EF1CB}"/>
    <cellStyle name="Millares 3 2 4 12" xfId="12554" xr:uid="{3A29651E-0735-46CF-AF82-EF38BEDAC0D2}"/>
    <cellStyle name="Millares 3 2 4 12 2" xfId="24388" xr:uid="{19BBD37F-F047-4A99-BA42-010594BFEFC8}"/>
    <cellStyle name="Millares 3 2 4 13" xfId="13192" xr:uid="{E805E18E-9443-4A60-896C-6A9843703239}"/>
    <cellStyle name="Millares 3 2 4 14" xfId="25094" xr:uid="{12E99E70-C4DF-42D3-838F-C968ED735C92}"/>
    <cellStyle name="Millares 3 2 4 15" xfId="25771" xr:uid="{66EC575D-A701-4B4F-805D-DB955E9AC222}"/>
    <cellStyle name="Millares 3 2 4 16" xfId="27207" xr:uid="{A972FC69-14B9-40F6-B740-DB1705D5CF32}"/>
    <cellStyle name="Millares 3 2 4 17" xfId="28157" xr:uid="{D2E1FB6E-513F-4C43-B56A-94ACEB3E54C0}"/>
    <cellStyle name="Millares 3 2 4 18" xfId="28895" xr:uid="{64BA929C-147E-4C62-8D21-EA888E1ACF7F}"/>
    <cellStyle name="Millares 3 2 4 19" xfId="31809" xr:uid="{09AFDFB4-E9E9-45F1-AC9F-5449B6EF2BDB}"/>
    <cellStyle name="Millares 3 2 4 2" xfId="1676" xr:uid="{00000000-0005-0000-0000-000025000000}"/>
    <cellStyle name="Millares 3 2 4 2 2" xfId="3600" xr:uid="{00000000-0005-0000-0000-000025000000}"/>
    <cellStyle name="Millares 3 2 4 2 2 2" xfId="16073" xr:uid="{8A61635E-951D-47D8-A87A-C7FC502CAA84}"/>
    <cellStyle name="Millares 3 2 4 2 3" xfId="5551" xr:uid="{00000000-0005-0000-0000-000025000000}"/>
    <cellStyle name="Millares 3 2 4 2 3 2" xfId="18023" xr:uid="{AEDFE886-9CDF-41FA-BDBA-9E385C4A2796}"/>
    <cellStyle name="Millares 3 2 4 2 4" xfId="7481" xr:uid="{00000000-0005-0000-0000-000025000000}"/>
    <cellStyle name="Millares 3 2 4 2 4 2" xfId="19952" xr:uid="{AA2D6E75-B548-47C4-A3D2-5843F4626181}"/>
    <cellStyle name="Millares 3 2 4 2 5" xfId="9491" xr:uid="{00000000-0005-0000-0000-000025000000}"/>
    <cellStyle name="Millares 3 2 4 2 5 2" xfId="21960" xr:uid="{F16A50F7-5C7E-401E-8073-D67BEFA72A7B}"/>
    <cellStyle name="Millares 3 2 4 2 6" xfId="14152" xr:uid="{5610266D-1A7D-45D1-B538-772F78DD19AE}"/>
    <cellStyle name="Millares 3 2 4 2 7" xfId="29728" xr:uid="{8DCC4D34-6A46-413F-9EE4-B83BB0C14808}"/>
    <cellStyle name="Millares 3 2 4 2 8" xfId="32419" xr:uid="{18395820-CD3C-4DF7-B507-09C98ABB490D}"/>
    <cellStyle name="Millares 3 2 4 2 9" xfId="33577" xr:uid="{7A0B9317-45F6-4099-8879-77DC5DE8C83D}"/>
    <cellStyle name="Millares 3 2 4 20" xfId="32979" xr:uid="{4793AF17-7C6B-4C36-A451-592ABB93231D}"/>
    <cellStyle name="Millares 3 2 4 3" xfId="2156" xr:uid="{00000000-0005-0000-0000-000025000000}"/>
    <cellStyle name="Millares 3 2 4 3 2" xfId="4080" xr:uid="{00000000-0005-0000-0000-000025000000}"/>
    <cellStyle name="Millares 3 2 4 3 2 2" xfId="16553" xr:uid="{CAE12FA0-9559-452B-916E-754DEAC45923}"/>
    <cellStyle name="Millares 3 2 4 3 3" xfId="6031" xr:uid="{00000000-0005-0000-0000-000025000000}"/>
    <cellStyle name="Millares 3 2 4 3 3 2" xfId="18503" xr:uid="{12724BD0-6D3E-44A0-B744-7D9D93FB41CF}"/>
    <cellStyle name="Millares 3 2 4 3 4" xfId="7961" xr:uid="{00000000-0005-0000-0000-000025000000}"/>
    <cellStyle name="Millares 3 2 4 3 4 2" xfId="20432" xr:uid="{BDE1A327-56D4-4739-9AE4-682BB9E1DE0F}"/>
    <cellStyle name="Millares 3 2 4 3 5" xfId="9969" xr:uid="{00000000-0005-0000-0000-000025000000}"/>
    <cellStyle name="Millares 3 2 4 3 5 2" xfId="22438" xr:uid="{487713C2-33AF-4D4F-8340-C999B854B1E8}"/>
    <cellStyle name="Millares 3 2 4 3 6" xfId="14632" xr:uid="{7A6C494F-71D8-4D56-AC4B-CEAB32D3073D}"/>
    <cellStyle name="Millares 3 2 4 4" xfId="2639" xr:uid="{00000000-0005-0000-0000-000025000000}"/>
    <cellStyle name="Millares 3 2 4 4 2" xfId="4560" xr:uid="{00000000-0005-0000-0000-000025000000}"/>
    <cellStyle name="Millares 3 2 4 4 2 2" xfId="17033" xr:uid="{401D4047-3407-45BC-8D7F-FF1B803C3AF2}"/>
    <cellStyle name="Millares 3 2 4 4 3" xfId="6515" xr:uid="{00000000-0005-0000-0000-000025000000}"/>
    <cellStyle name="Millares 3 2 4 4 3 2" xfId="18987" xr:uid="{0D1B1F69-95EF-4EC0-99E2-BC5F28EBFF22}"/>
    <cellStyle name="Millares 3 2 4 4 4" xfId="8441" xr:uid="{00000000-0005-0000-0000-000025000000}"/>
    <cellStyle name="Millares 3 2 4 4 4 2" xfId="20912" xr:uid="{F7866D26-189F-4FEE-9BE1-1BCA353A633D}"/>
    <cellStyle name="Millares 3 2 4 4 5" xfId="10447" xr:uid="{00000000-0005-0000-0000-000025000000}"/>
    <cellStyle name="Millares 3 2 4 4 5 2" xfId="22916" xr:uid="{D9E96B42-B049-4541-9574-EADE0B4271F2}"/>
    <cellStyle name="Millares 3 2 4 4 6" xfId="15112" xr:uid="{BF70DFE8-44E3-4495-A753-B489D1629CA6}"/>
    <cellStyle name="Millares 3 2 4 5" xfId="1197" xr:uid="{00000000-0005-0000-0000-000025000000}"/>
    <cellStyle name="Millares 3 2 4 5 2" xfId="13673" xr:uid="{4EE4818A-86F6-4879-8EDC-09BAC0DD27F3}"/>
    <cellStyle name="Millares 3 2 4 6" xfId="3121" xr:uid="{00000000-0005-0000-0000-000025000000}"/>
    <cellStyle name="Millares 3 2 4 6 2" xfId="15594" xr:uid="{CF25A0F1-0B7D-49B7-A2E5-5DCCFB7477FB}"/>
    <cellStyle name="Millares 3 2 4 7" xfId="5065" xr:uid="{00000000-0005-0000-0000-000025000000}"/>
    <cellStyle name="Millares 3 2 4 7 2" xfId="17536" xr:uid="{8507B08A-096B-4D38-A9B9-170EA69B8203}"/>
    <cellStyle name="Millares 3 2 4 8" xfId="7001" xr:uid="{00000000-0005-0000-0000-000025000000}"/>
    <cellStyle name="Millares 3 2 4 8 2" xfId="19472" xr:uid="{83C1DEF3-18DC-4B34-ADC4-B0BFF4FFA7F3}"/>
    <cellStyle name="Millares 3 2 4 9" xfId="9018" xr:uid="{00000000-0005-0000-0000-000025000000}"/>
    <cellStyle name="Millares 3 2 4 9 2" xfId="21487" xr:uid="{80B811F2-3531-4C1A-9DB5-438DAE63072A}"/>
    <cellStyle name="Millares 3 2 5" xfId="699" xr:uid="{B6C29419-DCBD-485C-A856-8B4033FABF35}"/>
    <cellStyle name="Millares 3 2 6" xfId="1331" xr:uid="{00000000-0005-0000-0000-000014000000}"/>
    <cellStyle name="Millares 3 2 6 2" xfId="3255" xr:uid="{00000000-0005-0000-0000-000014000000}"/>
    <cellStyle name="Millares 3 2 6 2 2" xfId="15728" xr:uid="{991BB068-246E-4D42-9F8F-A0B3400E2343}"/>
    <cellStyle name="Millares 3 2 6 3" xfId="5207" xr:uid="{00000000-0005-0000-0000-000014000000}"/>
    <cellStyle name="Millares 3 2 6 3 2" xfId="17678" xr:uid="{15D5B01F-758E-492E-87C2-482DF67D7226}"/>
    <cellStyle name="Millares 3 2 6 4" xfId="7136" xr:uid="{00000000-0005-0000-0000-000014000000}"/>
    <cellStyle name="Millares 3 2 6 4 2" xfId="19607" xr:uid="{EBE803E6-F6E2-490B-9D29-7D54865A95B7}"/>
    <cellStyle name="Millares 3 2 6 5" xfId="9146" xr:uid="{00000000-0005-0000-0000-000014000000}"/>
    <cellStyle name="Millares 3 2 6 5 2" xfId="21615" xr:uid="{4B2328F8-24A4-424B-8B44-F01E165EDA0F}"/>
    <cellStyle name="Millares 3 2 6 6" xfId="11610" xr:uid="{C3E93EAA-9273-49C7-A8CF-179B93EA100B}"/>
    <cellStyle name="Millares 3 2 6 7" xfId="13807" xr:uid="{5FC5DC50-B506-4432-9E77-210C25E725DD}"/>
    <cellStyle name="Millares 3 2 7" xfId="1811" xr:uid="{00000000-0005-0000-0000-000014000000}"/>
    <cellStyle name="Millares 3 2 7 2" xfId="3735" xr:uid="{00000000-0005-0000-0000-000014000000}"/>
    <cellStyle name="Millares 3 2 7 2 2" xfId="16208" xr:uid="{CD04FF0B-4586-44E1-B099-5560BFEE104E}"/>
    <cellStyle name="Millares 3 2 7 3" xfId="5686" xr:uid="{00000000-0005-0000-0000-000014000000}"/>
    <cellStyle name="Millares 3 2 7 3 2" xfId="18158" xr:uid="{5DD613A9-3840-4045-8082-2553F4ABAB24}"/>
    <cellStyle name="Millares 3 2 7 4" xfId="7616" xr:uid="{00000000-0005-0000-0000-000014000000}"/>
    <cellStyle name="Millares 3 2 7 4 2" xfId="20087" xr:uid="{CE6DA931-D621-4211-9691-8FED9A2A1891}"/>
    <cellStyle name="Millares 3 2 7 5" xfId="9624" xr:uid="{00000000-0005-0000-0000-000014000000}"/>
    <cellStyle name="Millares 3 2 7 5 2" xfId="22093" xr:uid="{E288605C-7469-4ABA-A18A-03F4A01CAF97}"/>
    <cellStyle name="Millares 3 2 7 6" xfId="14287" xr:uid="{4E6FDF7D-E925-466D-BFF1-C95470B865DF}"/>
    <cellStyle name="Millares 3 2 7 7" xfId="29354" xr:uid="{A01FB6BF-488F-473A-863D-488A1735C097}"/>
    <cellStyle name="Millares 3 2 7 8" xfId="32073" xr:uid="{BD026B8D-BEAA-4193-9CF3-572BFC95B8E2}"/>
    <cellStyle name="Millares 3 2 7 9" xfId="33231" xr:uid="{52760BA5-FC68-4CA4-97FF-F761747F5B1F}"/>
    <cellStyle name="Millares 3 2 8" xfId="2293" xr:uid="{00000000-0005-0000-0000-000014000000}"/>
    <cellStyle name="Millares 3 2 8 2" xfId="4214" xr:uid="{00000000-0005-0000-0000-000014000000}"/>
    <cellStyle name="Millares 3 2 8 2 2" xfId="16687" xr:uid="{89B3EC7B-363E-44BD-9F37-017EEE4664F8}"/>
    <cellStyle name="Millares 3 2 8 3" xfId="6169" xr:uid="{00000000-0005-0000-0000-000014000000}"/>
    <cellStyle name="Millares 3 2 8 3 2" xfId="18641" xr:uid="{85CCA976-A9D8-4789-8B55-1F287CF9B47D}"/>
    <cellStyle name="Millares 3 2 8 4" xfId="8095" xr:uid="{00000000-0005-0000-0000-000014000000}"/>
    <cellStyle name="Millares 3 2 8 4 2" xfId="20566" xr:uid="{E1C106B9-4356-441E-B9BE-2CAB67C05820}"/>
    <cellStyle name="Millares 3 2 8 5" xfId="10101" xr:uid="{00000000-0005-0000-0000-000014000000}"/>
    <cellStyle name="Millares 3 2 8 5 2" xfId="22570" xr:uid="{484B8E56-D344-49D0-9AD9-36C6FC5ADC5F}"/>
    <cellStyle name="Millares 3 2 8 6" xfId="14766" xr:uid="{15D0114A-7D84-47B2-AF84-8BA917177094}"/>
    <cellStyle name="Millares 3 2 9" xfId="851" xr:uid="{00000000-0005-0000-0000-000014000000}"/>
    <cellStyle name="Millares 3 2 9 2" xfId="13327" xr:uid="{B06F94C9-0B7D-457D-89EB-1022CFBF320D}"/>
    <cellStyle name="Millares 3 20" xfId="11039" xr:uid="{00000000-0005-0000-0000-000014000000}"/>
    <cellStyle name="Millares 3 20 2" xfId="23504" xr:uid="{7E9913E3-4417-4111-8F98-C75AC5B54E9B}"/>
    <cellStyle name="Millares 3 21" xfId="12180" xr:uid="{0F88EB39-990A-4925-8BF2-1B5B2D0249F2}"/>
    <cellStyle name="Millares 3 21 2" xfId="24014" xr:uid="{E2819010-2C79-467D-B2FA-D9DACF1B75AF}"/>
    <cellStyle name="Millares 3 22" xfId="12819" xr:uid="{7A9E4701-CC51-4417-846E-CBA1829599DB}"/>
    <cellStyle name="Millares 3 23" xfId="24722" xr:uid="{F92FEBE8-B21B-4F4A-98C8-55C50095CECF}"/>
    <cellStyle name="Millares 3 24" xfId="25327" xr:uid="{BA82F2EF-ED18-45C9-B607-DBF2AABBA7C3}"/>
    <cellStyle name="Millares 3 25" xfId="26789" xr:uid="{0E3BF77B-521E-4506-AA3B-2D2EB64B465B}"/>
    <cellStyle name="Millares 3 26" xfId="27769" xr:uid="{A61A25B4-BCC4-4F47-B222-07A7CB291450}"/>
    <cellStyle name="Millares 3 27" xfId="28471" xr:uid="{4992FCBC-3890-402C-9EC6-A5CF34ECCF29}"/>
    <cellStyle name="Millares 3 28" xfId="31436" xr:uid="{B323CBE0-2327-451B-8EA2-F1B37552F88D}"/>
    <cellStyle name="Millares 3 29" xfId="32607" xr:uid="{1E1C4569-B9A8-4B66-ADCB-D675C468D074}"/>
    <cellStyle name="Millares 3 3" xfId="120" xr:uid="{00000000-0005-0000-0000-000014000000}"/>
    <cellStyle name="Millares 3 3 10" xfId="4732" xr:uid="{00000000-0005-0000-0000-000014000000}"/>
    <cellStyle name="Millares 3 3 10 2" xfId="17204" xr:uid="{D51BA33F-80EC-4530-BEFD-0BCC3F364490}"/>
    <cellStyle name="Millares 3 3 11" xfId="6677" xr:uid="{00000000-0005-0000-0000-000014000000}"/>
    <cellStyle name="Millares 3 3 11 2" xfId="19148" xr:uid="{36ADABA1-CC23-47CE-B395-9092247D00FE}"/>
    <cellStyle name="Millares 3 3 12" xfId="8711" xr:uid="{00000000-0005-0000-0000-000014000000}"/>
    <cellStyle name="Millares 3 3 12 2" xfId="21180" xr:uid="{E44EA186-F10D-48E4-AB87-0BC337D75B08}"/>
    <cellStyle name="Millares 3 3 13" xfId="10610" xr:uid="{00000000-0005-0000-0000-000014000000}"/>
    <cellStyle name="Millares 3 3 13 2" xfId="23076" xr:uid="{B7224B21-3395-43D4-A531-F0C3F13DE5D1}"/>
    <cellStyle name="Millares 3 3 14" xfId="11090" xr:uid="{00000000-0005-0000-0000-000014000000}"/>
    <cellStyle name="Millares 3 3 14 2" xfId="23555" xr:uid="{6F6A9030-4A20-4F98-85E1-FA3A1AAC8540}"/>
    <cellStyle name="Millares 3 3 15" xfId="12231" xr:uid="{7B5B1224-7958-4ACC-9738-0D6ACE6BED34}"/>
    <cellStyle name="Millares 3 3 15 2" xfId="24065" xr:uid="{4B896823-4037-4C90-827B-991F38BC7691}"/>
    <cellStyle name="Millares 3 3 16" xfId="12870" xr:uid="{B9C31BC4-2477-453E-AC40-7EC1ABF28B9B}"/>
    <cellStyle name="Millares 3 3 17" xfId="24773" xr:uid="{647629C4-D794-4529-878C-6EE7CEC080DF}"/>
    <cellStyle name="Millares 3 3 18" xfId="25386" xr:uid="{937DEC8C-5275-433F-B73B-393CFF1F9019}"/>
    <cellStyle name="Millares 3 3 19" xfId="26853" xr:uid="{D24C4013-6A8B-4BB5-BB94-B552023B0DCE}"/>
    <cellStyle name="Millares 3 3 2" xfId="337" xr:uid="{00000000-0005-0000-0000-000014000000}"/>
    <cellStyle name="Millares 3 3 2 10" xfId="10788" xr:uid="{00000000-0005-0000-0000-000014000000}"/>
    <cellStyle name="Millares 3 3 2 10 2" xfId="23254" xr:uid="{F121FEF3-86C8-49C2-BEB6-B9F4686D8434}"/>
    <cellStyle name="Millares 3 3 2 11" xfId="11268" xr:uid="{00000000-0005-0000-0000-000014000000}"/>
    <cellStyle name="Millares 3 3 2 11 2" xfId="23733" xr:uid="{B4A1D594-7605-4AD2-BCCE-A682800970B4}"/>
    <cellStyle name="Millares 3 3 2 12" xfId="12409" xr:uid="{65DF9C71-25B1-441F-913C-EC947AE328FB}"/>
    <cellStyle name="Millares 3 3 2 12 2" xfId="24243" xr:uid="{DEAA8A30-0CF4-44B0-B2EE-8958A95B263B}"/>
    <cellStyle name="Millares 3 3 2 13" xfId="13048" xr:uid="{36A93C49-5DC1-45C1-B18B-BE2FC0B26000}"/>
    <cellStyle name="Millares 3 3 2 14" xfId="24951" xr:uid="{94CF280C-4A21-4133-B87F-9B087A41DDF7}"/>
    <cellStyle name="Millares 3 3 2 15" xfId="25579" xr:uid="{86EF4734-36CC-4049-8F87-C962B39C65E8}"/>
    <cellStyle name="Millares 3 3 2 16" xfId="27042" xr:uid="{81DA8FEE-A19E-4D49-BEDC-052644840108}"/>
    <cellStyle name="Millares 3 3 2 17" xfId="28001" xr:uid="{F81B09C7-EBEF-4FFA-8996-737BCB4C16F2}"/>
    <cellStyle name="Millares 3 3 2 18" xfId="28721" xr:uid="{A5BBC88D-E85A-48E3-B561-72A886D0BA31}"/>
    <cellStyle name="Millares 3 3 2 19" xfId="31665" xr:uid="{7452836F-CD6F-4366-8E49-25EB9C9B8DE2}"/>
    <cellStyle name="Millares 3 3 2 2" xfId="1533" xr:uid="{00000000-0005-0000-0000-000014000000}"/>
    <cellStyle name="Millares 3 3 2 2 2" xfId="3457" xr:uid="{00000000-0005-0000-0000-000014000000}"/>
    <cellStyle name="Millares 3 3 2 2 2 2" xfId="15930" xr:uid="{D2AB2F90-5743-446C-8A5E-E1A71FF956A9}"/>
    <cellStyle name="Millares 3 3 2 2 3" xfId="5408" xr:uid="{00000000-0005-0000-0000-000014000000}"/>
    <cellStyle name="Millares 3 3 2 2 3 2" xfId="17880" xr:uid="{4BCED7C4-D135-4DB1-9BA8-A19E1AA91947}"/>
    <cellStyle name="Millares 3 3 2 2 4" xfId="7338" xr:uid="{00000000-0005-0000-0000-000014000000}"/>
    <cellStyle name="Millares 3 3 2 2 4 2" xfId="19809" xr:uid="{17999726-069F-4F0A-9553-4040B6132943}"/>
    <cellStyle name="Millares 3 3 2 2 5" xfId="9348" xr:uid="{00000000-0005-0000-0000-000014000000}"/>
    <cellStyle name="Millares 3 3 2 2 5 2" xfId="21817" xr:uid="{67AD5CA0-F353-4120-97E9-57117BD28BA0}"/>
    <cellStyle name="Millares 3 3 2 2 6" xfId="14009" xr:uid="{99214AA7-5E6A-4BFE-8066-67F02222AFF8}"/>
    <cellStyle name="Millares 3 3 2 2 7" xfId="29556" xr:uid="{01359A58-AFEE-4392-BCAE-5D5A3FC92926}"/>
    <cellStyle name="Millares 3 3 2 2 8" xfId="32275" xr:uid="{21DD7209-6477-41F0-ADAC-117C0077C6A1}"/>
    <cellStyle name="Millares 3 3 2 2 9" xfId="33433" xr:uid="{251A257B-FFC8-4B8A-8977-F9DFD0DC7C83}"/>
    <cellStyle name="Millares 3 3 2 20" xfId="32836" xr:uid="{C831DA72-89D3-456D-B365-871A8E180A4B}"/>
    <cellStyle name="Millares 3 3 2 3" xfId="2013" xr:uid="{00000000-0005-0000-0000-000014000000}"/>
    <cellStyle name="Millares 3 3 2 3 2" xfId="3937" xr:uid="{00000000-0005-0000-0000-000014000000}"/>
    <cellStyle name="Millares 3 3 2 3 2 2" xfId="16410" xr:uid="{D87601D9-FB2B-4163-9937-A24D1E7967E7}"/>
    <cellStyle name="Millares 3 3 2 3 3" xfId="5888" xr:uid="{00000000-0005-0000-0000-000014000000}"/>
    <cellStyle name="Millares 3 3 2 3 3 2" xfId="18360" xr:uid="{B2786AA4-2559-42CA-BFAC-C20E64D5C3FF}"/>
    <cellStyle name="Millares 3 3 2 3 4" xfId="7818" xr:uid="{00000000-0005-0000-0000-000014000000}"/>
    <cellStyle name="Millares 3 3 2 3 4 2" xfId="20289" xr:uid="{D44A0406-848A-4C58-99F2-3C8188F7E6B9}"/>
    <cellStyle name="Millares 3 3 2 3 5" xfId="9826" xr:uid="{00000000-0005-0000-0000-000014000000}"/>
    <cellStyle name="Millares 3 3 2 3 5 2" xfId="22295" xr:uid="{F46D98F0-A13E-46FF-8986-9D1BF6AED48F}"/>
    <cellStyle name="Millares 3 3 2 3 6" xfId="14489" xr:uid="{08AC88B0-ED18-4EF8-9440-F83413B70C63}"/>
    <cellStyle name="Millares 3 3 2 4" xfId="2495" xr:uid="{00000000-0005-0000-0000-000014000000}"/>
    <cellStyle name="Millares 3 3 2 4 2" xfId="4416" xr:uid="{00000000-0005-0000-0000-000014000000}"/>
    <cellStyle name="Millares 3 3 2 4 2 2" xfId="16889" xr:uid="{F0142A32-2F68-4750-84B1-48F63E914015}"/>
    <cellStyle name="Millares 3 3 2 4 3" xfId="6371" xr:uid="{00000000-0005-0000-0000-000014000000}"/>
    <cellStyle name="Millares 3 3 2 4 3 2" xfId="18843" xr:uid="{2C280EB3-DA61-494D-A7DB-CC1BEDEEC255}"/>
    <cellStyle name="Millares 3 3 2 4 4" xfId="8297" xr:uid="{00000000-0005-0000-0000-000014000000}"/>
    <cellStyle name="Millares 3 3 2 4 4 2" xfId="20768" xr:uid="{FF275B57-B868-4DC1-BBFA-CEB18AFFF493}"/>
    <cellStyle name="Millares 3 3 2 4 5" xfId="10303" xr:uid="{00000000-0005-0000-0000-000014000000}"/>
    <cellStyle name="Millares 3 3 2 4 5 2" xfId="22772" xr:uid="{070DBBD9-D8DB-4370-933C-3BF519DDFF15}"/>
    <cellStyle name="Millares 3 3 2 4 6" xfId="14968" xr:uid="{0434CD87-CA88-4D11-AF9A-C04A6FE09145}"/>
    <cellStyle name="Millares 3 3 2 5" xfId="1053" xr:uid="{00000000-0005-0000-0000-000014000000}"/>
    <cellStyle name="Millares 3 3 2 5 2" xfId="13529" xr:uid="{3FC80FF3-C01A-46BD-A402-732B0BE9BDED}"/>
    <cellStyle name="Millares 3 3 2 6" xfId="2977" xr:uid="{00000000-0005-0000-0000-000014000000}"/>
    <cellStyle name="Millares 3 3 2 6 2" xfId="15450" xr:uid="{7B3AEE55-5671-427B-9D24-A35E4E1B2622}"/>
    <cellStyle name="Millares 3 3 2 7" xfId="4915" xr:uid="{00000000-0005-0000-0000-000014000000}"/>
    <cellStyle name="Millares 3 3 2 7 2" xfId="17387" xr:uid="{73F602EC-4E2C-4EC0-8982-90BFBD9B56A5}"/>
    <cellStyle name="Millares 3 3 2 8" xfId="6855" xr:uid="{00000000-0005-0000-0000-000014000000}"/>
    <cellStyle name="Millares 3 3 2 8 2" xfId="19326" xr:uid="{E53A027F-A5B0-4C5E-8478-292E0079CD6E}"/>
    <cellStyle name="Millares 3 3 2 9" xfId="8879" xr:uid="{00000000-0005-0000-0000-000014000000}"/>
    <cellStyle name="Millares 3 3 2 9 2" xfId="21348" xr:uid="{44DBE2A4-2B26-4E8B-A944-09B706CA1739}"/>
    <cellStyle name="Millares 3 3 20" xfId="27822" xr:uid="{A602A82E-16B5-4A1E-9537-536AADBF9B48}"/>
    <cellStyle name="Millares 3 3 21" xfId="28530" xr:uid="{46156040-CA4B-4F05-9F38-6846009937D1}"/>
    <cellStyle name="Millares 3 3 22" xfId="31487" xr:uid="{AB1F1755-F172-441E-B0E5-3DA9D01B023A}"/>
    <cellStyle name="Millares 3 3 23" xfId="32658" xr:uid="{A3885A53-3B92-42CB-89BC-F682654F9F37}"/>
    <cellStyle name="Millares 3 3 3" xfId="601" xr:uid="{00000000-0005-0000-0000-000026000000}"/>
    <cellStyle name="Millares 3 3 4" xfId="680" xr:uid="{00000000-0005-0000-0000-00003D000000}"/>
    <cellStyle name="Millares 3 3 4 10" xfId="10957" xr:uid="{00000000-0005-0000-0000-00003D000000}"/>
    <cellStyle name="Millares 3 3 4 10 2" xfId="23423" xr:uid="{B4AD3ED6-B0FF-4290-99A0-D642A2DEFE9D}"/>
    <cellStyle name="Millares 3 3 4 11" xfId="11437" xr:uid="{00000000-0005-0000-0000-00003D000000}"/>
    <cellStyle name="Millares 3 3 4 11 2" xfId="23902" xr:uid="{8C412FF5-9430-458B-9F6A-764A805518E6}"/>
    <cellStyle name="Millares 3 3 4 12" xfId="12581" xr:uid="{BB857DC6-2A21-4694-9811-05EC37B993C7}"/>
    <cellStyle name="Millares 3 3 4 12 2" xfId="24415" xr:uid="{34D99849-29EB-4618-828F-31D450DCD3BA}"/>
    <cellStyle name="Millares 3 3 4 13" xfId="13218" xr:uid="{20632E7A-8CF1-4299-8278-2E92F3AB63B6}"/>
    <cellStyle name="Millares 3 3 4 14" xfId="25120" xr:uid="{B175D5F1-3093-4E57-BC7F-60AE10C979AC}"/>
    <cellStyle name="Millares 3 3 4 15" xfId="25818" xr:uid="{F1723993-7A83-4451-848E-9227FFECADAD}"/>
    <cellStyle name="Millares 3 3 4 16" xfId="27245" xr:uid="{220F4C2D-2C7B-4B7E-A134-A17D3756451D}"/>
    <cellStyle name="Millares 3 3 4 17" xfId="28188" xr:uid="{9C3AA5E0-D956-4A1D-B9CC-6070E53D33C4}"/>
    <cellStyle name="Millares 3 3 4 18" xfId="28936" xr:uid="{B4D35BA2-0671-454E-AB7B-9CBCC60F2923}"/>
    <cellStyle name="Millares 3 3 4 19" xfId="31835" xr:uid="{710C69A4-F534-48C3-848D-E3FCC7E0E7DA}"/>
    <cellStyle name="Millares 3 3 4 2" xfId="1702" xr:uid="{00000000-0005-0000-0000-00003D000000}"/>
    <cellStyle name="Millares 3 3 4 2 2" xfId="3626" xr:uid="{00000000-0005-0000-0000-00003D000000}"/>
    <cellStyle name="Millares 3 3 4 2 2 2" xfId="16099" xr:uid="{2C9DC318-FCCF-4697-88FE-78A07BA1A3B1}"/>
    <cellStyle name="Millares 3 3 4 2 3" xfId="5577" xr:uid="{00000000-0005-0000-0000-00003D000000}"/>
    <cellStyle name="Millares 3 3 4 2 3 2" xfId="18049" xr:uid="{41C25B0D-0E73-4772-91DF-936677174F36}"/>
    <cellStyle name="Millares 3 3 4 2 4" xfId="7507" xr:uid="{00000000-0005-0000-0000-00003D000000}"/>
    <cellStyle name="Millares 3 3 4 2 4 2" xfId="19978" xr:uid="{06DFCE0E-6FFD-49D7-99D4-DE3A910D0A94}"/>
    <cellStyle name="Millares 3 3 4 2 5" xfId="9516" xr:uid="{00000000-0005-0000-0000-00003D000000}"/>
    <cellStyle name="Millares 3 3 4 2 5 2" xfId="21985" xr:uid="{6494E9D1-3091-462C-9D66-60E7FA47D4C7}"/>
    <cellStyle name="Millares 3 3 4 2 6" xfId="14178" xr:uid="{90E9293C-AC23-4EC8-AF5A-D03ED4D9051F}"/>
    <cellStyle name="Millares 3 3 4 2 7" xfId="29754" xr:uid="{A67F41CB-52E4-4BEB-BC8E-B3FAF048DC1A}"/>
    <cellStyle name="Millares 3 3 4 2 8" xfId="32445" xr:uid="{94F4D911-900A-41C0-B17D-CA448879F503}"/>
    <cellStyle name="Millares 3 3 4 2 9" xfId="33603" xr:uid="{15C7158D-5F1D-4878-8558-75938E57D307}"/>
    <cellStyle name="Millares 3 3 4 20" xfId="33005" xr:uid="{B23C0FA6-0FDD-4000-96B7-BB402D85D529}"/>
    <cellStyle name="Millares 3 3 4 3" xfId="2182" xr:uid="{00000000-0005-0000-0000-00003D000000}"/>
    <cellStyle name="Millares 3 3 4 3 2" xfId="4106" xr:uid="{00000000-0005-0000-0000-00003D000000}"/>
    <cellStyle name="Millares 3 3 4 3 2 2" xfId="16579" xr:uid="{13018ACB-644E-483C-B176-BF38894CE1D4}"/>
    <cellStyle name="Millares 3 3 4 3 3" xfId="6057" xr:uid="{00000000-0005-0000-0000-00003D000000}"/>
    <cellStyle name="Millares 3 3 4 3 3 2" xfId="18529" xr:uid="{4A97D132-D06F-4DAB-A576-1A1B40A1DE3D}"/>
    <cellStyle name="Millares 3 3 4 3 4" xfId="7987" xr:uid="{00000000-0005-0000-0000-00003D000000}"/>
    <cellStyle name="Millares 3 3 4 3 4 2" xfId="20458" xr:uid="{F03D0D1A-27B5-4811-BA9D-760E8CC0BEAC}"/>
    <cellStyle name="Millares 3 3 4 3 5" xfId="9994" xr:uid="{00000000-0005-0000-0000-00003D000000}"/>
    <cellStyle name="Millares 3 3 4 3 5 2" xfId="22463" xr:uid="{0DB1ED66-C2DF-4A76-B817-26F69B2F12BA}"/>
    <cellStyle name="Millares 3 3 4 3 6" xfId="14658" xr:uid="{05BC156A-FE36-4B87-BB20-E8FFA116BF59}"/>
    <cellStyle name="Millares 3 3 4 4" xfId="2665" xr:uid="{00000000-0005-0000-0000-00003D000000}"/>
    <cellStyle name="Millares 3 3 4 4 2" xfId="4586" xr:uid="{00000000-0005-0000-0000-00003D000000}"/>
    <cellStyle name="Millares 3 3 4 4 2 2" xfId="17059" xr:uid="{4409AAFF-5E3F-4E4A-895B-F0B9D3C91BB5}"/>
    <cellStyle name="Millares 3 3 4 4 3" xfId="6541" xr:uid="{00000000-0005-0000-0000-00003D000000}"/>
    <cellStyle name="Millares 3 3 4 4 3 2" xfId="19013" xr:uid="{776D98DD-77B5-4437-93FE-346D356C0B95}"/>
    <cellStyle name="Millares 3 3 4 4 4" xfId="8467" xr:uid="{00000000-0005-0000-0000-00003D000000}"/>
    <cellStyle name="Millares 3 3 4 4 4 2" xfId="20938" xr:uid="{3DDA68FB-205B-422B-A21C-3202560A10AE}"/>
    <cellStyle name="Millares 3 3 4 4 5" xfId="10472" xr:uid="{00000000-0005-0000-0000-00003D000000}"/>
    <cellStyle name="Millares 3 3 4 4 5 2" xfId="22941" xr:uid="{9C6E4B60-043F-49EE-B141-C50A05BBFBE6}"/>
    <cellStyle name="Millares 3 3 4 4 6" xfId="15138" xr:uid="{95718976-192C-4239-9BA1-EC456989BDA8}"/>
    <cellStyle name="Millares 3 3 4 5" xfId="1223" xr:uid="{00000000-0005-0000-0000-00003D000000}"/>
    <cellStyle name="Millares 3 3 4 5 2" xfId="13699" xr:uid="{D77D134A-24E1-4D9B-93FE-612FBFEB33E6}"/>
    <cellStyle name="Millares 3 3 4 6" xfId="3147" xr:uid="{00000000-0005-0000-0000-00003D000000}"/>
    <cellStyle name="Millares 3 3 4 6 2" xfId="15620" xr:uid="{04B7E90F-4435-423B-831E-7C57E70B572C}"/>
    <cellStyle name="Millares 3 3 4 7" xfId="5094" xr:uid="{00000000-0005-0000-0000-00003D000000}"/>
    <cellStyle name="Millares 3 3 4 7 2" xfId="17565" xr:uid="{FD61C7CE-C552-455B-B1C3-E20903870025}"/>
    <cellStyle name="Millares 3 3 4 8" xfId="7028" xr:uid="{00000000-0005-0000-0000-00003D000000}"/>
    <cellStyle name="Millares 3 3 4 8 2" xfId="19499" xr:uid="{F7349D8E-641F-4CD6-AB86-5A8C7E74B26D}"/>
    <cellStyle name="Millares 3 3 4 9" xfId="9041" xr:uid="{00000000-0005-0000-0000-00003D000000}"/>
    <cellStyle name="Millares 3 3 4 9 2" xfId="21510" xr:uid="{E27A9463-0B62-411F-B918-D2CBF43CBE92}"/>
    <cellStyle name="Millares 3 3 5" xfId="1355" xr:uid="{00000000-0005-0000-0000-000014000000}"/>
    <cellStyle name="Millares 3 3 5 2" xfId="3279" xr:uid="{00000000-0005-0000-0000-000014000000}"/>
    <cellStyle name="Millares 3 3 5 2 2" xfId="15752" xr:uid="{B600C335-42E9-482C-B15D-6824DC81411B}"/>
    <cellStyle name="Millares 3 3 5 3" xfId="5231" xr:uid="{00000000-0005-0000-0000-000014000000}"/>
    <cellStyle name="Millares 3 3 5 3 2" xfId="17702" xr:uid="{0842C69B-2DC7-4DD4-AB82-31B25D2ABABA}"/>
    <cellStyle name="Millares 3 3 5 4" xfId="7160" xr:uid="{00000000-0005-0000-0000-000014000000}"/>
    <cellStyle name="Millares 3 3 5 4 2" xfId="19631" xr:uid="{02509E26-91C5-4234-984E-4841AD7D98A2}"/>
    <cellStyle name="Millares 3 3 5 5" xfId="9170" xr:uid="{00000000-0005-0000-0000-000014000000}"/>
    <cellStyle name="Millares 3 3 5 5 2" xfId="21639" xr:uid="{E8738FAA-B187-4DB2-A734-DB6B57327FE7}"/>
    <cellStyle name="Millares 3 3 5 6" xfId="11957" xr:uid="{00000000-0005-0000-0000-000058010000}"/>
    <cellStyle name="Millares 3 3 5 7" xfId="13831" xr:uid="{FF728CC8-5160-4E1D-8D84-3A65AB1279BD}"/>
    <cellStyle name="Millares 3 3 6" xfId="1835" xr:uid="{00000000-0005-0000-0000-000014000000}"/>
    <cellStyle name="Millares 3 3 6 2" xfId="3759" xr:uid="{00000000-0005-0000-0000-000014000000}"/>
    <cellStyle name="Millares 3 3 6 2 2" xfId="16232" xr:uid="{C7FA1327-CE3A-49E5-81F4-0A8A9AA0525F}"/>
    <cellStyle name="Millares 3 3 6 3" xfId="5710" xr:uid="{00000000-0005-0000-0000-000014000000}"/>
    <cellStyle name="Millares 3 3 6 3 2" xfId="18182" xr:uid="{891223F4-5676-438E-BEC3-83B1FADFC2F4}"/>
    <cellStyle name="Millares 3 3 6 4" xfId="7640" xr:uid="{00000000-0005-0000-0000-000014000000}"/>
    <cellStyle name="Millares 3 3 6 4 2" xfId="20111" xr:uid="{3723DAE7-4C3B-4486-A6E2-01A46052A41A}"/>
    <cellStyle name="Millares 3 3 6 5" xfId="9648" xr:uid="{00000000-0005-0000-0000-000014000000}"/>
    <cellStyle name="Millares 3 3 6 5 2" xfId="22117" xr:uid="{888EC25E-7771-454B-A7D0-2D5431DA88C9}"/>
    <cellStyle name="Millares 3 3 6 6" xfId="14311" xr:uid="{9FD4BDA2-F0F0-4C48-B039-C198CF271955}"/>
    <cellStyle name="Millares 3 3 6 7" xfId="29378" xr:uid="{2602A022-2CAE-4EBE-AA0A-F3AEF5DF6C7E}"/>
    <cellStyle name="Millares 3 3 6 8" xfId="32097" xr:uid="{430CC819-0447-47ED-A1CE-354576A017E0}"/>
    <cellStyle name="Millares 3 3 6 9" xfId="33255" xr:uid="{6E3537B9-5849-4694-A72D-20E3E02E8CF4}"/>
    <cellStyle name="Millares 3 3 7" xfId="2317" xr:uid="{00000000-0005-0000-0000-000014000000}"/>
    <cellStyle name="Millares 3 3 7 2" xfId="4238" xr:uid="{00000000-0005-0000-0000-000014000000}"/>
    <cellStyle name="Millares 3 3 7 2 2" xfId="16711" xr:uid="{4FAA6DB7-3FDE-4F22-8773-F0CF2B527807}"/>
    <cellStyle name="Millares 3 3 7 3" xfId="6193" xr:uid="{00000000-0005-0000-0000-000014000000}"/>
    <cellStyle name="Millares 3 3 7 3 2" xfId="18665" xr:uid="{587CA43E-40F9-41E0-B83B-E8A7B9230FE1}"/>
    <cellStyle name="Millares 3 3 7 4" xfId="8119" xr:uid="{00000000-0005-0000-0000-000014000000}"/>
    <cellStyle name="Millares 3 3 7 4 2" xfId="20590" xr:uid="{E6DB4EA6-8E82-438D-B64C-CC744C1F07FD}"/>
    <cellStyle name="Millares 3 3 7 5" xfId="10125" xr:uid="{00000000-0005-0000-0000-000014000000}"/>
    <cellStyle name="Millares 3 3 7 5 2" xfId="22594" xr:uid="{B5438A29-8217-4FB4-8058-764DEA748CD4}"/>
    <cellStyle name="Millares 3 3 7 6" xfId="14790" xr:uid="{A4650990-3FCF-493A-B15C-3807EE3565AC}"/>
    <cellStyle name="Millares 3 3 8" xfId="875" xr:uid="{00000000-0005-0000-0000-000014000000}"/>
    <cellStyle name="Millares 3 3 8 2" xfId="13351" xr:uid="{D319CEF9-387E-4F68-A68B-470FC00C6E11}"/>
    <cellStyle name="Millares 3 3 9" xfId="2799" xr:uid="{00000000-0005-0000-0000-000014000000}"/>
    <cellStyle name="Millares 3 3 9 2" xfId="15272" xr:uid="{1B1EAB71-E0E2-4C85-A4F0-3DE86B166141}"/>
    <cellStyle name="Millares 3 4" xfId="182" xr:uid="{00000000-0005-0000-0000-00002D000000}"/>
    <cellStyle name="Millares 3 4 2" xfId="755" xr:uid="{666912F5-612A-49A0-A9B5-DFAC4C390924}"/>
    <cellStyle name="Millares 3 4 2 10" xfId="10993" xr:uid="{666912F5-612A-49A0-A9B5-DFAC4C390924}"/>
    <cellStyle name="Millares 3 4 2 10 2" xfId="23459" xr:uid="{8474314F-B6A1-4F6E-8FAF-219C48CF2C74}"/>
    <cellStyle name="Millares 3 4 2 11" xfId="11473" xr:uid="{666912F5-612A-49A0-A9B5-DFAC4C390924}"/>
    <cellStyle name="Millares 3 4 2 11 2" xfId="23938" xr:uid="{2B794E8D-3C83-4891-94B5-18A786EF8AF1}"/>
    <cellStyle name="Millares 3 4 2 12" xfId="12617" xr:uid="{B0FE5AD2-6F0B-463B-BEDC-2AEFBA33965A}"/>
    <cellStyle name="Millares 3 4 2 12 2" xfId="24451" xr:uid="{EC04162C-A8AB-4E8D-8AF6-F1841AB99F70}"/>
    <cellStyle name="Millares 3 4 2 13" xfId="13255" xr:uid="{F452D09A-86DB-4926-BC2A-E86CDEB2F5A1}"/>
    <cellStyle name="Millares 3 4 2 14" xfId="25156" xr:uid="{6BCE04F9-245B-4D01-A3C2-38B422048F91}"/>
    <cellStyle name="Millares 3 4 2 15" xfId="25872" xr:uid="{9B429162-1145-442E-9D43-2F3AD6E7EBC6}"/>
    <cellStyle name="Millares 3 4 2 16" xfId="27287" xr:uid="{C0290F32-1413-41D4-A2F3-68093728719A}"/>
    <cellStyle name="Millares 3 4 2 17" xfId="28228" xr:uid="{F5BA1689-18BE-440D-BDA0-228D70D056B4}"/>
    <cellStyle name="Millares 3 4 2 18" xfId="28983" xr:uid="{A77B6C2A-4616-4A7E-9ED8-60E252C62B5D}"/>
    <cellStyle name="Millares 3 4 2 19" xfId="31871" xr:uid="{2A81571A-6B16-474A-B057-3964D1E58E76}"/>
    <cellStyle name="Millares 3 4 2 2" xfId="1738" xr:uid="{666912F5-612A-49A0-A9B5-DFAC4C390924}"/>
    <cellStyle name="Millares 3 4 2 2 2" xfId="3662" xr:uid="{666912F5-612A-49A0-A9B5-DFAC4C390924}"/>
    <cellStyle name="Millares 3 4 2 2 2 2" xfId="16135" xr:uid="{EAD96F0E-0BF3-48EC-B094-6C3464B1D860}"/>
    <cellStyle name="Millares 3 4 2 2 3" xfId="5613" xr:uid="{666912F5-612A-49A0-A9B5-DFAC4C390924}"/>
    <cellStyle name="Millares 3 4 2 2 3 2" xfId="18085" xr:uid="{DF6B7686-BA4B-40F1-8CEB-DF7749E0723A}"/>
    <cellStyle name="Millares 3 4 2 2 4" xfId="7543" xr:uid="{666912F5-612A-49A0-A9B5-DFAC4C390924}"/>
    <cellStyle name="Millares 3 4 2 2 4 2" xfId="20014" xr:uid="{9FFCB518-D716-4A70-BAAC-C4CCF01AB6A4}"/>
    <cellStyle name="Millares 3 4 2 2 5" xfId="9551" xr:uid="{666912F5-612A-49A0-A9B5-DFAC4C390924}"/>
    <cellStyle name="Millares 3 4 2 2 5 2" xfId="22020" xr:uid="{39C6556C-92E5-4B2B-B1B8-D74F7076A50E}"/>
    <cellStyle name="Millares 3 4 2 2 6" xfId="14214" xr:uid="{3F9B2BAE-C03F-47ED-9844-C61CC59B6965}"/>
    <cellStyle name="Millares 3 4 2 2 7" xfId="29790" xr:uid="{6092E71E-0C1B-41A2-9868-4847B75F0202}"/>
    <cellStyle name="Millares 3 4 2 2 8" xfId="32481" xr:uid="{557B20E0-1130-49D7-B36C-C9C51C95242F}"/>
    <cellStyle name="Millares 3 4 2 2 9" xfId="33639" xr:uid="{9BAEA535-E203-48C9-A039-E96AD7FE75A1}"/>
    <cellStyle name="Millares 3 4 2 20" xfId="33041" xr:uid="{0AB30F53-C352-403F-924A-DB52B077AEF3}"/>
    <cellStyle name="Millares 3 4 2 3" xfId="2218" xr:uid="{666912F5-612A-49A0-A9B5-DFAC4C390924}"/>
    <cellStyle name="Millares 3 4 2 3 2" xfId="4142" xr:uid="{666912F5-612A-49A0-A9B5-DFAC4C390924}"/>
    <cellStyle name="Millares 3 4 2 3 2 2" xfId="16615" xr:uid="{5E388584-752F-4635-AA53-7F54DC2010C5}"/>
    <cellStyle name="Millares 3 4 2 3 3" xfId="6093" xr:uid="{666912F5-612A-49A0-A9B5-DFAC4C390924}"/>
    <cellStyle name="Millares 3 4 2 3 3 2" xfId="18565" xr:uid="{6BF3A2C6-95DB-4F4C-97BE-A9E01EB3BB14}"/>
    <cellStyle name="Millares 3 4 2 3 4" xfId="8023" xr:uid="{666912F5-612A-49A0-A9B5-DFAC4C390924}"/>
    <cellStyle name="Millares 3 4 2 3 4 2" xfId="20494" xr:uid="{C34D34D0-F458-4FDF-AA01-3FF41CCDE187}"/>
    <cellStyle name="Millares 3 4 2 3 5" xfId="10029" xr:uid="{666912F5-612A-49A0-A9B5-DFAC4C390924}"/>
    <cellStyle name="Millares 3 4 2 3 5 2" xfId="22498" xr:uid="{6ABAC017-DB30-49C6-A481-563CC6E4CCB4}"/>
    <cellStyle name="Millares 3 4 2 3 6" xfId="14694" xr:uid="{497B85F6-97ED-4491-8BC3-2C20B4F0D1F3}"/>
    <cellStyle name="Millares 3 4 2 4" xfId="2701" xr:uid="{666912F5-612A-49A0-A9B5-DFAC4C390924}"/>
    <cellStyle name="Millares 3 4 2 4 2" xfId="4622" xr:uid="{666912F5-612A-49A0-A9B5-DFAC4C390924}"/>
    <cellStyle name="Millares 3 4 2 4 2 2" xfId="17095" xr:uid="{CAF3F884-73D3-400B-8AC3-FF8326CC2A20}"/>
    <cellStyle name="Millares 3 4 2 4 3" xfId="6577" xr:uid="{666912F5-612A-49A0-A9B5-DFAC4C390924}"/>
    <cellStyle name="Millares 3 4 2 4 3 2" xfId="19049" xr:uid="{DA128A21-855F-4029-91F6-0A2E09E6AC1B}"/>
    <cellStyle name="Millares 3 4 2 4 4" xfId="8503" xr:uid="{666912F5-612A-49A0-A9B5-DFAC4C390924}"/>
    <cellStyle name="Millares 3 4 2 4 4 2" xfId="20974" xr:uid="{146EF328-4181-4C6A-867A-EFAF1B71D8D6}"/>
    <cellStyle name="Millares 3 4 2 4 5" xfId="10508" xr:uid="{666912F5-612A-49A0-A9B5-DFAC4C390924}"/>
    <cellStyle name="Millares 3 4 2 4 5 2" xfId="22977" xr:uid="{BA2B287D-6BC3-4B79-8D47-5372484C9BD6}"/>
    <cellStyle name="Millares 3 4 2 4 6" xfId="15174" xr:uid="{8C9FB145-720B-4F6B-956B-EDE855E29656}"/>
    <cellStyle name="Millares 3 4 2 5" xfId="1259" xr:uid="{666912F5-612A-49A0-A9B5-DFAC4C390924}"/>
    <cellStyle name="Millares 3 4 2 5 2" xfId="13735" xr:uid="{A0AE8757-305C-4C3F-8FAB-7FB13F8DC843}"/>
    <cellStyle name="Millares 3 4 2 6" xfId="3183" xr:uid="{666912F5-612A-49A0-A9B5-DFAC4C390924}"/>
    <cellStyle name="Millares 3 4 2 6 2" xfId="15656" xr:uid="{AB5CDC61-C8CE-47A9-A387-3E25E3A85712}"/>
    <cellStyle name="Millares 3 4 2 7" xfId="5134" xr:uid="{666912F5-612A-49A0-A9B5-DFAC4C390924}"/>
    <cellStyle name="Millares 3 4 2 7 2" xfId="17605" xr:uid="{33280287-B534-4543-925F-0DE25DC5B9CF}"/>
    <cellStyle name="Millares 3 4 2 8" xfId="7064" xr:uid="{666912F5-612A-49A0-A9B5-DFAC4C390924}"/>
    <cellStyle name="Millares 3 4 2 8 2" xfId="19535" xr:uid="{6333810A-7F04-446C-9E72-11F30543FF4A}"/>
    <cellStyle name="Millares 3 4 2 9" xfId="9076" xr:uid="{666912F5-612A-49A0-A9B5-DFAC4C390924}"/>
    <cellStyle name="Millares 3 4 2 9 2" xfId="21545" xr:uid="{5C543ACA-9530-4470-B92B-E4A0D3C3CBB0}"/>
    <cellStyle name="Millares 3 4 3" xfId="12007" xr:uid="{00000000-0005-0000-0000-000059010000}"/>
    <cellStyle name="Millares 3 5" xfId="214" xr:uid="{00000000-0005-0000-0000-000014000000}"/>
    <cellStyle name="Millares 3 5 10" xfId="8767" xr:uid="{00000000-0005-0000-0000-000014000000}"/>
    <cellStyle name="Millares 3 5 10 2" xfId="21236" xr:uid="{FFBF434F-B511-4FA5-822B-800E077643BE}"/>
    <cellStyle name="Millares 3 5 11" xfId="10672" xr:uid="{00000000-0005-0000-0000-000014000000}"/>
    <cellStyle name="Millares 3 5 11 2" xfId="23138" xr:uid="{74B82D9B-CD69-4DD8-AA38-F3A626203261}"/>
    <cellStyle name="Millares 3 5 12" xfId="11152" xr:uid="{00000000-0005-0000-0000-000014000000}"/>
    <cellStyle name="Millares 3 5 12 2" xfId="23617" xr:uid="{0C4AD803-0078-4BCC-8FBA-81503963B9CD}"/>
    <cellStyle name="Millares 3 5 13" xfId="12293" xr:uid="{7FF160E1-007B-48F0-A63F-765D9BD855D3}"/>
    <cellStyle name="Millares 3 5 13 2" xfId="24127" xr:uid="{A9436EF5-BE3F-478A-B442-023EF630D358}"/>
    <cellStyle name="Millares 3 5 14" xfId="12932" xr:uid="{58FDBABD-7679-48AC-97CA-37784BDC45D1}"/>
    <cellStyle name="Millares 3 5 15" xfId="24835" xr:uid="{8A01C859-6C70-48CA-A1B6-8D14F37E6384}"/>
    <cellStyle name="Millares 3 5 16" xfId="25459" xr:uid="{F5354042-B09C-42D6-A3EE-6095D7ABA2F2}"/>
    <cellStyle name="Millares 3 5 17" xfId="26925" xr:uid="{9B6F9A48-D540-4FD6-A057-0F5E036F48FF}"/>
    <cellStyle name="Millares 3 5 18" xfId="27885" xr:uid="{F2274856-A0E8-4233-AFCE-69895B7003D4}"/>
    <cellStyle name="Millares 3 5 19" xfId="28602" xr:uid="{B1DA0610-89D1-47F9-8F7D-1880D0A4E950}"/>
    <cellStyle name="Millares 3 5 2" xfId="399" xr:uid="{00000000-0005-0000-0000-000014000000}"/>
    <cellStyle name="Millares 3 5 2 10" xfId="10850" xr:uid="{00000000-0005-0000-0000-000014000000}"/>
    <cellStyle name="Millares 3 5 2 10 2" xfId="23316" xr:uid="{7E8C4150-E781-47F6-AECB-58CF192209DA}"/>
    <cellStyle name="Millares 3 5 2 11" xfId="11330" xr:uid="{00000000-0005-0000-0000-000014000000}"/>
    <cellStyle name="Millares 3 5 2 11 2" xfId="23795" xr:uid="{9E0954C4-B414-4C46-9BED-8C3D1B65CB42}"/>
    <cellStyle name="Millares 3 5 2 12" xfId="12471" xr:uid="{0C58E540-19FB-46E6-A4E7-FD40217D063B}"/>
    <cellStyle name="Millares 3 5 2 12 2" xfId="24305" xr:uid="{E6AF50EF-7011-4760-91F8-5216402D61F7}"/>
    <cellStyle name="Millares 3 5 2 13" xfId="13110" xr:uid="{FDB5DEE3-0386-432B-8B46-16E3916304E9}"/>
    <cellStyle name="Millares 3 5 2 14" xfId="25013" xr:uid="{66390911-6137-4721-A257-4F2E8FB92ADD}"/>
    <cellStyle name="Millares 3 5 2 15" xfId="25641" xr:uid="{8FBC7FFD-217C-4C11-9878-0E9A093FFF8A}"/>
    <cellStyle name="Millares 3 5 2 16" xfId="27104" xr:uid="{1544A223-8D8F-44AA-BE4C-DFB10B0B85E7}"/>
    <cellStyle name="Millares 3 5 2 17" xfId="28063" xr:uid="{612E1680-C73B-4D2A-8606-4B1B2881D0EC}"/>
    <cellStyle name="Millares 3 5 2 18" xfId="28783" xr:uid="{854234CE-A0F6-4997-A527-29AE001FCB02}"/>
    <cellStyle name="Millares 3 5 2 19" xfId="31727" xr:uid="{F3DF944A-F057-45AB-BA2D-38D9BEA804BD}"/>
    <cellStyle name="Millares 3 5 2 2" xfId="1595" xr:uid="{00000000-0005-0000-0000-000014000000}"/>
    <cellStyle name="Millares 3 5 2 2 2" xfId="3519" xr:uid="{00000000-0005-0000-0000-000014000000}"/>
    <cellStyle name="Millares 3 5 2 2 2 2" xfId="15992" xr:uid="{31C64024-6445-4383-B92A-17CE6E4C44F1}"/>
    <cellStyle name="Millares 3 5 2 2 3" xfId="5470" xr:uid="{00000000-0005-0000-0000-000014000000}"/>
    <cellStyle name="Millares 3 5 2 2 3 2" xfId="17942" xr:uid="{226B6392-3801-4A92-A467-74448801D5CB}"/>
    <cellStyle name="Millares 3 5 2 2 4" xfId="7400" xr:uid="{00000000-0005-0000-0000-000014000000}"/>
    <cellStyle name="Millares 3 5 2 2 4 2" xfId="19871" xr:uid="{FCF690D6-521D-43F5-8EEE-AE3F3AC5803F}"/>
    <cellStyle name="Millares 3 5 2 2 5" xfId="9410" xr:uid="{00000000-0005-0000-0000-000014000000}"/>
    <cellStyle name="Millares 3 5 2 2 5 2" xfId="21879" xr:uid="{0A11F0ED-37E6-41D6-8043-15B1BECEED27}"/>
    <cellStyle name="Millares 3 5 2 2 6" xfId="14071" xr:uid="{435845E0-0B20-4A8E-95FD-A4F271AC38BD}"/>
    <cellStyle name="Millares 3 5 2 2 7" xfId="29618" xr:uid="{CD975FDC-BE2B-4B03-982F-651175162E57}"/>
    <cellStyle name="Millares 3 5 2 2 8" xfId="32337" xr:uid="{86E09927-1C10-40C6-AD16-EDB00A228D79}"/>
    <cellStyle name="Millares 3 5 2 2 9" xfId="33495" xr:uid="{CF61D29E-BD41-4F05-AB22-7858719C82E2}"/>
    <cellStyle name="Millares 3 5 2 20" xfId="32898" xr:uid="{78333B7E-9514-47BB-962B-8789F6EF907A}"/>
    <cellStyle name="Millares 3 5 2 3" xfId="2075" xr:uid="{00000000-0005-0000-0000-000014000000}"/>
    <cellStyle name="Millares 3 5 2 3 2" xfId="3999" xr:uid="{00000000-0005-0000-0000-000014000000}"/>
    <cellStyle name="Millares 3 5 2 3 2 2" xfId="16472" xr:uid="{1FDB79F0-2C1C-48FD-87FC-6D9D2A2A3BF0}"/>
    <cellStyle name="Millares 3 5 2 3 3" xfId="5950" xr:uid="{00000000-0005-0000-0000-000014000000}"/>
    <cellStyle name="Millares 3 5 2 3 3 2" xfId="18422" xr:uid="{44F51521-EFF2-4FD3-AA1F-67901592C9A7}"/>
    <cellStyle name="Millares 3 5 2 3 4" xfId="7880" xr:uid="{00000000-0005-0000-0000-000014000000}"/>
    <cellStyle name="Millares 3 5 2 3 4 2" xfId="20351" xr:uid="{48794B84-0D02-4257-98E4-327592AEB200}"/>
    <cellStyle name="Millares 3 5 2 3 5" xfId="9888" xr:uid="{00000000-0005-0000-0000-000014000000}"/>
    <cellStyle name="Millares 3 5 2 3 5 2" xfId="22357" xr:uid="{724D4A91-48CA-4706-928A-4A681F21D1EB}"/>
    <cellStyle name="Millares 3 5 2 3 6" xfId="14551" xr:uid="{2F578A57-EFAB-4009-9013-D08709F5808A}"/>
    <cellStyle name="Millares 3 5 2 4" xfId="2557" xr:uid="{00000000-0005-0000-0000-000014000000}"/>
    <cellStyle name="Millares 3 5 2 4 2" xfId="4478" xr:uid="{00000000-0005-0000-0000-000014000000}"/>
    <cellStyle name="Millares 3 5 2 4 2 2" xfId="16951" xr:uid="{8A81B857-D054-46C9-BEB0-B944ADED3AFD}"/>
    <cellStyle name="Millares 3 5 2 4 3" xfId="6433" xr:uid="{00000000-0005-0000-0000-000014000000}"/>
    <cellStyle name="Millares 3 5 2 4 3 2" xfId="18905" xr:uid="{87359561-36E4-40BC-883D-A0B145D0E6E8}"/>
    <cellStyle name="Millares 3 5 2 4 4" xfId="8359" xr:uid="{00000000-0005-0000-0000-000014000000}"/>
    <cellStyle name="Millares 3 5 2 4 4 2" xfId="20830" xr:uid="{28987F9E-633A-43AD-8D73-2ECA17AD2EF8}"/>
    <cellStyle name="Millares 3 5 2 4 5" xfId="10365" xr:uid="{00000000-0005-0000-0000-000014000000}"/>
    <cellStyle name="Millares 3 5 2 4 5 2" xfId="22834" xr:uid="{FD15DEDA-07B6-45D3-9F31-0D28EA7A2502}"/>
    <cellStyle name="Millares 3 5 2 4 6" xfId="15030" xr:uid="{A34037B1-0506-45FB-B9DE-CB8535A9207A}"/>
    <cellStyle name="Millares 3 5 2 5" xfId="1115" xr:uid="{00000000-0005-0000-0000-000014000000}"/>
    <cellStyle name="Millares 3 5 2 5 2" xfId="13591" xr:uid="{BDADFA45-6740-47B0-9680-B6B25058DD64}"/>
    <cellStyle name="Millares 3 5 2 6" xfId="3039" xr:uid="{00000000-0005-0000-0000-000014000000}"/>
    <cellStyle name="Millares 3 5 2 6 2" xfId="15512" xr:uid="{B479F5A5-36E0-40EC-8EF7-4C17ACBB4A44}"/>
    <cellStyle name="Millares 3 5 2 7" xfId="4977" xr:uid="{00000000-0005-0000-0000-000014000000}"/>
    <cellStyle name="Millares 3 5 2 7 2" xfId="17449" xr:uid="{D698F503-F5BA-439D-99FD-A05BFA2CCBF9}"/>
    <cellStyle name="Millares 3 5 2 8" xfId="6917" xr:uid="{00000000-0005-0000-0000-000014000000}"/>
    <cellStyle name="Millares 3 5 2 8 2" xfId="19388" xr:uid="{7DF34A34-C619-4707-B0C4-EAE8E37DF2E6}"/>
    <cellStyle name="Millares 3 5 2 9" xfId="8936" xr:uid="{00000000-0005-0000-0000-000014000000}"/>
    <cellStyle name="Millares 3 5 2 9 2" xfId="21405" xr:uid="{DF9069BC-ED9B-4952-8F23-99D5CD08B9C8}"/>
    <cellStyle name="Millares 3 5 20" xfId="31549" xr:uid="{F78E51F0-2CF6-41F1-A0ED-B0088C0E9374}"/>
    <cellStyle name="Millares 3 5 21" xfId="32720" xr:uid="{F610B822-EA6E-40B4-8318-6214616B860C}"/>
    <cellStyle name="Millares 3 5 3" xfId="1417" xr:uid="{00000000-0005-0000-0000-000014000000}"/>
    <cellStyle name="Millares 3 5 3 2" xfId="3341" xr:uid="{00000000-0005-0000-0000-000014000000}"/>
    <cellStyle name="Millares 3 5 3 2 2" xfId="15814" xr:uid="{CBC87801-02D4-47E2-8C76-1EAD707B76FA}"/>
    <cellStyle name="Millares 3 5 3 3" xfId="5293" xr:uid="{00000000-0005-0000-0000-000014000000}"/>
    <cellStyle name="Millares 3 5 3 3 2" xfId="17764" xr:uid="{3D5BF8C0-B6A9-4F99-B947-F89F262E389D}"/>
    <cellStyle name="Millares 3 5 3 4" xfId="7222" xr:uid="{00000000-0005-0000-0000-000014000000}"/>
    <cellStyle name="Millares 3 5 3 4 2" xfId="19693" xr:uid="{845E86FD-24F8-4A50-AA90-9352A03ADFB8}"/>
    <cellStyle name="Millares 3 5 3 5" xfId="9232" xr:uid="{00000000-0005-0000-0000-000014000000}"/>
    <cellStyle name="Millares 3 5 3 5 2" xfId="21701" xr:uid="{2BBAFA19-C8DA-471B-8580-08144A80588E}"/>
    <cellStyle name="Millares 3 5 3 6" xfId="11771" xr:uid="{00000000-0005-0000-0000-00005A010000}"/>
    <cellStyle name="Millares 3 5 3 7" xfId="13893" xr:uid="{86BA1C67-B989-4E7F-85DE-A5E9822D28A9}"/>
    <cellStyle name="Millares 3 5 4" xfId="1897" xr:uid="{00000000-0005-0000-0000-000014000000}"/>
    <cellStyle name="Millares 3 5 4 2" xfId="3821" xr:uid="{00000000-0005-0000-0000-000014000000}"/>
    <cellStyle name="Millares 3 5 4 2 2" xfId="16294" xr:uid="{22C86A7C-3AA4-47F5-9101-B7F081ADC7F6}"/>
    <cellStyle name="Millares 3 5 4 3" xfId="5772" xr:uid="{00000000-0005-0000-0000-000014000000}"/>
    <cellStyle name="Millares 3 5 4 3 2" xfId="18244" xr:uid="{6EE1F796-E071-48A6-B0E1-3A17DCEE9EC7}"/>
    <cellStyle name="Millares 3 5 4 4" xfId="7702" xr:uid="{00000000-0005-0000-0000-000014000000}"/>
    <cellStyle name="Millares 3 5 4 4 2" xfId="20173" xr:uid="{6EAB39DC-ADCB-4A2A-BA84-0206C0E4877A}"/>
    <cellStyle name="Millares 3 5 4 5" xfId="9710" xr:uid="{00000000-0005-0000-0000-000014000000}"/>
    <cellStyle name="Millares 3 5 4 5 2" xfId="22179" xr:uid="{EAAE0EE2-D900-4CEC-AF62-6D7FF23EC58A}"/>
    <cellStyle name="Millares 3 5 4 6" xfId="14373" xr:uid="{406C8F84-03A7-4A16-80A6-65780210A9A2}"/>
    <cellStyle name="Millares 3 5 4 7" xfId="29440" xr:uid="{9D489632-F67F-41C1-A45E-FE18188AB1A6}"/>
    <cellStyle name="Millares 3 5 4 8" xfId="32159" xr:uid="{FB37A903-54EE-4E03-9E56-15AD022E6818}"/>
    <cellStyle name="Millares 3 5 4 9" xfId="33317" xr:uid="{CFD7CDF1-BEBE-4CA3-AA76-D5A2FF706B61}"/>
    <cellStyle name="Millares 3 5 5" xfId="2379" xr:uid="{00000000-0005-0000-0000-000014000000}"/>
    <cellStyle name="Millares 3 5 5 2" xfId="4300" xr:uid="{00000000-0005-0000-0000-000014000000}"/>
    <cellStyle name="Millares 3 5 5 2 2" xfId="16773" xr:uid="{F217437E-F4B9-4F1F-9311-9DC2F5B1DCDD}"/>
    <cellStyle name="Millares 3 5 5 3" xfId="6255" xr:uid="{00000000-0005-0000-0000-000014000000}"/>
    <cellStyle name="Millares 3 5 5 3 2" xfId="18727" xr:uid="{A7869290-4E07-4A47-988C-4D79C0278770}"/>
    <cellStyle name="Millares 3 5 5 4" xfId="8181" xr:uid="{00000000-0005-0000-0000-000014000000}"/>
    <cellStyle name="Millares 3 5 5 4 2" xfId="20652" xr:uid="{762D05C5-788A-4C73-BF13-087AF9924CBA}"/>
    <cellStyle name="Millares 3 5 5 5" xfId="10187" xr:uid="{00000000-0005-0000-0000-000014000000}"/>
    <cellStyle name="Millares 3 5 5 5 2" xfId="22656" xr:uid="{ECA3F30F-7FFB-4D64-B282-7F91E5838865}"/>
    <cellStyle name="Millares 3 5 5 6" xfId="14852" xr:uid="{C3821124-F11A-47F9-9FE3-45604B1F650E}"/>
    <cellStyle name="Millares 3 5 6" xfId="937" xr:uid="{00000000-0005-0000-0000-000014000000}"/>
    <cellStyle name="Millares 3 5 6 2" xfId="13413" xr:uid="{674E6D64-8C05-4315-807F-4C6BE80BD0D7}"/>
    <cellStyle name="Millares 3 5 7" xfId="2861" xr:uid="{00000000-0005-0000-0000-000014000000}"/>
    <cellStyle name="Millares 3 5 7 2" xfId="15334" xr:uid="{E796B709-10F9-4A7B-9EB6-7EBDD2D6934A}"/>
    <cellStyle name="Millares 3 5 8" xfId="4799" xr:uid="{00000000-0005-0000-0000-000014000000}"/>
    <cellStyle name="Millares 3 5 8 2" xfId="17271" xr:uid="{5AAA3C44-1F34-4455-BBEF-A835A3DB5834}"/>
    <cellStyle name="Millares 3 5 9" xfId="6739" xr:uid="{00000000-0005-0000-0000-000014000000}"/>
    <cellStyle name="Millares 3 5 9 2" xfId="19210" xr:uid="{09CDC830-8E7D-4250-86B1-3C86A08CDB6F}"/>
    <cellStyle name="Millares 3 6" xfId="243" xr:uid="{00000000-0005-0000-0000-000014000000}"/>
    <cellStyle name="Millares 3 6 10" xfId="8795" xr:uid="{00000000-0005-0000-0000-000014000000}"/>
    <cellStyle name="Millares 3 6 10 2" xfId="21264" xr:uid="{A82A83F2-2F2C-464F-A789-79DF3CD350A4}"/>
    <cellStyle name="Millares 3 6 11" xfId="10701" xr:uid="{00000000-0005-0000-0000-000014000000}"/>
    <cellStyle name="Millares 3 6 11 2" xfId="23167" xr:uid="{E489F7FC-FF0F-4C61-81FE-FCE6076A384F}"/>
    <cellStyle name="Millares 3 6 12" xfId="11181" xr:uid="{00000000-0005-0000-0000-000014000000}"/>
    <cellStyle name="Millares 3 6 12 2" xfId="23646" xr:uid="{CD716DD1-ED5D-4D27-8AAB-CC65CC0F21F6}"/>
    <cellStyle name="Millares 3 6 13" xfId="12322" xr:uid="{3B06DF09-B01A-45CA-9AA8-4910B0B11FA7}"/>
    <cellStyle name="Millares 3 6 13 2" xfId="24156" xr:uid="{43716605-A7B4-4087-A0E3-AFD62E572557}"/>
    <cellStyle name="Millares 3 6 14" xfId="12961" xr:uid="{B19B8549-50DA-4D80-B8C8-7C4CF35EE5E2}"/>
    <cellStyle name="Millares 3 6 15" xfId="24864" xr:uid="{B952C834-465B-4457-9A87-D5BFDDFA78FA}"/>
    <cellStyle name="Millares 3 6 16" xfId="25488" xr:uid="{725EEBB6-2C78-44AF-B8BD-7E26B0A6A6E7}"/>
    <cellStyle name="Millares 3 6 17" xfId="26954" xr:uid="{D8479378-C9D0-4BF9-AAC3-383022ACFED0}"/>
    <cellStyle name="Millares 3 6 18" xfId="27914" xr:uid="{9B84ABC8-C2C3-458D-BDD1-C5E03AD124E5}"/>
    <cellStyle name="Millares 3 6 19" xfId="28631" xr:uid="{2E2E089E-664D-49ED-A628-64330D07248B}"/>
    <cellStyle name="Millares 3 6 2" xfId="428" xr:uid="{00000000-0005-0000-0000-000014000000}"/>
    <cellStyle name="Millares 3 6 2 10" xfId="10879" xr:uid="{00000000-0005-0000-0000-000014000000}"/>
    <cellStyle name="Millares 3 6 2 10 2" xfId="23345" xr:uid="{F34B677D-E3CC-4776-8A54-890FD81F6A1F}"/>
    <cellStyle name="Millares 3 6 2 11" xfId="11359" xr:uid="{00000000-0005-0000-0000-000014000000}"/>
    <cellStyle name="Millares 3 6 2 11 2" xfId="23824" xr:uid="{D2D99BB3-C1EC-44F6-844E-31A8935AC443}"/>
    <cellStyle name="Millares 3 6 2 12" xfId="12500" xr:uid="{2C86D449-A8C7-4DD2-AAC2-3381E4C79531}"/>
    <cellStyle name="Millares 3 6 2 12 2" xfId="24334" xr:uid="{DD4068FE-BAF3-4111-95A6-6851AE971588}"/>
    <cellStyle name="Millares 3 6 2 13" xfId="13139" xr:uid="{7803543B-8E70-497F-A687-177B9A7BD421}"/>
    <cellStyle name="Millares 3 6 2 14" xfId="25042" xr:uid="{79AE5071-8D16-4D8C-8F6F-407472FE6865}"/>
    <cellStyle name="Millares 3 6 2 15" xfId="25670" xr:uid="{800F22D5-BD70-4AE2-A6B9-9D19CE6311AA}"/>
    <cellStyle name="Millares 3 6 2 16" xfId="27133" xr:uid="{3992F51E-34F6-4CFF-A0CC-EBA1B364C8E7}"/>
    <cellStyle name="Millares 3 6 2 17" xfId="28092" xr:uid="{57196695-EC7F-4878-BE0A-50F42BCBEC0B}"/>
    <cellStyle name="Millares 3 6 2 18" xfId="28812" xr:uid="{6DAE6813-4A18-43F9-B472-0154C5148B05}"/>
    <cellStyle name="Millares 3 6 2 19" xfId="31756" xr:uid="{F4D74A1F-AA9E-41E7-9530-A824AB01962E}"/>
    <cellStyle name="Millares 3 6 2 2" xfId="1624" xr:uid="{00000000-0005-0000-0000-000014000000}"/>
    <cellStyle name="Millares 3 6 2 2 2" xfId="3548" xr:uid="{00000000-0005-0000-0000-000014000000}"/>
    <cellStyle name="Millares 3 6 2 2 2 2" xfId="16021" xr:uid="{685E9A44-0C9B-4A6E-80C4-3481EF7C7D71}"/>
    <cellStyle name="Millares 3 6 2 2 3" xfId="5499" xr:uid="{00000000-0005-0000-0000-000014000000}"/>
    <cellStyle name="Millares 3 6 2 2 3 2" xfId="17971" xr:uid="{2FFA2C49-7064-4252-AF92-E2BA5F102232}"/>
    <cellStyle name="Millares 3 6 2 2 4" xfId="7429" xr:uid="{00000000-0005-0000-0000-000014000000}"/>
    <cellStyle name="Millares 3 6 2 2 4 2" xfId="19900" xr:uid="{1C4AFCB9-AF1E-4186-8361-C622B7E20A71}"/>
    <cellStyle name="Millares 3 6 2 2 5" xfId="9439" xr:uid="{00000000-0005-0000-0000-000014000000}"/>
    <cellStyle name="Millares 3 6 2 2 5 2" xfId="21908" xr:uid="{06A61DF4-F18E-4429-97D7-9EFF7A61C23B}"/>
    <cellStyle name="Millares 3 6 2 2 6" xfId="14100" xr:uid="{58496283-8910-496B-9A78-A371739C276C}"/>
    <cellStyle name="Millares 3 6 2 2 7" xfId="29647" xr:uid="{C172119D-F85C-4C30-A5AD-5A2056FB0DE7}"/>
    <cellStyle name="Millares 3 6 2 2 8" xfId="32366" xr:uid="{1A70FF74-EEC2-469D-B948-593B84FD83C3}"/>
    <cellStyle name="Millares 3 6 2 2 9" xfId="33524" xr:uid="{9C6BFCEA-06C4-4192-AB59-5A698BA6A0A3}"/>
    <cellStyle name="Millares 3 6 2 20" xfId="32927" xr:uid="{EDF6DA85-72BB-47FC-890A-97F1F8379BCD}"/>
    <cellStyle name="Millares 3 6 2 3" xfId="2104" xr:uid="{00000000-0005-0000-0000-000014000000}"/>
    <cellStyle name="Millares 3 6 2 3 2" xfId="4028" xr:uid="{00000000-0005-0000-0000-000014000000}"/>
    <cellStyle name="Millares 3 6 2 3 2 2" xfId="16501" xr:uid="{33BB06B7-9A8B-48A1-B90E-793A7DE7D2A4}"/>
    <cellStyle name="Millares 3 6 2 3 3" xfId="5979" xr:uid="{00000000-0005-0000-0000-000014000000}"/>
    <cellStyle name="Millares 3 6 2 3 3 2" xfId="18451" xr:uid="{93B22998-50B0-4200-B766-83B640CF7C0F}"/>
    <cellStyle name="Millares 3 6 2 3 4" xfId="7909" xr:uid="{00000000-0005-0000-0000-000014000000}"/>
    <cellStyle name="Millares 3 6 2 3 4 2" xfId="20380" xr:uid="{EFBB209E-A62C-4BEC-B644-26D1FE38C8C8}"/>
    <cellStyle name="Millares 3 6 2 3 5" xfId="9917" xr:uid="{00000000-0005-0000-0000-000014000000}"/>
    <cellStyle name="Millares 3 6 2 3 5 2" xfId="22386" xr:uid="{B1EAD673-4F44-414D-A55C-B0E33E283DEF}"/>
    <cellStyle name="Millares 3 6 2 3 6" xfId="14580" xr:uid="{88CD5B29-6109-4A91-AF42-54B57FF2D0B6}"/>
    <cellStyle name="Millares 3 6 2 4" xfId="2586" xr:uid="{00000000-0005-0000-0000-000014000000}"/>
    <cellStyle name="Millares 3 6 2 4 2" xfId="4507" xr:uid="{00000000-0005-0000-0000-000014000000}"/>
    <cellStyle name="Millares 3 6 2 4 2 2" xfId="16980" xr:uid="{D2799E9A-821F-4EA6-A2D4-05A6E6676D9E}"/>
    <cellStyle name="Millares 3 6 2 4 3" xfId="6462" xr:uid="{00000000-0005-0000-0000-000014000000}"/>
    <cellStyle name="Millares 3 6 2 4 3 2" xfId="18934" xr:uid="{B73E066A-E1C2-4EDF-A023-59C1E79FBAD6}"/>
    <cellStyle name="Millares 3 6 2 4 4" xfId="8388" xr:uid="{00000000-0005-0000-0000-000014000000}"/>
    <cellStyle name="Millares 3 6 2 4 4 2" xfId="20859" xr:uid="{656F2D0C-3B5C-4FBF-B9A8-DC7EEA7CE498}"/>
    <cellStyle name="Millares 3 6 2 4 5" xfId="10394" xr:uid="{00000000-0005-0000-0000-000014000000}"/>
    <cellStyle name="Millares 3 6 2 4 5 2" xfId="22863" xr:uid="{57883F61-11A5-43B5-9E8D-26FD5B7FFC91}"/>
    <cellStyle name="Millares 3 6 2 4 6" xfId="15059" xr:uid="{494E4871-FEBA-448C-90E6-066B88170DD8}"/>
    <cellStyle name="Millares 3 6 2 5" xfId="1144" xr:uid="{00000000-0005-0000-0000-000014000000}"/>
    <cellStyle name="Millares 3 6 2 5 2" xfId="13620" xr:uid="{F79E3733-148E-40B8-85A7-368BD20E0721}"/>
    <cellStyle name="Millares 3 6 2 6" xfId="3068" xr:uid="{00000000-0005-0000-0000-000014000000}"/>
    <cellStyle name="Millares 3 6 2 6 2" xfId="15541" xr:uid="{97D548AC-D6BE-4DFE-AAF8-87181A7370B2}"/>
    <cellStyle name="Millares 3 6 2 7" xfId="5006" xr:uid="{00000000-0005-0000-0000-000014000000}"/>
    <cellStyle name="Millares 3 6 2 7 2" xfId="17478" xr:uid="{D81AB6D8-98EB-426C-B9A0-35C449B30670}"/>
    <cellStyle name="Millares 3 6 2 8" xfId="6946" xr:uid="{00000000-0005-0000-0000-000014000000}"/>
    <cellStyle name="Millares 3 6 2 8 2" xfId="19417" xr:uid="{A90E40F4-DBED-4B18-9C62-07C5E994C2D0}"/>
    <cellStyle name="Millares 3 6 2 9" xfId="8965" xr:uid="{00000000-0005-0000-0000-000014000000}"/>
    <cellStyle name="Millares 3 6 2 9 2" xfId="21434" xr:uid="{917F0250-BEB7-4607-9E34-041DAEAD22F9}"/>
    <cellStyle name="Millares 3 6 20" xfId="31578" xr:uid="{F26BEE1C-4A2A-4566-AB36-055C61FDD829}"/>
    <cellStyle name="Millares 3 6 21" xfId="32749" xr:uid="{33D71317-AE11-491E-9926-2D0FCB82EEC3}"/>
    <cellStyle name="Millares 3 6 3" xfId="1446" xr:uid="{00000000-0005-0000-0000-000014000000}"/>
    <cellStyle name="Millares 3 6 3 2" xfId="3370" xr:uid="{00000000-0005-0000-0000-000014000000}"/>
    <cellStyle name="Millares 3 6 3 2 2" xfId="15843" xr:uid="{8EDCF1DF-0B15-45A4-B030-0E15284A4130}"/>
    <cellStyle name="Millares 3 6 3 3" xfId="5322" xr:uid="{00000000-0005-0000-0000-000014000000}"/>
    <cellStyle name="Millares 3 6 3 3 2" xfId="17793" xr:uid="{9BA98D8B-B6BF-4809-8CFC-B493E1EB0878}"/>
    <cellStyle name="Millares 3 6 3 4" xfId="7251" xr:uid="{00000000-0005-0000-0000-000014000000}"/>
    <cellStyle name="Millares 3 6 3 4 2" xfId="19722" xr:uid="{5D9A5232-00F9-46DC-B9B7-29B04C7C9426}"/>
    <cellStyle name="Millares 3 6 3 5" xfId="9261" xr:uid="{00000000-0005-0000-0000-000014000000}"/>
    <cellStyle name="Millares 3 6 3 5 2" xfId="21730" xr:uid="{AFE04C31-5D32-4818-A9FE-7C420E04EA45}"/>
    <cellStyle name="Millares 3 6 3 6" xfId="13922" xr:uid="{6831AF33-CB9B-432B-9612-3EB205AAE025}"/>
    <cellStyle name="Millares 3 6 3 7" xfId="29469" xr:uid="{81743165-7F9D-4826-80BF-74C2FFBC45C6}"/>
    <cellStyle name="Millares 3 6 3 8" xfId="32188" xr:uid="{15B9B2B2-AD43-49C6-A6A7-25E1B9878CB0}"/>
    <cellStyle name="Millares 3 6 3 9" xfId="33346" xr:uid="{E1E26718-E0C1-4C3C-A1E3-BB6917708ECC}"/>
    <cellStyle name="Millares 3 6 4" xfId="1926" xr:uid="{00000000-0005-0000-0000-000014000000}"/>
    <cellStyle name="Millares 3 6 4 2" xfId="3850" xr:uid="{00000000-0005-0000-0000-000014000000}"/>
    <cellStyle name="Millares 3 6 4 2 2" xfId="16323" xr:uid="{F522119C-9F55-4C0D-B356-16DFDCFEDFB9}"/>
    <cellStyle name="Millares 3 6 4 3" xfId="5801" xr:uid="{00000000-0005-0000-0000-000014000000}"/>
    <cellStyle name="Millares 3 6 4 3 2" xfId="18273" xr:uid="{ED81183F-EC31-40C7-A056-E9BACC4C968D}"/>
    <cellStyle name="Millares 3 6 4 4" xfId="7731" xr:uid="{00000000-0005-0000-0000-000014000000}"/>
    <cellStyle name="Millares 3 6 4 4 2" xfId="20202" xr:uid="{562D5359-1C82-4EC8-8C43-E394B102E1BD}"/>
    <cellStyle name="Millares 3 6 4 5" xfId="9739" xr:uid="{00000000-0005-0000-0000-000014000000}"/>
    <cellStyle name="Millares 3 6 4 5 2" xfId="22208" xr:uid="{81A1A173-25BC-4FD0-9C80-9A8772B7D43D}"/>
    <cellStyle name="Millares 3 6 4 6" xfId="14402" xr:uid="{C25F4C1E-008B-4782-8CD2-A6022E531D15}"/>
    <cellStyle name="Millares 3 6 5" xfId="2408" xr:uid="{00000000-0005-0000-0000-000014000000}"/>
    <cellStyle name="Millares 3 6 5 2" xfId="4329" xr:uid="{00000000-0005-0000-0000-000014000000}"/>
    <cellStyle name="Millares 3 6 5 2 2" xfId="16802" xr:uid="{D20E17B5-16DB-459F-9551-E39EAC813264}"/>
    <cellStyle name="Millares 3 6 5 3" xfId="6284" xr:uid="{00000000-0005-0000-0000-000014000000}"/>
    <cellStyle name="Millares 3 6 5 3 2" xfId="18756" xr:uid="{4B17EB27-12CF-4636-9B88-E027BB85093A}"/>
    <cellStyle name="Millares 3 6 5 4" xfId="8210" xr:uid="{00000000-0005-0000-0000-000014000000}"/>
    <cellStyle name="Millares 3 6 5 4 2" xfId="20681" xr:uid="{81408BBC-9909-4469-9454-015FB1F1D785}"/>
    <cellStyle name="Millares 3 6 5 5" xfId="10216" xr:uid="{00000000-0005-0000-0000-000014000000}"/>
    <cellStyle name="Millares 3 6 5 5 2" xfId="22685" xr:uid="{04898DD7-D10F-448D-BA4A-959124ADDB62}"/>
    <cellStyle name="Millares 3 6 5 6" xfId="14881" xr:uid="{79636C6E-6083-489D-AA93-012DB88ECF83}"/>
    <cellStyle name="Millares 3 6 6" xfId="966" xr:uid="{00000000-0005-0000-0000-000014000000}"/>
    <cellStyle name="Millares 3 6 6 2" xfId="13442" xr:uid="{03E84344-BE01-4B3B-8902-41CE31BFBF8A}"/>
    <cellStyle name="Millares 3 6 7" xfId="2890" xr:uid="{00000000-0005-0000-0000-000014000000}"/>
    <cellStyle name="Millares 3 6 7 2" xfId="15363" xr:uid="{844645B2-8FA0-4E00-B0FE-50EC5AB99E64}"/>
    <cellStyle name="Millares 3 6 8" xfId="4828" xr:uid="{00000000-0005-0000-0000-000014000000}"/>
    <cellStyle name="Millares 3 6 8 2" xfId="17300" xr:uid="{C8DE7D52-ADB6-4711-A77B-D0FBB88EC18F}"/>
    <cellStyle name="Millares 3 6 9" xfId="6768" xr:uid="{00000000-0005-0000-0000-000014000000}"/>
    <cellStyle name="Millares 3 6 9 2" xfId="19239" xr:uid="{ABC471F7-7FAF-4799-8AE8-238DB00AB0EE}"/>
    <cellStyle name="Millares 3 7" xfId="286" xr:uid="{00000000-0005-0000-0000-000014000000}"/>
    <cellStyle name="Millares 3 7 10" xfId="10737" xr:uid="{00000000-0005-0000-0000-000014000000}"/>
    <cellStyle name="Millares 3 7 10 2" xfId="23203" xr:uid="{3F921F9D-97CB-4873-80F9-141190887345}"/>
    <cellStyle name="Millares 3 7 11" xfId="11217" xr:uid="{00000000-0005-0000-0000-000014000000}"/>
    <cellStyle name="Millares 3 7 11 2" xfId="23682" xr:uid="{19F96414-7273-40A3-8A45-549A83E219C3}"/>
    <cellStyle name="Millares 3 7 12" xfId="12358" xr:uid="{C72F6096-F93B-48B3-84D9-46A3D9BF146B}"/>
    <cellStyle name="Millares 3 7 12 2" xfId="24192" xr:uid="{5CB6B7E2-146C-46F6-B2DB-B1231FF04206}"/>
    <cellStyle name="Millares 3 7 13" xfId="12997" xr:uid="{AFCE1AA7-7E98-4675-BC33-5AEDAEA62C28}"/>
    <cellStyle name="Millares 3 7 14" xfId="24900" xr:uid="{4B5FED11-AE9E-414E-962F-6D59A66F6E4D}"/>
    <cellStyle name="Millares 3 7 15" xfId="25528" xr:uid="{1E0D18AD-7CF8-4558-A08F-2746E258AF47}"/>
    <cellStyle name="Millares 3 7 16" xfId="26991" xr:uid="{1AF2A1C7-9404-44E0-B03C-F3485AA047F9}"/>
    <cellStyle name="Millares 3 7 17" xfId="27950" xr:uid="{9ABA853E-956C-43F1-851F-C5FDA67AA740}"/>
    <cellStyle name="Millares 3 7 18" xfId="28670" xr:uid="{ECC97554-BAA6-4C59-AE90-51E3BEE53D36}"/>
    <cellStyle name="Millares 3 7 19" xfId="31614" xr:uid="{6EAE4F20-A673-481A-8BAC-49972A48EBF0}"/>
    <cellStyle name="Millares 3 7 2" xfId="1482" xr:uid="{00000000-0005-0000-0000-000014000000}"/>
    <cellStyle name="Millares 3 7 2 2" xfId="3406" xr:uid="{00000000-0005-0000-0000-000014000000}"/>
    <cellStyle name="Millares 3 7 2 2 2" xfId="15879" xr:uid="{BA11DCE7-A977-46C2-A6FC-A2A038F530CE}"/>
    <cellStyle name="Millares 3 7 2 3" xfId="5358" xr:uid="{00000000-0005-0000-0000-000014000000}"/>
    <cellStyle name="Millares 3 7 2 3 2" xfId="17829" xr:uid="{C99D37EB-7B69-4766-B510-2B9ABBD5E806}"/>
    <cellStyle name="Millares 3 7 2 4" xfId="7287" xr:uid="{00000000-0005-0000-0000-000014000000}"/>
    <cellStyle name="Millares 3 7 2 4 2" xfId="19758" xr:uid="{80F0A6FD-45CE-4FFC-9CF9-29274A04A6B1}"/>
    <cellStyle name="Millares 3 7 2 5" xfId="9297" xr:uid="{00000000-0005-0000-0000-000014000000}"/>
    <cellStyle name="Millares 3 7 2 5 2" xfId="21766" xr:uid="{7FCF4918-7659-4B03-8521-7154EEE155F3}"/>
    <cellStyle name="Millares 3 7 2 6" xfId="13958" xr:uid="{E39AF919-BAB0-4BE0-A3B7-6D17699315CF}"/>
    <cellStyle name="Millares 3 7 2 7" xfId="29505" xr:uid="{127B08E2-3910-4A79-A7D9-67E97FCB1FFE}"/>
    <cellStyle name="Millares 3 7 2 8" xfId="32224" xr:uid="{86A7F376-4BA7-43CD-85BD-9FB6E7B7E062}"/>
    <cellStyle name="Millares 3 7 2 9" xfId="33382" xr:uid="{20D54BDD-2BB0-4846-8786-40B4859D251E}"/>
    <cellStyle name="Millares 3 7 20" xfId="32785" xr:uid="{7DBB4A57-7635-4129-8862-58D17608FC1D}"/>
    <cellStyle name="Millares 3 7 3" xfId="1962" xr:uid="{00000000-0005-0000-0000-000014000000}"/>
    <cellStyle name="Millares 3 7 3 2" xfId="3886" xr:uid="{00000000-0005-0000-0000-000014000000}"/>
    <cellStyle name="Millares 3 7 3 2 2" xfId="16359" xr:uid="{BDF6035F-64D2-4289-A054-0C093A9C217C}"/>
    <cellStyle name="Millares 3 7 3 3" xfId="5837" xr:uid="{00000000-0005-0000-0000-000014000000}"/>
    <cellStyle name="Millares 3 7 3 3 2" xfId="18309" xr:uid="{37EF75ED-C706-4768-A586-67D9CC4C59C4}"/>
    <cellStyle name="Millares 3 7 3 4" xfId="7767" xr:uid="{00000000-0005-0000-0000-000014000000}"/>
    <cellStyle name="Millares 3 7 3 4 2" xfId="20238" xr:uid="{1158ED2E-5EAB-4E13-BB6E-3A9BFCBCD967}"/>
    <cellStyle name="Millares 3 7 3 5" xfId="9775" xr:uid="{00000000-0005-0000-0000-000014000000}"/>
    <cellStyle name="Millares 3 7 3 5 2" xfId="22244" xr:uid="{23F95500-9E6D-4A28-8D50-95C1C2050379}"/>
    <cellStyle name="Millares 3 7 3 6" xfId="14438" xr:uid="{6CE20AD3-0863-41F3-B9E6-10BEA8B61830}"/>
    <cellStyle name="Millares 3 7 4" xfId="2444" xr:uid="{00000000-0005-0000-0000-000014000000}"/>
    <cellStyle name="Millares 3 7 4 2" xfId="4365" xr:uid="{00000000-0005-0000-0000-000014000000}"/>
    <cellStyle name="Millares 3 7 4 2 2" xfId="16838" xr:uid="{B0F8FA8A-8C62-4AF0-93EB-526CA2EA8E55}"/>
    <cellStyle name="Millares 3 7 4 3" xfId="6320" xr:uid="{00000000-0005-0000-0000-000014000000}"/>
    <cellStyle name="Millares 3 7 4 3 2" xfId="18792" xr:uid="{860621D9-7967-4CFE-93E9-91543DBE1963}"/>
    <cellStyle name="Millares 3 7 4 4" xfId="8246" xr:uid="{00000000-0005-0000-0000-000014000000}"/>
    <cellStyle name="Millares 3 7 4 4 2" xfId="20717" xr:uid="{D206C0CB-DC34-4E89-887B-C2ECD5823813}"/>
    <cellStyle name="Millares 3 7 4 5" xfId="10252" xr:uid="{00000000-0005-0000-0000-000014000000}"/>
    <cellStyle name="Millares 3 7 4 5 2" xfId="22721" xr:uid="{A96FA153-ED02-46E4-B5D1-8D135EA81228}"/>
    <cellStyle name="Millares 3 7 4 6" xfId="14917" xr:uid="{FBA92161-8B84-4456-A601-9044B22C9FBA}"/>
    <cellStyle name="Millares 3 7 5" xfId="1002" xr:uid="{00000000-0005-0000-0000-000014000000}"/>
    <cellStyle name="Millares 3 7 5 2" xfId="13478" xr:uid="{F80C98D8-279C-4803-A411-A742689C0C8D}"/>
    <cellStyle name="Millares 3 7 6" xfId="2926" xr:uid="{00000000-0005-0000-0000-000014000000}"/>
    <cellStyle name="Millares 3 7 6 2" xfId="15399" xr:uid="{F6141425-FC26-4615-A700-D7E2A16557D9}"/>
    <cellStyle name="Millares 3 7 7" xfId="4864" xr:uid="{00000000-0005-0000-0000-000014000000}"/>
    <cellStyle name="Millares 3 7 7 2" xfId="17336" xr:uid="{C6D082C3-0236-4603-8717-E5255E07DC5E}"/>
    <cellStyle name="Millares 3 7 8" xfId="6804" xr:uid="{00000000-0005-0000-0000-000014000000}"/>
    <cellStyle name="Millares 3 7 8 2" xfId="19275" xr:uid="{B35D128D-DC4E-4D83-8331-4E330B28D7F1}"/>
    <cellStyle name="Millares 3 7 9" xfId="8831" xr:uid="{00000000-0005-0000-0000-000014000000}"/>
    <cellStyle name="Millares 3 7 9 2" xfId="21300" xr:uid="{7D788D41-1AF4-40DE-AA3C-92EA3E2FC762}"/>
    <cellStyle name="Millares 3 8" xfId="489" xr:uid="{00000000-0005-0000-0000-000023000000}"/>
    <cellStyle name="Millares 3 8 10" xfId="10903" xr:uid="{00000000-0005-0000-0000-000023000000}"/>
    <cellStyle name="Millares 3 8 10 2" xfId="23369" xr:uid="{D1527A35-97C8-4A0B-AB7B-E29C0D397B05}"/>
    <cellStyle name="Millares 3 8 11" xfId="11383" xr:uid="{00000000-0005-0000-0000-000023000000}"/>
    <cellStyle name="Millares 3 8 11 2" xfId="23848" xr:uid="{BFD1E81E-D521-49ED-8D34-15ABA767D209}"/>
    <cellStyle name="Millares 3 8 12" xfId="12526" xr:uid="{C6224300-FA88-4724-A51C-ADC76063E9D9}"/>
    <cellStyle name="Millares 3 8 12 2" xfId="24360" xr:uid="{111C75CB-ADE2-43E0-92DE-248663A7058B}"/>
    <cellStyle name="Millares 3 8 13" xfId="13164" xr:uid="{26AC5CD8-1FAB-43C1-8C0D-A893179B1804}"/>
    <cellStyle name="Millares 3 8 14" xfId="25066" xr:uid="{4CB658F9-DFDA-4A45-887E-74C3078C9DB0}"/>
    <cellStyle name="Millares 3 8 15" xfId="25712" xr:uid="{700A9EC5-A46A-4378-B268-0A0BA5416415}"/>
    <cellStyle name="Millares 3 8 16" xfId="27163" xr:uid="{A89C9254-ED7F-4C70-B076-1D11AE71B864}"/>
    <cellStyle name="Millares 3 8 17" xfId="28119" xr:uid="{518E7E59-2A4E-4850-A306-BDD52BA2D575}"/>
    <cellStyle name="Millares 3 8 18" xfId="28842" xr:uid="{284B6E79-28B7-452B-808D-C9882C97FB91}"/>
    <cellStyle name="Millares 3 8 19" xfId="31781" xr:uid="{CE3071BE-315B-486A-8A19-904FA85E192F}"/>
    <cellStyle name="Millares 3 8 2" xfId="1648" xr:uid="{00000000-0005-0000-0000-000023000000}"/>
    <cellStyle name="Millares 3 8 2 2" xfId="3572" xr:uid="{00000000-0005-0000-0000-000023000000}"/>
    <cellStyle name="Millares 3 8 2 2 2" xfId="16045" xr:uid="{3AEE99D5-E577-46CD-8632-92A1DF940F13}"/>
    <cellStyle name="Millares 3 8 2 3" xfId="5523" xr:uid="{00000000-0005-0000-0000-000023000000}"/>
    <cellStyle name="Millares 3 8 2 3 2" xfId="17995" xr:uid="{1D76B0AD-5784-4871-BE33-75883D6EDB4B}"/>
    <cellStyle name="Millares 3 8 2 4" xfId="7453" xr:uid="{00000000-0005-0000-0000-000023000000}"/>
    <cellStyle name="Millares 3 8 2 4 2" xfId="19924" xr:uid="{B65A2328-A0A0-48F7-8CDA-03E610F37B77}"/>
    <cellStyle name="Millares 3 8 2 5" xfId="9463" xr:uid="{00000000-0005-0000-0000-000023000000}"/>
    <cellStyle name="Millares 3 8 2 5 2" xfId="21932" xr:uid="{DD216330-119A-4752-8E28-39B44F7E78B7}"/>
    <cellStyle name="Millares 3 8 2 6" xfId="14124" xr:uid="{CB723A78-A51F-432E-A99A-38329A8026AB}"/>
    <cellStyle name="Millares 3 8 2 7" xfId="29700" xr:uid="{D3E4B884-FCC0-4689-9B46-322387680ED8}"/>
    <cellStyle name="Millares 3 8 2 8" xfId="32391" xr:uid="{261584DC-88D3-4910-92B3-B56BEA93BE3B}"/>
    <cellStyle name="Millares 3 8 2 9" xfId="33549" xr:uid="{503E112E-8166-4900-81BC-8D6541D08DD0}"/>
    <cellStyle name="Millares 3 8 20" xfId="32951" xr:uid="{B5F4266B-12CC-4A3A-B092-204C7187132C}"/>
    <cellStyle name="Millares 3 8 3" xfId="2128" xr:uid="{00000000-0005-0000-0000-000023000000}"/>
    <cellStyle name="Millares 3 8 3 2" xfId="4052" xr:uid="{00000000-0005-0000-0000-000023000000}"/>
    <cellStyle name="Millares 3 8 3 2 2" xfId="16525" xr:uid="{0D4D3462-3DEA-4075-AAD3-DCE77C73BAC0}"/>
    <cellStyle name="Millares 3 8 3 3" xfId="6003" xr:uid="{00000000-0005-0000-0000-000023000000}"/>
    <cellStyle name="Millares 3 8 3 3 2" xfId="18475" xr:uid="{36A62A7B-2B60-4E53-A151-88D01ADD6FE1}"/>
    <cellStyle name="Millares 3 8 3 4" xfId="7933" xr:uid="{00000000-0005-0000-0000-000023000000}"/>
    <cellStyle name="Millares 3 8 3 4 2" xfId="20404" xr:uid="{232D801F-725F-448E-808F-01044AE9ACBB}"/>
    <cellStyle name="Millares 3 8 3 5" xfId="9941" xr:uid="{00000000-0005-0000-0000-000023000000}"/>
    <cellStyle name="Millares 3 8 3 5 2" xfId="22410" xr:uid="{4EB6EE70-6AD1-4196-8344-AE43ECB2AD6E}"/>
    <cellStyle name="Millares 3 8 3 6" xfId="14604" xr:uid="{CF0CAAD1-1538-42C3-9AC2-EBD512D6A78D}"/>
    <cellStyle name="Millares 3 8 4" xfId="2611" xr:uid="{00000000-0005-0000-0000-000023000000}"/>
    <cellStyle name="Millares 3 8 4 2" xfId="4532" xr:uid="{00000000-0005-0000-0000-000023000000}"/>
    <cellStyle name="Millares 3 8 4 2 2" xfId="17005" xr:uid="{9489FC59-8C85-43E5-A0F7-1E6C3C0FFD91}"/>
    <cellStyle name="Millares 3 8 4 3" xfId="6487" xr:uid="{00000000-0005-0000-0000-000023000000}"/>
    <cellStyle name="Millares 3 8 4 3 2" xfId="18959" xr:uid="{D93C84D4-AFB1-4D09-A17A-56D8B11C2ECA}"/>
    <cellStyle name="Millares 3 8 4 4" xfId="8413" xr:uid="{00000000-0005-0000-0000-000023000000}"/>
    <cellStyle name="Millares 3 8 4 4 2" xfId="20884" xr:uid="{DED77319-7A90-47AC-80B6-CDB4FF80940D}"/>
    <cellStyle name="Millares 3 8 4 5" xfId="10419" xr:uid="{00000000-0005-0000-0000-000023000000}"/>
    <cellStyle name="Millares 3 8 4 5 2" xfId="22888" xr:uid="{9401B406-5F81-488B-B837-F0666469362C}"/>
    <cellStyle name="Millares 3 8 4 6" xfId="15084" xr:uid="{C00DB6A8-1843-429A-AD7E-ABF557172768}"/>
    <cellStyle name="Millares 3 8 5" xfId="1169" xr:uid="{00000000-0005-0000-0000-000023000000}"/>
    <cellStyle name="Millares 3 8 5 2" xfId="13645" xr:uid="{98B68805-8973-4E12-8999-2477A0EAF292}"/>
    <cellStyle name="Millares 3 8 6" xfId="3093" xr:uid="{00000000-0005-0000-0000-000023000000}"/>
    <cellStyle name="Millares 3 8 6 2" xfId="15566" xr:uid="{83E6C462-07E7-44BA-B6F7-8DB578EB99B2}"/>
    <cellStyle name="Millares 3 8 7" xfId="5033" xr:uid="{00000000-0005-0000-0000-000023000000}"/>
    <cellStyle name="Millares 3 8 7 2" xfId="17504" xr:uid="{D339CE23-199C-42BF-A181-A28A67417625}"/>
    <cellStyle name="Millares 3 8 8" xfId="6971" xr:uid="{00000000-0005-0000-0000-000023000000}"/>
    <cellStyle name="Millares 3 8 8 2" xfId="19442" xr:uid="{374744EA-57AC-4C20-A77F-91D27B398CA0}"/>
    <cellStyle name="Millares 3 8 9" xfId="8990" xr:uid="{00000000-0005-0000-0000-000023000000}"/>
    <cellStyle name="Millares 3 8 9 2" xfId="21459" xr:uid="{5EBC62FD-B325-4750-8F1E-E85AD7C4A843}"/>
    <cellStyle name="Millares 3 9" xfId="661" xr:uid="{00000000-0005-0000-0000-00003A000000}"/>
    <cellStyle name="Millares 3 9 10" xfId="10943" xr:uid="{00000000-0005-0000-0000-00003A000000}"/>
    <cellStyle name="Millares 3 9 10 2" xfId="23409" xr:uid="{5F7C4F9B-D371-4D13-B4AB-726E3C71DC2A}"/>
    <cellStyle name="Millares 3 9 11" xfId="11423" xr:uid="{00000000-0005-0000-0000-00003A000000}"/>
    <cellStyle name="Millares 3 9 11 2" xfId="23888" xr:uid="{60EAB966-1064-44FE-BA7A-7D69DCB3092E}"/>
    <cellStyle name="Millares 3 9 12" xfId="12567" xr:uid="{E4A96F5F-AC84-45B2-AECC-D1F1D5EE8096}"/>
    <cellStyle name="Millares 3 9 12 2" xfId="24401" xr:uid="{0D8C5849-63EF-4E48-8F6D-9D68CEBFAB81}"/>
    <cellStyle name="Millares 3 9 13" xfId="13204" xr:uid="{CF7E1B24-5153-46B5-A6A8-8B22A7E4EB42}"/>
    <cellStyle name="Millares 3 9 14" xfId="25106" xr:uid="{2E47160B-FECE-4FC1-B674-DFC249F105A6}"/>
    <cellStyle name="Millares 3 9 15" xfId="25800" xr:uid="{9AA1CF57-5161-460B-8D20-0F5A2EE276C7}"/>
    <cellStyle name="Millares 3 9 16" xfId="27230" xr:uid="{B22D1708-8ED6-4905-9ADE-272C5FE11224}"/>
    <cellStyle name="Millares 3 9 17" xfId="28174" xr:uid="{161AEC2D-20E2-44F3-B891-27B1ACADAB3E}"/>
    <cellStyle name="Millares 3 9 18" xfId="28919" xr:uid="{F3BFEB17-630D-4D06-A461-FC9C2C0811C7}"/>
    <cellStyle name="Millares 3 9 19" xfId="31821" xr:uid="{C4361D9C-F4FB-49CA-B9C7-6D5EA72DF91A}"/>
    <cellStyle name="Millares 3 9 2" xfId="1688" xr:uid="{00000000-0005-0000-0000-00003A000000}"/>
    <cellStyle name="Millares 3 9 2 2" xfId="3612" xr:uid="{00000000-0005-0000-0000-00003A000000}"/>
    <cellStyle name="Millares 3 9 2 2 2" xfId="16085" xr:uid="{AA370BFF-FF47-4257-A16C-00DA0279B69C}"/>
    <cellStyle name="Millares 3 9 2 3" xfId="5563" xr:uid="{00000000-0005-0000-0000-00003A000000}"/>
    <cellStyle name="Millares 3 9 2 3 2" xfId="18035" xr:uid="{6447DE81-3D91-4CE2-8302-33816B9DD1D3}"/>
    <cellStyle name="Millares 3 9 2 4" xfId="7493" xr:uid="{00000000-0005-0000-0000-00003A000000}"/>
    <cellStyle name="Millares 3 9 2 4 2" xfId="19964" xr:uid="{A45A2EAB-4400-4694-B672-0BAA24CB5B78}"/>
    <cellStyle name="Millares 3 9 2 5" xfId="9503" xr:uid="{00000000-0005-0000-0000-00003A000000}"/>
    <cellStyle name="Millares 3 9 2 5 2" xfId="21972" xr:uid="{F793221E-7EB4-4571-B646-3C61FB45818C}"/>
    <cellStyle name="Millares 3 9 2 6" xfId="14164" xr:uid="{15DED433-5935-481F-A38A-60F36C17FE11}"/>
    <cellStyle name="Millares 3 9 2 7" xfId="29740" xr:uid="{31727113-E094-45C4-805B-2D54B88A3DD7}"/>
    <cellStyle name="Millares 3 9 2 8" xfId="32431" xr:uid="{949BA689-4F76-4B04-9289-A42ABCA76E83}"/>
    <cellStyle name="Millares 3 9 2 9" xfId="33589" xr:uid="{97E21AE5-1647-4BA7-AF78-6C364F4229B3}"/>
    <cellStyle name="Millares 3 9 20" xfId="32991" xr:uid="{4B9785CE-B950-4DE2-A1AB-47563F85CCFC}"/>
    <cellStyle name="Millares 3 9 3" xfId="2168" xr:uid="{00000000-0005-0000-0000-00003A000000}"/>
    <cellStyle name="Millares 3 9 3 2" xfId="4092" xr:uid="{00000000-0005-0000-0000-00003A000000}"/>
    <cellStyle name="Millares 3 9 3 2 2" xfId="16565" xr:uid="{C3A7C781-BEF3-4DAD-B95A-145B4FD39ABC}"/>
    <cellStyle name="Millares 3 9 3 3" xfId="6043" xr:uid="{00000000-0005-0000-0000-00003A000000}"/>
    <cellStyle name="Millares 3 9 3 3 2" xfId="18515" xr:uid="{1A5A1B99-4187-4A59-85AC-573BB9715278}"/>
    <cellStyle name="Millares 3 9 3 4" xfId="7973" xr:uid="{00000000-0005-0000-0000-00003A000000}"/>
    <cellStyle name="Millares 3 9 3 4 2" xfId="20444" xr:uid="{A0025383-D9EA-4103-AFE1-0104BA51C4A0}"/>
    <cellStyle name="Millares 3 9 3 5" xfId="9981" xr:uid="{00000000-0005-0000-0000-00003A000000}"/>
    <cellStyle name="Millares 3 9 3 5 2" xfId="22450" xr:uid="{4F6C1512-A7DC-4CAB-A948-7A80A6174D52}"/>
    <cellStyle name="Millares 3 9 3 6" xfId="14644" xr:uid="{FACFDEF5-64E1-4633-96A7-1926C439EE40}"/>
    <cellStyle name="Millares 3 9 4" xfId="2651" xr:uid="{00000000-0005-0000-0000-00003A000000}"/>
    <cellStyle name="Millares 3 9 4 2" xfId="4572" xr:uid="{00000000-0005-0000-0000-00003A000000}"/>
    <cellStyle name="Millares 3 9 4 2 2" xfId="17045" xr:uid="{3FBE0DC4-12CD-411C-AF35-BD6A588BC063}"/>
    <cellStyle name="Millares 3 9 4 3" xfId="6527" xr:uid="{00000000-0005-0000-0000-00003A000000}"/>
    <cellStyle name="Millares 3 9 4 3 2" xfId="18999" xr:uid="{F6322865-13C4-48CD-83A1-776E3E39B445}"/>
    <cellStyle name="Millares 3 9 4 4" xfId="8453" xr:uid="{00000000-0005-0000-0000-00003A000000}"/>
    <cellStyle name="Millares 3 9 4 4 2" xfId="20924" xr:uid="{CE4F2CE1-75E6-431D-81FA-D48673C8C096}"/>
    <cellStyle name="Millares 3 9 4 5" xfId="10459" xr:uid="{00000000-0005-0000-0000-00003A000000}"/>
    <cellStyle name="Millares 3 9 4 5 2" xfId="22928" xr:uid="{34295908-C0DC-45AD-8894-E6B977D1991E}"/>
    <cellStyle name="Millares 3 9 4 6" xfId="15124" xr:uid="{70CC4B49-93A3-40F8-9DC3-D0C4ED4E7F54}"/>
    <cellStyle name="Millares 3 9 5" xfId="1209" xr:uid="{00000000-0005-0000-0000-00003A000000}"/>
    <cellStyle name="Millares 3 9 5 2" xfId="13685" xr:uid="{2B1EF3A8-F1B2-4AEF-BFF3-5EAEC41F4F71}"/>
    <cellStyle name="Millares 3 9 6" xfId="3133" xr:uid="{00000000-0005-0000-0000-00003A000000}"/>
    <cellStyle name="Millares 3 9 6 2" xfId="15606" xr:uid="{1398E248-360A-40AF-95E3-C4D0CF2C57AB}"/>
    <cellStyle name="Millares 3 9 7" xfId="5077" xr:uid="{00000000-0005-0000-0000-00003A000000}"/>
    <cellStyle name="Millares 3 9 7 2" xfId="17548" xr:uid="{B61CD92D-DAD5-46D1-840F-D18E25190336}"/>
    <cellStyle name="Millares 3 9 8" xfId="7014" xr:uid="{00000000-0005-0000-0000-00003A000000}"/>
    <cellStyle name="Millares 3 9 8 2" xfId="19485" xr:uid="{08CC151D-8E7A-4AE7-AD70-B37658C10083}"/>
    <cellStyle name="Millares 3 9 9" xfId="9030" xr:uid="{00000000-0005-0000-0000-00003A000000}"/>
    <cellStyle name="Millares 3 9 9 2" xfId="21499" xr:uid="{B8C15ED1-9588-4D80-9CB7-077736FA6E39}"/>
    <cellStyle name="Millares 30" xfId="201" xr:uid="{00000000-0005-0000-0000-000010010000}"/>
    <cellStyle name="Millares 30 10" xfId="8754" xr:uid="{00000000-0005-0000-0000-000010010000}"/>
    <cellStyle name="Millares 30 10 2" xfId="21223" xr:uid="{BEF93785-B1A0-4858-9C76-25A3A36D6764}"/>
    <cellStyle name="Millares 30 11" xfId="10659" xr:uid="{00000000-0005-0000-0000-000010010000}"/>
    <cellStyle name="Millares 30 11 2" xfId="23125" xr:uid="{5973FC91-DC2C-42E7-8E7F-16BFF6500B10}"/>
    <cellStyle name="Millares 30 12" xfId="11139" xr:uid="{00000000-0005-0000-0000-000010010000}"/>
    <cellStyle name="Millares 30 12 2" xfId="23604" xr:uid="{6BC0C603-FBC8-4D7B-B32C-7CCDFD54EAF0}"/>
    <cellStyle name="Millares 30 13" xfId="12280" xr:uid="{9FFDC46B-D4B0-4612-A6B6-B6DBB85F0EDE}"/>
    <cellStyle name="Millares 30 13 2" xfId="24114" xr:uid="{8BC7DBD5-BFF7-477B-83EB-BB937A5F078C}"/>
    <cellStyle name="Millares 30 14" xfId="12919" xr:uid="{E5EBB023-28E2-49CA-B4E3-3E0CD8F61589}"/>
    <cellStyle name="Millares 30 15" xfId="24822" xr:uid="{AE4E8D1C-1BD2-4CDF-9B77-A9AA5120A73E}"/>
    <cellStyle name="Millares 30 16" xfId="25446" xr:uid="{44E7D7A7-0EA3-442A-AFBE-7577E536E1D6}"/>
    <cellStyle name="Millares 30 17" xfId="26912" xr:uid="{84746469-9405-4568-8999-40DFB59EEE77}"/>
    <cellStyle name="Millares 30 18" xfId="27872" xr:uid="{15D01362-2F35-42FE-8D3F-D5FC4059F2E8}"/>
    <cellStyle name="Millares 30 19" xfId="28589" xr:uid="{88D4893B-9892-4EDF-B59E-8399895134EE}"/>
    <cellStyle name="Millares 30 2" xfId="386" xr:uid="{00000000-0005-0000-0000-000010010000}"/>
    <cellStyle name="Millares 30 2 10" xfId="10837" xr:uid="{00000000-0005-0000-0000-000010010000}"/>
    <cellStyle name="Millares 30 2 10 2" xfId="23303" xr:uid="{F9A0A220-30FE-45DC-9B51-AB9A1E94D96E}"/>
    <cellStyle name="Millares 30 2 11" xfId="11317" xr:uid="{00000000-0005-0000-0000-000010010000}"/>
    <cellStyle name="Millares 30 2 11 2" xfId="23782" xr:uid="{7F75700A-D0D7-4627-9D31-8DA6CC4FD97C}"/>
    <cellStyle name="Millares 30 2 12" xfId="12458" xr:uid="{6765B556-9CBA-41FF-B4E9-335C53E119D0}"/>
    <cellStyle name="Millares 30 2 12 2" xfId="24292" xr:uid="{B832E477-BC2F-4C2C-8569-B02B75EB08F2}"/>
    <cellStyle name="Millares 30 2 13" xfId="13097" xr:uid="{8EDACD14-2CCE-4E9A-9EFB-E19CC7FA853D}"/>
    <cellStyle name="Millares 30 2 14" xfId="25000" xr:uid="{99E0CEE2-8031-4A11-ADA0-3ABDAD9342C1}"/>
    <cellStyle name="Millares 30 2 15" xfId="25628" xr:uid="{6156CBC5-C223-41F5-9FF9-FFB104CE5CCD}"/>
    <cellStyle name="Millares 30 2 16" xfId="27091" xr:uid="{8F3CEF8D-F3AA-42DB-88A1-70BD73676792}"/>
    <cellStyle name="Millares 30 2 17" xfId="28050" xr:uid="{C3241788-9CA7-4C3A-A08F-D95240FE5E4A}"/>
    <cellStyle name="Millares 30 2 18" xfId="28770" xr:uid="{F8D48653-9C94-4435-B7C0-E92B89130E5E}"/>
    <cellStyle name="Millares 30 2 19" xfId="31714" xr:uid="{BBCEA5C3-3DDD-4032-A67C-4C03A17AEB13}"/>
    <cellStyle name="Millares 30 2 2" xfId="1582" xr:uid="{00000000-0005-0000-0000-000010010000}"/>
    <cellStyle name="Millares 30 2 2 2" xfId="3506" xr:uid="{00000000-0005-0000-0000-000010010000}"/>
    <cellStyle name="Millares 30 2 2 2 2" xfId="15979" xr:uid="{1FBEA820-40CB-4C9F-8038-127FEBA7EB7B}"/>
    <cellStyle name="Millares 30 2 2 3" xfId="5457" xr:uid="{00000000-0005-0000-0000-000010010000}"/>
    <cellStyle name="Millares 30 2 2 3 2" xfId="17929" xr:uid="{1AEA4303-8A60-4FB1-9736-C9079E7A2EDB}"/>
    <cellStyle name="Millares 30 2 2 4" xfId="7387" xr:uid="{00000000-0005-0000-0000-000010010000}"/>
    <cellStyle name="Millares 30 2 2 4 2" xfId="19858" xr:uid="{8E194C86-8912-4C90-814A-822E2429E71C}"/>
    <cellStyle name="Millares 30 2 2 5" xfId="9397" xr:uid="{00000000-0005-0000-0000-000010010000}"/>
    <cellStyle name="Millares 30 2 2 5 2" xfId="21866" xr:uid="{30AFC458-ED51-491A-957A-BFF8A23D75F8}"/>
    <cellStyle name="Millares 30 2 2 6" xfId="14058" xr:uid="{E3B40DD8-3762-439B-A0E3-2804D586DA28}"/>
    <cellStyle name="Millares 30 2 2 7" xfId="29605" xr:uid="{3DBB8225-0C66-421D-BC87-5058BDB0EB22}"/>
    <cellStyle name="Millares 30 2 2 8" xfId="32324" xr:uid="{B7A81D13-91B4-4014-A1B7-9C9773524A81}"/>
    <cellStyle name="Millares 30 2 2 9" xfId="33482" xr:uid="{A967EB97-45DD-476D-9882-7BD631ADD4A5}"/>
    <cellStyle name="Millares 30 2 20" xfId="32885" xr:uid="{9A269317-8B4E-49B1-97D5-8B09DAF62C9D}"/>
    <cellStyle name="Millares 30 2 3" xfId="2062" xr:uid="{00000000-0005-0000-0000-000010010000}"/>
    <cellStyle name="Millares 30 2 3 2" xfId="3986" xr:uid="{00000000-0005-0000-0000-000010010000}"/>
    <cellStyle name="Millares 30 2 3 2 2" xfId="16459" xr:uid="{DCC7D886-D465-4FA6-9B00-A35D9AF95C32}"/>
    <cellStyle name="Millares 30 2 3 3" xfId="5937" xr:uid="{00000000-0005-0000-0000-000010010000}"/>
    <cellStyle name="Millares 30 2 3 3 2" xfId="18409" xr:uid="{0814372E-CC55-4849-AE4D-0641ADDCAAAD}"/>
    <cellStyle name="Millares 30 2 3 4" xfId="7867" xr:uid="{00000000-0005-0000-0000-000010010000}"/>
    <cellStyle name="Millares 30 2 3 4 2" xfId="20338" xr:uid="{BA526A3E-D14F-4452-808B-38F0C2098E51}"/>
    <cellStyle name="Millares 30 2 3 5" xfId="9875" xr:uid="{00000000-0005-0000-0000-000010010000}"/>
    <cellStyle name="Millares 30 2 3 5 2" xfId="22344" xr:uid="{099E538D-9C9D-427F-A2F8-AAFF426DBEB0}"/>
    <cellStyle name="Millares 30 2 3 6" xfId="14538" xr:uid="{4BC8D43C-0B8A-4F49-B27C-5800B26FF010}"/>
    <cellStyle name="Millares 30 2 4" xfId="2544" xr:uid="{00000000-0005-0000-0000-000010010000}"/>
    <cellStyle name="Millares 30 2 4 2" xfId="4465" xr:uid="{00000000-0005-0000-0000-000010010000}"/>
    <cellStyle name="Millares 30 2 4 2 2" xfId="16938" xr:uid="{688CF9A7-80E1-413E-80A5-D2035ECABEEC}"/>
    <cellStyle name="Millares 30 2 4 3" xfId="6420" xr:uid="{00000000-0005-0000-0000-000010010000}"/>
    <cellStyle name="Millares 30 2 4 3 2" xfId="18892" xr:uid="{35D0006D-3F58-4718-9E16-16E9D8E8484F}"/>
    <cellStyle name="Millares 30 2 4 4" xfId="8346" xr:uid="{00000000-0005-0000-0000-000010010000}"/>
    <cellStyle name="Millares 30 2 4 4 2" xfId="20817" xr:uid="{549644D6-E372-46AE-945E-D47BD3C15208}"/>
    <cellStyle name="Millares 30 2 4 5" xfId="10352" xr:uid="{00000000-0005-0000-0000-000010010000}"/>
    <cellStyle name="Millares 30 2 4 5 2" xfId="22821" xr:uid="{A9182221-D7DD-4DDA-85D9-917A164329B4}"/>
    <cellStyle name="Millares 30 2 4 6" xfId="15017" xr:uid="{DFEBA671-ED87-45B5-A6AA-E60E1866E368}"/>
    <cellStyle name="Millares 30 2 5" xfId="1102" xr:uid="{00000000-0005-0000-0000-000010010000}"/>
    <cellStyle name="Millares 30 2 5 2" xfId="13578" xr:uid="{1A5B7237-F80D-4823-ACCF-718AD03B1C2F}"/>
    <cellStyle name="Millares 30 2 6" xfId="3026" xr:uid="{00000000-0005-0000-0000-000010010000}"/>
    <cellStyle name="Millares 30 2 6 2" xfId="15499" xr:uid="{DE3F6772-3B96-4D7B-88E3-75EB290A5CC2}"/>
    <cellStyle name="Millares 30 2 7" xfId="4964" xr:uid="{00000000-0005-0000-0000-000010010000}"/>
    <cellStyle name="Millares 30 2 7 2" xfId="17436" xr:uid="{E0080EEE-5231-459F-8E64-3E57BCA9F67B}"/>
    <cellStyle name="Millares 30 2 8" xfId="6904" xr:uid="{00000000-0005-0000-0000-000010010000}"/>
    <cellStyle name="Millares 30 2 8 2" xfId="19375" xr:uid="{40093BB8-2A86-48B0-9136-2F7A1016511F}"/>
    <cellStyle name="Millares 30 2 9" xfId="8923" xr:uid="{00000000-0005-0000-0000-000010010000}"/>
    <cellStyle name="Millares 30 2 9 2" xfId="21392" xr:uid="{5EB39D5D-6D58-4305-99BC-38A9ACF5363D}"/>
    <cellStyle name="Millares 30 20" xfId="31536" xr:uid="{636B824B-6CF4-407C-B7A5-1EBFF77CCB1D}"/>
    <cellStyle name="Millares 30 21" xfId="32707" xr:uid="{8E9F4C74-556F-4761-ABAD-3B721A363E78}"/>
    <cellStyle name="Millares 30 3" xfId="1404" xr:uid="{00000000-0005-0000-0000-000010010000}"/>
    <cellStyle name="Millares 30 3 2" xfId="3328" xr:uid="{00000000-0005-0000-0000-000010010000}"/>
    <cellStyle name="Millares 30 3 2 2" xfId="15801" xr:uid="{7F2795D9-A905-400C-8A12-55F5D9964610}"/>
    <cellStyle name="Millares 30 3 3" xfId="5280" xr:uid="{00000000-0005-0000-0000-000010010000}"/>
    <cellStyle name="Millares 30 3 3 2" xfId="17751" xr:uid="{1F9861E5-3A98-42EE-95C9-D4CF1368FB03}"/>
    <cellStyle name="Millares 30 3 4" xfId="7209" xr:uid="{00000000-0005-0000-0000-000010010000}"/>
    <cellStyle name="Millares 30 3 4 2" xfId="19680" xr:uid="{F2940E89-BD78-427B-B4B0-7491B9DB659B}"/>
    <cellStyle name="Millares 30 3 5" xfId="9219" xr:uid="{00000000-0005-0000-0000-000010010000}"/>
    <cellStyle name="Millares 30 3 5 2" xfId="21688" xr:uid="{807682A0-90B1-4A93-B61F-DD21D65A1E68}"/>
    <cellStyle name="Millares 30 3 6" xfId="13880" xr:uid="{64A5F2C5-48BB-43C2-82D5-B8B24917159B}"/>
    <cellStyle name="Millares 30 3 7" xfId="29427" xr:uid="{49E35BFC-F749-4908-BCB7-C022BAC02679}"/>
    <cellStyle name="Millares 30 3 8" xfId="32146" xr:uid="{90C27D60-3B22-4862-9290-BDEDDAC41207}"/>
    <cellStyle name="Millares 30 3 9" xfId="33304" xr:uid="{036A636E-7B50-4CEC-9AC5-26D41CACAA8D}"/>
    <cellStyle name="Millares 30 4" xfId="1884" xr:uid="{00000000-0005-0000-0000-000010010000}"/>
    <cellStyle name="Millares 30 4 2" xfId="3808" xr:uid="{00000000-0005-0000-0000-000010010000}"/>
    <cellStyle name="Millares 30 4 2 2" xfId="16281" xr:uid="{16336231-F896-457E-A3AE-74F2750D786B}"/>
    <cellStyle name="Millares 30 4 3" xfId="5759" xr:uid="{00000000-0005-0000-0000-000010010000}"/>
    <cellStyle name="Millares 30 4 3 2" xfId="18231" xr:uid="{BC1F49C6-5A47-4FF9-AB1F-EC05E48001BC}"/>
    <cellStyle name="Millares 30 4 4" xfId="7689" xr:uid="{00000000-0005-0000-0000-000010010000}"/>
    <cellStyle name="Millares 30 4 4 2" xfId="20160" xr:uid="{67745797-5AF1-4D38-9135-170DFE26CFAE}"/>
    <cellStyle name="Millares 30 4 5" xfId="9697" xr:uid="{00000000-0005-0000-0000-000010010000}"/>
    <cellStyle name="Millares 30 4 5 2" xfId="22166" xr:uid="{579595C4-08BF-44FC-AD0E-1FB663BB754A}"/>
    <cellStyle name="Millares 30 4 6" xfId="14360" xr:uid="{7F4A8C3C-10D2-46B7-B6CF-555CA575774E}"/>
    <cellStyle name="Millares 30 5" xfId="2366" xr:uid="{00000000-0005-0000-0000-000010010000}"/>
    <cellStyle name="Millares 30 5 2" xfId="4287" xr:uid="{00000000-0005-0000-0000-000010010000}"/>
    <cellStyle name="Millares 30 5 2 2" xfId="16760" xr:uid="{CCF78404-E32D-4430-BB6E-6C469266B33D}"/>
    <cellStyle name="Millares 30 5 3" xfId="6242" xr:uid="{00000000-0005-0000-0000-000010010000}"/>
    <cellStyle name="Millares 30 5 3 2" xfId="18714" xr:uid="{AC1AAD78-CD37-44E6-8521-1B65F8EF3543}"/>
    <cellStyle name="Millares 30 5 4" xfId="8168" xr:uid="{00000000-0005-0000-0000-000010010000}"/>
    <cellStyle name="Millares 30 5 4 2" xfId="20639" xr:uid="{9A4BD5D8-4847-4D2B-A1B1-971BCA9AFB8E}"/>
    <cellStyle name="Millares 30 5 5" xfId="10174" xr:uid="{00000000-0005-0000-0000-000010010000}"/>
    <cellStyle name="Millares 30 5 5 2" xfId="22643" xr:uid="{2A3F6AA6-5A16-45B7-B634-84101641742A}"/>
    <cellStyle name="Millares 30 5 6" xfId="14839" xr:uid="{97F44AA0-569C-47E8-9A39-07439BBED500}"/>
    <cellStyle name="Millares 30 6" xfId="924" xr:uid="{00000000-0005-0000-0000-000010010000}"/>
    <cellStyle name="Millares 30 6 2" xfId="13400" xr:uid="{B204B8A5-6299-4B34-BBD7-2A5C69970EB0}"/>
    <cellStyle name="Millares 30 7" xfId="2848" xr:uid="{00000000-0005-0000-0000-000010010000}"/>
    <cellStyle name="Millares 30 7 2" xfId="15321" xr:uid="{14664AEF-6034-49A4-AB66-07EECD00AA2D}"/>
    <cellStyle name="Millares 30 8" xfId="4786" xr:uid="{00000000-0005-0000-0000-000010010000}"/>
    <cellStyle name="Millares 30 8 2" xfId="17258" xr:uid="{1C096581-1E73-4C42-8883-C2BE695DFFA1}"/>
    <cellStyle name="Millares 30 9" xfId="6726" xr:uid="{00000000-0005-0000-0000-000010010000}"/>
    <cellStyle name="Millares 30 9 2" xfId="19197" xr:uid="{884E6172-1F25-4B1A-A9B3-28B4898281D0}"/>
    <cellStyle name="Millares 31" xfId="224" xr:uid="{00000000-0005-0000-0000-000011010000}"/>
    <cellStyle name="Millares 31 10" xfId="8776" xr:uid="{00000000-0005-0000-0000-000011010000}"/>
    <cellStyle name="Millares 31 10 2" xfId="21245" xr:uid="{96233D7D-2B92-420E-804D-97D7F7296723}"/>
    <cellStyle name="Millares 31 11" xfId="10682" xr:uid="{00000000-0005-0000-0000-000011010000}"/>
    <cellStyle name="Millares 31 11 2" xfId="23148" xr:uid="{E8A153C6-4D72-4BEA-969A-D404A91B6C48}"/>
    <cellStyle name="Millares 31 12" xfId="11162" xr:uid="{00000000-0005-0000-0000-000011010000}"/>
    <cellStyle name="Millares 31 12 2" xfId="23627" xr:uid="{14F64FB7-633F-4C0C-B723-945E8B70B2E9}"/>
    <cellStyle name="Millares 31 13" xfId="12303" xr:uid="{0E8D4691-7526-414E-95C6-AD9789461472}"/>
    <cellStyle name="Millares 31 13 2" xfId="24137" xr:uid="{12CA7009-DF15-4C8C-B225-62FD825CDDD3}"/>
    <cellStyle name="Millares 31 14" xfId="12942" xr:uid="{753B8E16-0AF7-4CB4-B175-2BECD1C0AAE5}"/>
    <cellStyle name="Millares 31 15" xfId="24845" xr:uid="{410C2B14-11B0-4A12-BD6E-13D28B422972}"/>
    <cellStyle name="Millares 31 16" xfId="25469" xr:uid="{581F13EB-94A1-446B-9C94-78384210248A}"/>
    <cellStyle name="Millares 31 17" xfId="26935" xr:uid="{31662104-F255-4996-ABF8-5A1EAA8E7B54}"/>
    <cellStyle name="Millares 31 18" xfId="27895" xr:uid="{6FBB0105-58E5-43FC-B369-6631691AEF77}"/>
    <cellStyle name="Millares 31 19" xfId="28612" xr:uid="{F5257B0C-9D30-4E43-8AB9-052784447BA5}"/>
    <cellStyle name="Millares 31 2" xfId="409" xr:uid="{00000000-0005-0000-0000-000011010000}"/>
    <cellStyle name="Millares 31 2 10" xfId="10860" xr:uid="{00000000-0005-0000-0000-000011010000}"/>
    <cellStyle name="Millares 31 2 10 2" xfId="23326" xr:uid="{45716B31-5FC3-4942-AFCC-8803D4F19DC5}"/>
    <cellStyle name="Millares 31 2 11" xfId="11340" xr:uid="{00000000-0005-0000-0000-000011010000}"/>
    <cellStyle name="Millares 31 2 11 2" xfId="23805" xr:uid="{A8673CCE-D502-4526-B6BE-9F0E3A7540FE}"/>
    <cellStyle name="Millares 31 2 12" xfId="12481" xr:uid="{675138E5-6835-4FC7-BBE1-7387D7356040}"/>
    <cellStyle name="Millares 31 2 12 2" xfId="24315" xr:uid="{FDC05EA8-7BF8-4E71-B594-48971C893299}"/>
    <cellStyle name="Millares 31 2 13" xfId="13120" xr:uid="{3869D7CE-209B-4FC8-8A8A-6B05E5862EAD}"/>
    <cellStyle name="Millares 31 2 14" xfId="25023" xr:uid="{37A4A8DE-08E0-418B-9266-6FC72E4DB462}"/>
    <cellStyle name="Millares 31 2 15" xfId="25651" xr:uid="{F002C93A-7972-40DF-A0CD-2B5013594A72}"/>
    <cellStyle name="Millares 31 2 16" xfId="27114" xr:uid="{F358821A-894C-406C-B77B-48887B6F7B61}"/>
    <cellStyle name="Millares 31 2 17" xfId="28073" xr:uid="{B63A0A3D-17EE-43BE-8429-3C8DAB95E1BE}"/>
    <cellStyle name="Millares 31 2 18" xfId="28793" xr:uid="{49E519A6-7ACD-4C52-AFD1-79BD2545D59F}"/>
    <cellStyle name="Millares 31 2 19" xfId="31737" xr:uid="{B14F46D1-0ED0-45C8-8EB3-9EDF51C2352C}"/>
    <cellStyle name="Millares 31 2 2" xfId="1605" xr:uid="{00000000-0005-0000-0000-000011010000}"/>
    <cellStyle name="Millares 31 2 2 2" xfId="3529" xr:uid="{00000000-0005-0000-0000-000011010000}"/>
    <cellStyle name="Millares 31 2 2 2 2" xfId="16002" xr:uid="{653B7E13-F8F7-48C6-8B71-385D42F4CF97}"/>
    <cellStyle name="Millares 31 2 2 3" xfId="5480" xr:uid="{00000000-0005-0000-0000-000011010000}"/>
    <cellStyle name="Millares 31 2 2 3 2" xfId="17952" xr:uid="{B25D93EF-2CF0-473A-9380-9617ADEA4A1C}"/>
    <cellStyle name="Millares 31 2 2 4" xfId="7410" xr:uid="{00000000-0005-0000-0000-000011010000}"/>
    <cellStyle name="Millares 31 2 2 4 2" xfId="19881" xr:uid="{860B492A-2F6D-4842-94B5-4EDAED09F902}"/>
    <cellStyle name="Millares 31 2 2 5" xfId="9420" xr:uid="{00000000-0005-0000-0000-000011010000}"/>
    <cellStyle name="Millares 31 2 2 5 2" xfId="21889" xr:uid="{37C0C5C9-2B2D-4FE7-AB9E-359C9B15AA33}"/>
    <cellStyle name="Millares 31 2 2 6" xfId="14081" xr:uid="{9FB57272-81EA-4BAE-ADA8-71DDECEAED25}"/>
    <cellStyle name="Millares 31 2 2 7" xfId="29628" xr:uid="{081D2557-B076-4DA8-9319-E2FF2724F900}"/>
    <cellStyle name="Millares 31 2 2 8" xfId="32347" xr:uid="{80832F49-E9F8-4A32-B878-C7712E4A438B}"/>
    <cellStyle name="Millares 31 2 2 9" xfId="33505" xr:uid="{15F61AE1-BF35-4DAF-A091-1C45D1248026}"/>
    <cellStyle name="Millares 31 2 20" xfId="32908" xr:uid="{872DE8EA-C2AB-41D7-A026-2FFF06BA1D3B}"/>
    <cellStyle name="Millares 31 2 3" xfId="2085" xr:uid="{00000000-0005-0000-0000-000011010000}"/>
    <cellStyle name="Millares 31 2 3 2" xfId="4009" xr:uid="{00000000-0005-0000-0000-000011010000}"/>
    <cellStyle name="Millares 31 2 3 2 2" xfId="16482" xr:uid="{A16A7AE3-A56E-4739-8524-45D315335EB1}"/>
    <cellStyle name="Millares 31 2 3 3" xfId="5960" xr:uid="{00000000-0005-0000-0000-000011010000}"/>
    <cellStyle name="Millares 31 2 3 3 2" xfId="18432" xr:uid="{02F3DA92-BC7F-417A-9872-CF1F20412DC2}"/>
    <cellStyle name="Millares 31 2 3 4" xfId="7890" xr:uid="{00000000-0005-0000-0000-000011010000}"/>
    <cellStyle name="Millares 31 2 3 4 2" xfId="20361" xr:uid="{6658087F-3F14-4867-8D8C-C82D92E175CE}"/>
    <cellStyle name="Millares 31 2 3 5" xfId="9898" xr:uid="{00000000-0005-0000-0000-000011010000}"/>
    <cellStyle name="Millares 31 2 3 5 2" xfId="22367" xr:uid="{639C9F63-6386-47AA-B590-1D9DC5087DAC}"/>
    <cellStyle name="Millares 31 2 3 6" xfId="14561" xr:uid="{54CA35FB-A85E-4854-BAB5-C31F44CC4B3D}"/>
    <cellStyle name="Millares 31 2 4" xfId="2567" xr:uid="{00000000-0005-0000-0000-000011010000}"/>
    <cellStyle name="Millares 31 2 4 2" xfId="4488" xr:uid="{00000000-0005-0000-0000-000011010000}"/>
    <cellStyle name="Millares 31 2 4 2 2" xfId="16961" xr:uid="{0B03DBDA-F5C8-42BD-A9FD-5A49191E3BDE}"/>
    <cellStyle name="Millares 31 2 4 3" xfId="6443" xr:uid="{00000000-0005-0000-0000-000011010000}"/>
    <cellStyle name="Millares 31 2 4 3 2" xfId="18915" xr:uid="{C854E261-F06B-4718-ADD4-94D6B798BE1F}"/>
    <cellStyle name="Millares 31 2 4 4" xfId="8369" xr:uid="{00000000-0005-0000-0000-000011010000}"/>
    <cellStyle name="Millares 31 2 4 4 2" xfId="20840" xr:uid="{A582BE50-5BA7-4A75-BCB2-9E97770C2503}"/>
    <cellStyle name="Millares 31 2 4 5" xfId="10375" xr:uid="{00000000-0005-0000-0000-000011010000}"/>
    <cellStyle name="Millares 31 2 4 5 2" xfId="22844" xr:uid="{BA450450-9511-4025-A575-2475E84AD073}"/>
    <cellStyle name="Millares 31 2 4 6" xfId="15040" xr:uid="{AB8BF62D-F7DB-4718-B170-4A5EAE7C3E43}"/>
    <cellStyle name="Millares 31 2 5" xfId="1125" xr:uid="{00000000-0005-0000-0000-000011010000}"/>
    <cellStyle name="Millares 31 2 5 2" xfId="13601" xr:uid="{73817E22-6754-4231-9324-C5D38DD85C71}"/>
    <cellStyle name="Millares 31 2 6" xfId="3049" xr:uid="{00000000-0005-0000-0000-000011010000}"/>
    <cellStyle name="Millares 31 2 6 2" xfId="15522" xr:uid="{C485745C-6BF6-429C-AE78-AA6CBA82C1C4}"/>
    <cellStyle name="Millares 31 2 7" xfId="4987" xr:uid="{00000000-0005-0000-0000-000011010000}"/>
    <cellStyle name="Millares 31 2 7 2" xfId="17459" xr:uid="{3671C3DA-3806-4A56-84F1-2AF82DB36883}"/>
    <cellStyle name="Millares 31 2 8" xfId="6927" xr:uid="{00000000-0005-0000-0000-000011010000}"/>
    <cellStyle name="Millares 31 2 8 2" xfId="19398" xr:uid="{861BB2AA-26BC-4F24-B3A1-64A6C4B9F8E0}"/>
    <cellStyle name="Millares 31 2 9" xfId="8946" xr:uid="{00000000-0005-0000-0000-000011010000}"/>
    <cellStyle name="Millares 31 2 9 2" xfId="21415" xr:uid="{7212A8A0-72C1-4EFE-B1AE-2C062959C7B1}"/>
    <cellStyle name="Millares 31 20" xfId="31559" xr:uid="{DB182F8B-B081-44C4-BBD4-25536118B735}"/>
    <cellStyle name="Millares 31 21" xfId="32730" xr:uid="{87F24F9D-02D4-42E7-9423-6CACC70A78B1}"/>
    <cellStyle name="Millares 31 3" xfId="1427" xr:uid="{00000000-0005-0000-0000-000011010000}"/>
    <cellStyle name="Millares 31 3 2" xfId="3351" xr:uid="{00000000-0005-0000-0000-000011010000}"/>
    <cellStyle name="Millares 31 3 2 2" xfId="15824" xr:uid="{CF161F92-3E95-4B68-B145-800AC9D930F0}"/>
    <cellStyle name="Millares 31 3 3" xfId="5303" xr:uid="{00000000-0005-0000-0000-000011010000}"/>
    <cellStyle name="Millares 31 3 3 2" xfId="17774" xr:uid="{A4C789D8-3892-4FEC-A711-20A7DE13E563}"/>
    <cellStyle name="Millares 31 3 4" xfId="7232" xr:uid="{00000000-0005-0000-0000-000011010000}"/>
    <cellStyle name="Millares 31 3 4 2" xfId="19703" xr:uid="{D89099D4-4381-4957-BCF6-491608D9243B}"/>
    <cellStyle name="Millares 31 3 5" xfId="9242" xr:uid="{00000000-0005-0000-0000-000011010000}"/>
    <cellStyle name="Millares 31 3 5 2" xfId="21711" xr:uid="{3700B4DD-8BCC-4480-8BEE-7020C09537A3}"/>
    <cellStyle name="Millares 31 3 6" xfId="13903" xr:uid="{D8A9CD80-71E0-459C-AA41-344666B65049}"/>
    <cellStyle name="Millares 31 3 7" xfId="29450" xr:uid="{E1C28FBD-B72A-4EE9-A711-E686428C0B1C}"/>
    <cellStyle name="Millares 31 3 8" xfId="32169" xr:uid="{DC86152C-6D9C-4D79-AC84-FC08A55A9444}"/>
    <cellStyle name="Millares 31 3 9" xfId="33327" xr:uid="{778C5C11-170A-4CFE-A4B2-24E9C0DF7B05}"/>
    <cellStyle name="Millares 31 4" xfId="1907" xr:uid="{00000000-0005-0000-0000-000011010000}"/>
    <cellStyle name="Millares 31 4 2" xfId="3831" xr:uid="{00000000-0005-0000-0000-000011010000}"/>
    <cellStyle name="Millares 31 4 2 2" xfId="16304" xr:uid="{925A359A-B3E8-4F61-B458-73DE2495A925}"/>
    <cellStyle name="Millares 31 4 3" xfId="5782" xr:uid="{00000000-0005-0000-0000-000011010000}"/>
    <cellStyle name="Millares 31 4 3 2" xfId="18254" xr:uid="{852C255F-2F64-402F-AF3C-344DB0FEC4A9}"/>
    <cellStyle name="Millares 31 4 4" xfId="7712" xr:uid="{00000000-0005-0000-0000-000011010000}"/>
    <cellStyle name="Millares 31 4 4 2" xfId="20183" xr:uid="{9231C45E-8689-454E-BB0C-19427DA4E0E4}"/>
    <cellStyle name="Millares 31 4 5" xfId="9720" xr:uid="{00000000-0005-0000-0000-000011010000}"/>
    <cellStyle name="Millares 31 4 5 2" xfId="22189" xr:uid="{9CAAE083-C177-4516-AAF9-FF41030B28DE}"/>
    <cellStyle name="Millares 31 4 6" xfId="14383" xr:uid="{F03E02A7-3FA9-46CC-A736-D9552728CD0E}"/>
    <cellStyle name="Millares 31 5" xfId="2389" xr:uid="{00000000-0005-0000-0000-000011010000}"/>
    <cellStyle name="Millares 31 5 2" xfId="4310" xr:uid="{00000000-0005-0000-0000-000011010000}"/>
    <cellStyle name="Millares 31 5 2 2" xfId="16783" xr:uid="{0FB08A04-6F0C-4085-905F-A44EBEE971FD}"/>
    <cellStyle name="Millares 31 5 3" xfId="6265" xr:uid="{00000000-0005-0000-0000-000011010000}"/>
    <cellStyle name="Millares 31 5 3 2" xfId="18737" xr:uid="{046A53F3-0672-47AF-8183-CE2F4FBB9FD1}"/>
    <cellStyle name="Millares 31 5 4" xfId="8191" xr:uid="{00000000-0005-0000-0000-000011010000}"/>
    <cellStyle name="Millares 31 5 4 2" xfId="20662" xr:uid="{1F63A659-6FB4-48CE-8BB0-9C3910E2DF77}"/>
    <cellStyle name="Millares 31 5 5" xfId="10197" xr:uid="{00000000-0005-0000-0000-000011010000}"/>
    <cellStyle name="Millares 31 5 5 2" xfId="22666" xr:uid="{B4399FC2-A34A-4D49-92D0-A6277525FDBE}"/>
    <cellStyle name="Millares 31 5 6" xfId="14862" xr:uid="{AC6CFF2C-BD10-4BD4-A803-31B02DA39FF4}"/>
    <cellStyle name="Millares 31 6" xfId="947" xr:uid="{00000000-0005-0000-0000-000011010000}"/>
    <cellStyle name="Millares 31 6 2" xfId="13423" xr:uid="{00A55419-1D36-4251-80BB-314ED540EC6C}"/>
    <cellStyle name="Millares 31 7" xfId="2871" xr:uid="{00000000-0005-0000-0000-000011010000}"/>
    <cellStyle name="Millares 31 7 2" xfId="15344" xr:uid="{EC7A7BFC-8CE0-4047-AE4A-37DFB81E0515}"/>
    <cellStyle name="Millares 31 8" xfId="4809" xr:uid="{00000000-0005-0000-0000-000011010000}"/>
    <cellStyle name="Millares 31 8 2" xfId="17281" xr:uid="{B90D1C1F-B483-4145-A2BE-D063D07E786A}"/>
    <cellStyle name="Millares 31 9" xfId="6749" xr:uid="{00000000-0005-0000-0000-000011010000}"/>
    <cellStyle name="Millares 31 9 2" xfId="19220" xr:uid="{4ECBC6A2-2A90-476E-855A-457E36CA4D6B}"/>
    <cellStyle name="Millares 32" xfId="226" xr:uid="{00000000-0005-0000-0000-000012010000}"/>
    <cellStyle name="Millares 32 10" xfId="8778" xr:uid="{00000000-0005-0000-0000-000012010000}"/>
    <cellStyle name="Millares 32 10 2" xfId="21247" xr:uid="{A1820584-735E-4F8F-AE0C-E3ED0CF32CC8}"/>
    <cellStyle name="Millares 32 11" xfId="10684" xr:uid="{00000000-0005-0000-0000-000012010000}"/>
    <cellStyle name="Millares 32 11 2" xfId="23150" xr:uid="{D1D649EB-A9FF-4280-972D-7D5F4E2B1AEB}"/>
    <cellStyle name="Millares 32 12" xfId="11164" xr:uid="{00000000-0005-0000-0000-000012010000}"/>
    <cellStyle name="Millares 32 12 2" xfId="23629" xr:uid="{B7145B81-A6C4-4E83-8B73-58DA5A8C5332}"/>
    <cellStyle name="Millares 32 13" xfId="12305" xr:uid="{369AC1AC-7A12-4839-B799-F3A92C3DC5FF}"/>
    <cellStyle name="Millares 32 13 2" xfId="24139" xr:uid="{E7CAF3A8-BF1A-419A-A3F0-7FFE32F5C93B}"/>
    <cellStyle name="Millares 32 14" xfId="12944" xr:uid="{A869A6FF-C80F-453D-9397-D4B3417614C4}"/>
    <cellStyle name="Millares 32 15" xfId="24847" xr:uid="{791E252A-820B-408F-8CED-BB8CEDADE995}"/>
    <cellStyle name="Millares 32 16" xfId="25471" xr:uid="{B705CB48-A144-4754-9C8A-31AF9DBB4732}"/>
    <cellStyle name="Millares 32 17" xfId="26937" xr:uid="{361E88C1-A892-477F-88C5-909049B08583}"/>
    <cellStyle name="Millares 32 18" xfId="27897" xr:uid="{3ECAEC7B-B48B-4ED6-9BCF-B36B0BD125BC}"/>
    <cellStyle name="Millares 32 19" xfId="28614" xr:uid="{619CF19F-D572-46BE-86A6-A4E15DBAFE2A}"/>
    <cellStyle name="Millares 32 2" xfId="411" xr:uid="{00000000-0005-0000-0000-000012010000}"/>
    <cellStyle name="Millares 32 2 10" xfId="10862" xr:uid="{00000000-0005-0000-0000-000012010000}"/>
    <cellStyle name="Millares 32 2 10 2" xfId="23328" xr:uid="{28FF6125-D58C-4837-895D-D09E5498F05B}"/>
    <cellStyle name="Millares 32 2 11" xfId="11342" xr:uid="{00000000-0005-0000-0000-000012010000}"/>
    <cellStyle name="Millares 32 2 11 2" xfId="23807" xr:uid="{DF6DFDBC-029F-46D4-A6AF-1DD13732E19E}"/>
    <cellStyle name="Millares 32 2 12" xfId="12483" xr:uid="{BF2FC509-1AAD-40F0-B325-07C9A22CA789}"/>
    <cellStyle name="Millares 32 2 12 2" xfId="24317" xr:uid="{E71588AA-D4AF-432D-86C9-25233593FE75}"/>
    <cellStyle name="Millares 32 2 13" xfId="13122" xr:uid="{B8A1D9DD-C082-4EFA-8C16-8B3AF8A106E0}"/>
    <cellStyle name="Millares 32 2 14" xfId="25025" xr:uid="{D1562477-970B-4261-A8AF-FBECEFB90073}"/>
    <cellStyle name="Millares 32 2 15" xfId="25653" xr:uid="{FEE53405-8A5D-451E-BD42-D698678EBEA5}"/>
    <cellStyle name="Millares 32 2 16" xfId="27116" xr:uid="{A978CD10-CBE1-4504-9F7E-9EE46D02A31D}"/>
    <cellStyle name="Millares 32 2 17" xfId="28075" xr:uid="{9E189DBE-ED24-49B7-9199-D57C825EA989}"/>
    <cellStyle name="Millares 32 2 18" xfId="28795" xr:uid="{1F522CD4-E393-412C-B773-98B5211A5414}"/>
    <cellStyle name="Millares 32 2 19" xfId="31739" xr:uid="{4D98560F-AD37-4BCA-A22B-83E534CEC6B7}"/>
    <cellStyle name="Millares 32 2 2" xfId="1607" xr:uid="{00000000-0005-0000-0000-000012010000}"/>
    <cellStyle name="Millares 32 2 2 2" xfId="3531" xr:uid="{00000000-0005-0000-0000-000012010000}"/>
    <cellStyle name="Millares 32 2 2 2 2" xfId="16004" xr:uid="{D3DE2352-F221-44C9-9C8A-B9E0387CA30B}"/>
    <cellStyle name="Millares 32 2 2 3" xfId="5482" xr:uid="{00000000-0005-0000-0000-000012010000}"/>
    <cellStyle name="Millares 32 2 2 3 2" xfId="17954" xr:uid="{993DF9FE-7B5A-4C7B-B2D3-CAF48BC16FD5}"/>
    <cellStyle name="Millares 32 2 2 4" xfId="7412" xr:uid="{00000000-0005-0000-0000-000012010000}"/>
    <cellStyle name="Millares 32 2 2 4 2" xfId="19883" xr:uid="{20AE2CF1-2765-40F5-91F6-3424BF3257AF}"/>
    <cellStyle name="Millares 32 2 2 5" xfId="9422" xr:uid="{00000000-0005-0000-0000-000012010000}"/>
    <cellStyle name="Millares 32 2 2 5 2" xfId="21891" xr:uid="{F76FC2B8-0924-4580-8371-7BE41958669F}"/>
    <cellStyle name="Millares 32 2 2 6" xfId="14083" xr:uid="{4CA01201-2578-4EC7-A3C5-884CB29DFD29}"/>
    <cellStyle name="Millares 32 2 2 7" xfId="29630" xr:uid="{42DB6A53-C2A9-46FB-87C4-F152A4CEB121}"/>
    <cellStyle name="Millares 32 2 2 8" xfId="32349" xr:uid="{14254333-035F-4AA7-8977-DD2BE71D1BEF}"/>
    <cellStyle name="Millares 32 2 2 9" xfId="33507" xr:uid="{98952FDD-7795-4875-8F64-335FCBB8758C}"/>
    <cellStyle name="Millares 32 2 20" xfId="32910" xr:uid="{46E5B84E-84A7-4041-91DA-903760A6773C}"/>
    <cellStyle name="Millares 32 2 3" xfId="2087" xr:uid="{00000000-0005-0000-0000-000012010000}"/>
    <cellStyle name="Millares 32 2 3 2" xfId="4011" xr:uid="{00000000-0005-0000-0000-000012010000}"/>
    <cellStyle name="Millares 32 2 3 2 2" xfId="16484" xr:uid="{4CE41217-F2E2-40F3-A87C-FD61F38F5073}"/>
    <cellStyle name="Millares 32 2 3 3" xfId="5962" xr:uid="{00000000-0005-0000-0000-000012010000}"/>
    <cellStyle name="Millares 32 2 3 3 2" xfId="18434" xr:uid="{C3593B30-6B3A-4E3A-9EE9-5093F96EE1AD}"/>
    <cellStyle name="Millares 32 2 3 4" xfId="7892" xr:uid="{00000000-0005-0000-0000-000012010000}"/>
    <cellStyle name="Millares 32 2 3 4 2" xfId="20363" xr:uid="{9DFC041F-F26A-49BD-A19E-5C8A52ECF5E6}"/>
    <cellStyle name="Millares 32 2 3 5" xfId="9900" xr:uid="{00000000-0005-0000-0000-000012010000}"/>
    <cellStyle name="Millares 32 2 3 5 2" xfId="22369" xr:uid="{156157CA-10CA-435F-B499-C33EC46E32FF}"/>
    <cellStyle name="Millares 32 2 3 6" xfId="14563" xr:uid="{6E97EC21-4770-49AB-AC71-84A71E3C539D}"/>
    <cellStyle name="Millares 32 2 4" xfId="2569" xr:uid="{00000000-0005-0000-0000-000012010000}"/>
    <cellStyle name="Millares 32 2 4 2" xfId="4490" xr:uid="{00000000-0005-0000-0000-000012010000}"/>
    <cellStyle name="Millares 32 2 4 2 2" xfId="16963" xr:uid="{0B3D16AF-73D4-40E5-AF16-224FA87562E7}"/>
    <cellStyle name="Millares 32 2 4 3" xfId="6445" xr:uid="{00000000-0005-0000-0000-000012010000}"/>
    <cellStyle name="Millares 32 2 4 3 2" xfId="18917" xr:uid="{80D5EE4B-1A2A-4F4A-92C4-E30AE692D076}"/>
    <cellStyle name="Millares 32 2 4 4" xfId="8371" xr:uid="{00000000-0005-0000-0000-000012010000}"/>
    <cellStyle name="Millares 32 2 4 4 2" xfId="20842" xr:uid="{E476B34F-AFF9-43F0-A528-1E957320EB27}"/>
    <cellStyle name="Millares 32 2 4 5" xfId="10377" xr:uid="{00000000-0005-0000-0000-000012010000}"/>
    <cellStyle name="Millares 32 2 4 5 2" xfId="22846" xr:uid="{54A0FB9F-67A4-40B1-A443-DAF26E460F1F}"/>
    <cellStyle name="Millares 32 2 4 6" xfId="15042" xr:uid="{2233B54C-4825-462C-9BF7-7E362CA5B249}"/>
    <cellStyle name="Millares 32 2 5" xfId="1127" xr:uid="{00000000-0005-0000-0000-000012010000}"/>
    <cellStyle name="Millares 32 2 5 2" xfId="13603" xr:uid="{F84A8C19-5FDA-40A9-8039-00C392AE36BD}"/>
    <cellStyle name="Millares 32 2 6" xfId="3051" xr:uid="{00000000-0005-0000-0000-000012010000}"/>
    <cellStyle name="Millares 32 2 6 2" xfId="15524" xr:uid="{1E38093E-D5BD-4F1E-9CB4-513FECE53ACE}"/>
    <cellStyle name="Millares 32 2 7" xfId="4989" xr:uid="{00000000-0005-0000-0000-000012010000}"/>
    <cellStyle name="Millares 32 2 7 2" xfId="17461" xr:uid="{9A6177AE-7554-4DF3-9DC7-FB2A5618F045}"/>
    <cellStyle name="Millares 32 2 8" xfId="6929" xr:uid="{00000000-0005-0000-0000-000012010000}"/>
    <cellStyle name="Millares 32 2 8 2" xfId="19400" xr:uid="{C8A9F071-D319-4B89-B977-DB38FC22960F}"/>
    <cellStyle name="Millares 32 2 9" xfId="8948" xr:uid="{00000000-0005-0000-0000-000012010000}"/>
    <cellStyle name="Millares 32 2 9 2" xfId="21417" xr:uid="{52399A76-7051-4ABA-8AD6-A46F11DDFE06}"/>
    <cellStyle name="Millares 32 20" xfId="31561" xr:uid="{31DF8E0B-95D6-4930-8FE9-28DEB38D9DBE}"/>
    <cellStyle name="Millares 32 21" xfId="32732" xr:uid="{52186530-601A-4BE1-9435-022EF917ED8D}"/>
    <cellStyle name="Millares 32 3" xfId="1429" xr:uid="{00000000-0005-0000-0000-000012010000}"/>
    <cellStyle name="Millares 32 3 2" xfId="3353" xr:uid="{00000000-0005-0000-0000-000012010000}"/>
    <cellStyle name="Millares 32 3 2 2" xfId="15826" xr:uid="{F1E06F50-472C-4FEB-8C9D-B6AE82D4704C}"/>
    <cellStyle name="Millares 32 3 3" xfId="5305" xr:uid="{00000000-0005-0000-0000-000012010000}"/>
    <cellStyle name="Millares 32 3 3 2" xfId="17776" xr:uid="{A585C331-35A2-4FBA-A9DF-9B53C1AD6CA0}"/>
    <cellStyle name="Millares 32 3 4" xfId="7234" xr:uid="{00000000-0005-0000-0000-000012010000}"/>
    <cellStyle name="Millares 32 3 4 2" xfId="19705" xr:uid="{25AA7841-FE1B-446D-9D90-0B32E21F9F8B}"/>
    <cellStyle name="Millares 32 3 5" xfId="9244" xr:uid="{00000000-0005-0000-0000-000012010000}"/>
    <cellStyle name="Millares 32 3 5 2" xfId="21713" xr:uid="{C6CEB9E1-9FEE-4CF0-BFBE-7ECA5734480A}"/>
    <cellStyle name="Millares 32 3 6" xfId="13905" xr:uid="{121C929D-C3C9-4D26-87C5-0237251E0D6D}"/>
    <cellStyle name="Millares 32 3 7" xfId="29452" xr:uid="{A6AEC7C1-20EE-42B2-957D-B4E91FCCCE5C}"/>
    <cellStyle name="Millares 32 3 8" xfId="32171" xr:uid="{CE28D33E-EB04-4324-87E5-576D187AC2BC}"/>
    <cellStyle name="Millares 32 3 9" xfId="33329" xr:uid="{0AAC4B11-CB57-4FAB-8D3B-B3424BACF20E}"/>
    <cellStyle name="Millares 32 4" xfId="1909" xr:uid="{00000000-0005-0000-0000-000012010000}"/>
    <cellStyle name="Millares 32 4 2" xfId="3833" xr:uid="{00000000-0005-0000-0000-000012010000}"/>
    <cellStyle name="Millares 32 4 2 2" xfId="16306" xr:uid="{80666EC1-5552-481A-8FF6-120B1DF6B037}"/>
    <cellStyle name="Millares 32 4 3" xfId="5784" xr:uid="{00000000-0005-0000-0000-000012010000}"/>
    <cellStyle name="Millares 32 4 3 2" xfId="18256" xr:uid="{E8A3956F-4BE5-4D23-8289-D64A7282407E}"/>
    <cellStyle name="Millares 32 4 4" xfId="7714" xr:uid="{00000000-0005-0000-0000-000012010000}"/>
    <cellStyle name="Millares 32 4 4 2" xfId="20185" xr:uid="{B0A89EB8-2DC4-4C1D-AA2F-5A54547033F9}"/>
    <cellStyle name="Millares 32 4 5" xfId="9722" xr:uid="{00000000-0005-0000-0000-000012010000}"/>
    <cellStyle name="Millares 32 4 5 2" xfId="22191" xr:uid="{9424376F-A473-4130-83C2-1BA440057F58}"/>
    <cellStyle name="Millares 32 4 6" xfId="14385" xr:uid="{37A4147D-77DB-4B14-B7AB-1643373988EE}"/>
    <cellStyle name="Millares 32 5" xfId="2391" xr:uid="{00000000-0005-0000-0000-000012010000}"/>
    <cellStyle name="Millares 32 5 2" xfId="4312" xr:uid="{00000000-0005-0000-0000-000012010000}"/>
    <cellStyle name="Millares 32 5 2 2" xfId="16785" xr:uid="{2C19F015-C772-44EE-A374-4F5B85FE04FC}"/>
    <cellStyle name="Millares 32 5 3" xfId="6267" xr:uid="{00000000-0005-0000-0000-000012010000}"/>
    <cellStyle name="Millares 32 5 3 2" xfId="18739" xr:uid="{35E93678-1222-4A24-83F8-03CBB4F2E846}"/>
    <cellStyle name="Millares 32 5 4" xfId="8193" xr:uid="{00000000-0005-0000-0000-000012010000}"/>
    <cellStyle name="Millares 32 5 4 2" xfId="20664" xr:uid="{27B03B2B-B0B1-4B40-9EF7-1AB5605F8D55}"/>
    <cellStyle name="Millares 32 5 5" xfId="10199" xr:uid="{00000000-0005-0000-0000-000012010000}"/>
    <cellStyle name="Millares 32 5 5 2" xfId="22668" xr:uid="{F9DA7DCA-F571-4B48-837A-F42DF01E433B}"/>
    <cellStyle name="Millares 32 5 6" xfId="14864" xr:uid="{F0BFF01F-0191-4AC8-A1F2-43BA5BCC8CBB}"/>
    <cellStyle name="Millares 32 6" xfId="949" xr:uid="{00000000-0005-0000-0000-000012010000}"/>
    <cellStyle name="Millares 32 6 2" xfId="13425" xr:uid="{AE25C5C6-1B91-4E63-AE2B-75A61286598D}"/>
    <cellStyle name="Millares 32 7" xfId="2873" xr:uid="{00000000-0005-0000-0000-000012010000}"/>
    <cellStyle name="Millares 32 7 2" xfId="15346" xr:uid="{59283AEB-9551-4DDC-8654-D380D0C75363}"/>
    <cellStyle name="Millares 32 8" xfId="4811" xr:uid="{00000000-0005-0000-0000-000012010000}"/>
    <cellStyle name="Millares 32 8 2" xfId="17283" xr:uid="{47D8F9F3-C672-4BDB-BDAB-6298D6F5AA1C}"/>
    <cellStyle name="Millares 32 9" xfId="6751" xr:uid="{00000000-0005-0000-0000-000012010000}"/>
    <cellStyle name="Millares 32 9 2" xfId="19222" xr:uid="{1FB5F999-FA65-4A86-A047-7961AFE091C2}"/>
    <cellStyle name="Millares 33" xfId="253" xr:uid="{00000000-0005-0000-0000-00002B010000}"/>
    <cellStyle name="Millares 33 10" xfId="8805" xr:uid="{00000000-0005-0000-0000-00002B010000}"/>
    <cellStyle name="Millares 33 10 2" xfId="21274" xr:uid="{FC0BC83A-1F4F-46DB-996C-10F5FA79BDF6}"/>
    <cellStyle name="Millares 33 11" xfId="10711" xr:uid="{00000000-0005-0000-0000-00002B010000}"/>
    <cellStyle name="Millares 33 11 2" xfId="23177" xr:uid="{1202FDD3-45D6-46B6-BC36-DFA56446734A}"/>
    <cellStyle name="Millares 33 12" xfId="11191" xr:uid="{00000000-0005-0000-0000-00002B010000}"/>
    <cellStyle name="Millares 33 12 2" xfId="23656" xr:uid="{8E430A65-905C-485A-9F1A-38C15CC06B31}"/>
    <cellStyle name="Millares 33 13" xfId="12332" xr:uid="{EFC6A3A3-19F7-42FC-AAE6-625FA556E14C}"/>
    <cellStyle name="Millares 33 13 2" xfId="24166" xr:uid="{CD287789-4419-420E-B74B-138503B240CE}"/>
    <cellStyle name="Millares 33 14" xfId="12971" xr:uid="{0B6D9186-FF51-46D8-BFD5-F35E44F6406D}"/>
    <cellStyle name="Millares 33 15" xfId="24874" xr:uid="{35DB9856-7775-4F71-BA56-A3DEF1A942BF}"/>
    <cellStyle name="Millares 33 16" xfId="25498" xr:uid="{F0F4509A-8119-4CD1-906F-5C915EB3CBB4}"/>
    <cellStyle name="Millares 33 17" xfId="26964" xr:uid="{BA328B3D-3EEF-4436-AC15-25B439DF7CE9}"/>
    <cellStyle name="Millares 33 18" xfId="27924" xr:uid="{903E6F35-4F4D-406A-BFBC-C7C156A1727A}"/>
    <cellStyle name="Millares 33 19" xfId="28641" xr:uid="{8406239F-318D-441E-A22D-7C68EA170CE0}"/>
    <cellStyle name="Millares 33 2" xfId="438" xr:uid="{00000000-0005-0000-0000-00002B010000}"/>
    <cellStyle name="Millares 33 2 10" xfId="10889" xr:uid="{00000000-0005-0000-0000-00002B010000}"/>
    <cellStyle name="Millares 33 2 10 2" xfId="23355" xr:uid="{3EB08267-559C-48A6-A19F-CEC8C6EFE554}"/>
    <cellStyle name="Millares 33 2 11" xfId="11369" xr:uid="{00000000-0005-0000-0000-00002B010000}"/>
    <cellStyle name="Millares 33 2 11 2" xfId="23834" xr:uid="{FB6895DA-F1FB-40AA-89C1-1A502517EAF2}"/>
    <cellStyle name="Millares 33 2 12" xfId="12510" xr:uid="{B62DDC09-7364-4E74-A1F3-ED04E892F159}"/>
    <cellStyle name="Millares 33 2 12 2" xfId="24344" xr:uid="{0BFA7607-F33B-429F-A140-8FD767D131A7}"/>
    <cellStyle name="Millares 33 2 13" xfId="13149" xr:uid="{C3CCF791-F139-45F0-8661-889BD25A2792}"/>
    <cellStyle name="Millares 33 2 14" xfId="25052" xr:uid="{34EAF971-59A8-446F-B0BB-F1FE77387CD1}"/>
    <cellStyle name="Millares 33 2 15" xfId="25680" xr:uid="{96C6359F-7F3B-4D00-8324-9D9DB61417D2}"/>
    <cellStyle name="Millares 33 2 16" xfId="27143" xr:uid="{96733873-323E-4CAF-B995-5C732A059BE4}"/>
    <cellStyle name="Millares 33 2 17" xfId="28102" xr:uid="{FD711E87-4B38-4A51-89B2-32DB8C9F7F0D}"/>
    <cellStyle name="Millares 33 2 18" xfId="28822" xr:uid="{26A9DBD9-726A-4DC3-ACA1-84DFC5F5CF63}"/>
    <cellStyle name="Millares 33 2 19" xfId="31766" xr:uid="{4CDD1D48-B2D6-4E9F-BC71-7A600CC44A6E}"/>
    <cellStyle name="Millares 33 2 2" xfId="1634" xr:uid="{00000000-0005-0000-0000-00002B010000}"/>
    <cellStyle name="Millares 33 2 2 2" xfId="3558" xr:uid="{00000000-0005-0000-0000-00002B010000}"/>
    <cellStyle name="Millares 33 2 2 2 2" xfId="16031" xr:uid="{448DB2BE-D759-418E-98E8-6DD55F59A49D}"/>
    <cellStyle name="Millares 33 2 2 3" xfId="5509" xr:uid="{00000000-0005-0000-0000-00002B010000}"/>
    <cellStyle name="Millares 33 2 2 3 2" xfId="17981" xr:uid="{C81854C0-5E9C-45D5-86E5-6CD4929372CF}"/>
    <cellStyle name="Millares 33 2 2 4" xfId="7439" xr:uid="{00000000-0005-0000-0000-00002B010000}"/>
    <cellStyle name="Millares 33 2 2 4 2" xfId="19910" xr:uid="{C9C3500E-4629-4F6E-AC73-A32789C06BBF}"/>
    <cellStyle name="Millares 33 2 2 5" xfId="9449" xr:uid="{00000000-0005-0000-0000-00002B010000}"/>
    <cellStyle name="Millares 33 2 2 5 2" xfId="21918" xr:uid="{31E24E80-B279-4D62-814D-24378E103988}"/>
    <cellStyle name="Millares 33 2 2 6" xfId="14110" xr:uid="{88F0713C-CA1B-4824-AAEE-C54828AA5D7E}"/>
    <cellStyle name="Millares 33 2 2 7" xfId="29657" xr:uid="{F9F969B4-CF97-42B5-8726-14EF5EC74D76}"/>
    <cellStyle name="Millares 33 2 2 8" xfId="32376" xr:uid="{EEA0FE5B-1940-4F76-9486-A0C8183CF1C3}"/>
    <cellStyle name="Millares 33 2 2 9" xfId="33534" xr:uid="{A07D2992-9405-4CFC-9462-F8742A1754F3}"/>
    <cellStyle name="Millares 33 2 20" xfId="32937" xr:uid="{CFE824DC-955A-458F-BD71-51D2F16FCC6A}"/>
    <cellStyle name="Millares 33 2 3" xfId="2114" xr:uid="{00000000-0005-0000-0000-00002B010000}"/>
    <cellStyle name="Millares 33 2 3 2" xfId="4038" xr:uid="{00000000-0005-0000-0000-00002B010000}"/>
    <cellStyle name="Millares 33 2 3 2 2" xfId="16511" xr:uid="{BB6F53AE-75CE-4749-8D10-B22D07ECE65F}"/>
    <cellStyle name="Millares 33 2 3 3" xfId="5989" xr:uid="{00000000-0005-0000-0000-00002B010000}"/>
    <cellStyle name="Millares 33 2 3 3 2" xfId="18461" xr:uid="{ABA126CF-CD0F-4794-9972-604FCA2B8B90}"/>
    <cellStyle name="Millares 33 2 3 4" xfId="7919" xr:uid="{00000000-0005-0000-0000-00002B010000}"/>
    <cellStyle name="Millares 33 2 3 4 2" xfId="20390" xr:uid="{45C91AD2-2865-4DC6-9116-F096C1580C47}"/>
    <cellStyle name="Millares 33 2 3 5" xfId="9927" xr:uid="{00000000-0005-0000-0000-00002B010000}"/>
    <cellStyle name="Millares 33 2 3 5 2" xfId="22396" xr:uid="{1463BAD5-0D9D-466C-8998-819D5828F84C}"/>
    <cellStyle name="Millares 33 2 3 6" xfId="14590" xr:uid="{69B51AB7-1F27-4EAD-81D3-9B67339DFE97}"/>
    <cellStyle name="Millares 33 2 4" xfId="2596" xr:uid="{00000000-0005-0000-0000-00002B010000}"/>
    <cellStyle name="Millares 33 2 4 2" xfId="4517" xr:uid="{00000000-0005-0000-0000-00002B010000}"/>
    <cellStyle name="Millares 33 2 4 2 2" xfId="16990" xr:uid="{0F05DFEC-FCFA-47C0-8B18-032AF68269CA}"/>
    <cellStyle name="Millares 33 2 4 3" xfId="6472" xr:uid="{00000000-0005-0000-0000-00002B010000}"/>
    <cellStyle name="Millares 33 2 4 3 2" xfId="18944" xr:uid="{5D4B3097-2F4A-4F7A-8D4E-03712B489426}"/>
    <cellStyle name="Millares 33 2 4 4" xfId="8398" xr:uid="{00000000-0005-0000-0000-00002B010000}"/>
    <cellStyle name="Millares 33 2 4 4 2" xfId="20869" xr:uid="{DDD4F2AA-F690-4382-B2F8-BCB463B8E841}"/>
    <cellStyle name="Millares 33 2 4 5" xfId="10404" xr:uid="{00000000-0005-0000-0000-00002B010000}"/>
    <cellStyle name="Millares 33 2 4 5 2" xfId="22873" xr:uid="{733758A4-3744-4696-9610-58D57A49BAB5}"/>
    <cellStyle name="Millares 33 2 4 6" xfId="15069" xr:uid="{09E18276-8D73-4B1A-8D9D-F5A546AA0C85}"/>
    <cellStyle name="Millares 33 2 5" xfId="1154" xr:uid="{00000000-0005-0000-0000-00002B010000}"/>
    <cellStyle name="Millares 33 2 5 2" xfId="13630" xr:uid="{FCCE3F40-9F8A-4701-8E79-EF6D2B5A626A}"/>
    <cellStyle name="Millares 33 2 6" xfId="3078" xr:uid="{00000000-0005-0000-0000-00002B010000}"/>
    <cellStyle name="Millares 33 2 6 2" xfId="15551" xr:uid="{780BABB8-9C6E-4FC8-AB57-461C9A3B2F4C}"/>
    <cellStyle name="Millares 33 2 7" xfId="5016" xr:uid="{00000000-0005-0000-0000-00002B010000}"/>
    <cellStyle name="Millares 33 2 7 2" xfId="17488" xr:uid="{A651077A-4A43-4873-B8BB-107FC60FDE07}"/>
    <cellStyle name="Millares 33 2 8" xfId="6956" xr:uid="{00000000-0005-0000-0000-00002B010000}"/>
    <cellStyle name="Millares 33 2 8 2" xfId="19427" xr:uid="{3B5C266B-2E3E-41B8-99ED-3D8ADAD62B15}"/>
    <cellStyle name="Millares 33 2 9" xfId="8975" xr:uid="{00000000-0005-0000-0000-00002B010000}"/>
    <cellStyle name="Millares 33 2 9 2" xfId="21444" xr:uid="{452DB6CB-E10D-40C2-8D71-3B9060352F70}"/>
    <cellStyle name="Millares 33 20" xfId="31588" xr:uid="{747AED76-695E-4FFC-80D4-154029BA1F39}"/>
    <cellStyle name="Millares 33 21" xfId="32759" xr:uid="{266C634C-8C14-46CC-96F7-DCAA0D9E51DF}"/>
    <cellStyle name="Millares 33 3" xfId="1456" xr:uid="{00000000-0005-0000-0000-00002B010000}"/>
    <cellStyle name="Millares 33 3 2" xfId="3380" xr:uid="{00000000-0005-0000-0000-00002B010000}"/>
    <cellStyle name="Millares 33 3 2 2" xfId="15853" xr:uid="{ACE54EC2-ADCD-4E50-A4DA-5C8663B8A43E}"/>
    <cellStyle name="Millares 33 3 3" xfId="5332" xr:uid="{00000000-0005-0000-0000-00002B010000}"/>
    <cellStyle name="Millares 33 3 3 2" xfId="17803" xr:uid="{7FCEC1E4-7801-452D-B327-BC6DAF4536D6}"/>
    <cellStyle name="Millares 33 3 4" xfId="7261" xr:uid="{00000000-0005-0000-0000-00002B010000}"/>
    <cellStyle name="Millares 33 3 4 2" xfId="19732" xr:uid="{AFFFD56C-4C19-4EF7-A8C4-5B5123D73CAD}"/>
    <cellStyle name="Millares 33 3 5" xfId="9271" xr:uid="{00000000-0005-0000-0000-00002B010000}"/>
    <cellStyle name="Millares 33 3 5 2" xfId="21740" xr:uid="{F2D1BDD4-EFF0-41CC-A1C8-59828C0F83BF}"/>
    <cellStyle name="Millares 33 3 6" xfId="13932" xr:uid="{87137F08-5A54-4DEB-B939-150FE5518231}"/>
    <cellStyle name="Millares 33 3 7" xfId="29479" xr:uid="{4A8165F1-33CF-42A4-833D-1674AED08BD5}"/>
    <cellStyle name="Millares 33 3 8" xfId="32198" xr:uid="{2F84C01B-B2F3-4A8B-B829-AB73B6E9899C}"/>
    <cellStyle name="Millares 33 3 9" xfId="33356" xr:uid="{EE6326A4-29D4-4DD0-B155-2189945FB83E}"/>
    <cellStyle name="Millares 33 4" xfId="1936" xr:uid="{00000000-0005-0000-0000-00002B010000}"/>
    <cellStyle name="Millares 33 4 2" xfId="3860" xr:uid="{00000000-0005-0000-0000-00002B010000}"/>
    <cellStyle name="Millares 33 4 2 2" xfId="16333" xr:uid="{3EBB8757-A43E-41D1-9754-A8A7E3D6CA85}"/>
    <cellStyle name="Millares 33 4 3" xfId="5811" xr:uid="{00000000-0005-0000-0000-00002B010000}"/>
    <cellStyle name="Millares 33 4 3 2" xfId="18283" xr:uid="{6A932E8A-A0D8-4F82-9484-1320E5A717F5}"/>
    <cellStyle name="Millares 33 4 4" xfId="7741" xr:uid="{00000000-0005-0000-0000-00002B010000}"/>
    <cellStyle name="Millares 33 4 4 2" xfId="20212" xr:uid="{99CF41D6-797A-4361-B88B-D91FC2CA05B9}"/>
    <cellStyle name="Millares 33 4 5" xfId="9749" xr:uid="{00000000-0005-0000-0000-00002B010000}"/>
    <cellStyle name="Millares 33 4 5 2" xfId="22218" xr:uid="{5A19B4AB-BE6F-40B0-B49D-FE00FB4B2C51}"/>
    <cellStyle name="Millares 33 4 6" xfId="14412" xr:uid="{82C86D72-FD66-4ABD-97E9-80BA72277AFF}"/>
    <cellStyle name="Millares 33 5" xfId="2418" xr:uid="{00000000-0005-0000-0000-00002B010000}"/>
    <cellStyle name="Millares 33 5 2" xfId="4339" xr:uid="{00000000-0005-0000-0000-00002B010000}"/>
    <cellStyle name="Millares 33 5 2 2" xfId="16812" xr:uid="{1BB0F577-AD7F-45BB-A14A-BD843B7F3B47}"/>
    <cellStyle name="Millares 33 5 3" xfId="6294" xr:uid="{00000000-0005-0000-0000-00002B010000}"/>
    <cellStyle name="Millares 33 5 3 2" xfId="18766" xr:uid="{13A19939-7954-4BC6-8ADE-3397E482E1C0}"/>
    <cellStyle name="Millares 33 5 4" xfId="8220" xr:uid="{00000000-0005-0000-0000-00002B010000}"/>
    <cellStyle name="Millares 33 5 4 2" xfId="20691" xr:uid="{F4C57D81-ABCB-432E-A38C-FCA92C6D4B5E}"/>
    <cellStyle name="Millares 33 5 5" xfId="10226" xr:uid="{00000000-0005-0000-0000-00002B010000}"/>
    <cellStyle name="Millares 33 5 5 2" xfId="22695" xr:uid="{661FFEA1-0509-4825-BE1F-3E6ADF63E435}"/>
    <cellStyle name="Millares 33 5 6" xfId="14891" xr:uid="{E774E1D8-4E0F-4A78-8480-E4803BF80C8E}"/>
    <cellStyle name="Millares 33 6" xfId="976" xr:uid="{00000000-0005-0000-0000-00002B010000}"/>
    <cellStyle name="Millares 33 6 2" xfId="13452" xr:uid="{9EFBC527-77E1-4C5C-A338-E341D4A01294}"/>
    <cellStyle name="Millares 33 7" xfId="2900" xr:uid="{00000000-0005-0000-0000-00002B010000}"/>
    <cellStyle name="Millares 33 7 2" xfId="15373" xr:uid="{70851723-8D3C-4901-88FC-C3D534AE5500}"/>
    <cellStyle name="Millares 33 8" xfId="4838" xr:uid="{00000000-0005-0000-0000-00002B010000}"/>
    <cellStyle name="Millares 33 8 2" xfId="17310" xr:uid="{F921043D-BAEE-40FD-AFE5-19715B5E36FB}"/>
    <cellStyle name="Millares 33 9" xfId="6778" xr:uid="{00000000-0005-0000-0000-00002B010000}"/>
    <cellStyle name="Millares 33 9 2" xfId="19249" xr:uid="{5E3B2199-E7B8-46FB-82AF-537931B9C049}"/>
    <cellStyle name="Millares 34" xfId="259" xr:uid="{00000000-0005-0000-0000-00002C010000}"/>
    <cellStyle name="Millares 34 10" xfId="8811" xr:uid="{00000000-0005-0000-0000-00002C010000}"/>
    <cellStyle name="Millares 34 10 2" xfId="21280" xr:uid="{74C24B25-441B-47BE-9ABC-2E1F7418BEC7}"/>
    <cellStyle name="Millares 34 11" xfId="10717" xr:uid="{00000000-0005-0000-0000-00002C010000}"/>
    <cellStyle name="Millares 34 11 2" xfId="23183" xr:uid="{2C973F72-3477-4FEC-A3B5-243F64861399}"/>
    <cellStyle name="Millares 34 12" xfId="11197" xr:uid="{00000000-0005-0000-0000-00002C010000}"/>
    <cellStyle name="Millares 34 12 2" xfId="23662" xr:uid="{052B2A4B-267B-48E0-BF11-4310E64E00C2}"/>
    <cellStyle name="Millares 34 13" xfId="12338" xr:uid="{CA1675D7-A115-49D4-80C1-B1DAB43056EB}"/>
    <cellStyle name="Millares 34 13 2" xfId="24172" xr:uid="{D4591AC0-CD2D-4F63-9154-7398714A71BC}"/>
    <cellStyle name="Millares 34 14" xfId="12977" xr:uid="{CD9EA3F5-07E6-4F32-A19C-4A411BC4A08D}"/>
    <cellStyle name="Millares 34 15" xfId="24880" xr:uid="{368A1FDC-F707-4978-B0E1-3A13ED7087D2}"/>
    <cellStyle name="Millares 34 16" xfId="25504" xr:uid="{70D939FB-8969-40C7-B270-4688FD71C1A0}"/>
    <cellStyle name="Millares 34 17" xfId="26970" xr:uid="{26A38695-3CC8-4E1D-8E16-1C1B8D59DEED}"/>
    <cellStyle name="Millares 34 18" xfId="27930" xr:uid="{8558C17F-5546-45A2-9BFC-12EFA75EAB9C}"/>
    <cellStyle name="Millares 34 19" xfId="28647" xr:uid="{7E42E381-C3F5-4626-9EFB-E3B2AB793A7E}"/>
    <cellStyle name="Millares 34 2" xfId="444" xr:uid="{00000000-0005-0000-0000-00002C010000}"/>
    <cellStyle name="Millares 34 2 10" xfId="10895" xr:uid="{00000000-0005-0000-0000-00002C010000}"/>
    <cellStyle name="Millares 34 2 10 2" xfId="23361" xr:uid="{64A91FB5-C845-420A-B0F2-4F4594C568CF}"/>
    <cellStyle name="Millares 34 2 11" xfId="11375" xr:uid="{00000000-0005-0000-0000-00002C010000}"/>
    <cellStyle name="Millares 34 2 11 2" xfId="23840" xr:uid="{46EA95F1-1D89-433C-A497-688B33FE1632}"/>
    <cellStyle name="Millares 34 2 12" xfId="12516" xr:uid="{CFA05B60-8348-4E89-988F-D9BEA390AD0B}"/>
    <cellStyle name="Millares 34 2 12 2" xfId="24350" xr:uid="{843708C4-9A7B-4B40-8373-F96332B451F1}"/>
    <cellStyle name="Millares 34 2 13" xfId="13155" xr:uid="{74C0FD90-21DA-49CD-BEBB-6FCB00B81002}"/>
    <cellStyle name="Millares 34 2 14" xfId="25058" xr:uid="{109D87E0-CF7D-41D7-8EEA-0336C74FAB91}"/>
    <cellStyle name="Millares 34 2 15" xfId="25686" xr:uid="{F0A57E11-C2FC-4948-B32D-1F89F8F10CFD}"/>
    <cellStyle name="Millares 34 2 16" xfId="27149" xr:uid="{B3CD6277-F1A6-48A8-950A-DBD02B9F9A72}"/>
    <cellStyle name="Millares 34 2 17" xfId="28108" xr:uid="{64922E73-B470-4B2F-9FAB-7DF64DF04548}"/>
    <cellStyle name="Millares 34 2 18" xfId="28828" xr:uid="{A002DAF3-1641-4449-BFCD-7092E333D02A}"/>
    <cellStyle name="Millares 34 2 19" xfId="31772" xr:uid="{D71EFAE4-3C6B-4BF3-BA7F-5EE945FA9064}"/>
    <cellStyle name="Millares 34 2 2" xfId="1640" xr:uid="{00000000-0005-0000-0000-00002C010000}"/>
    <cellStyle name="Millares 34 2 2 2" xfId="3564" xr:uid="{00000000-0005-0000-0000-00002C010000}"/>
    <cellStyle name="Millares 34 2 2 2 2" xfId="16037" xr:uid="{ADD9FF04-C483-4DF7-A395-E8EF5AFCAAD0}"/>
    <cellStyle name="Millares 34 2 2 3" xfId="5515" xr:uid="{00000000-0005-0000-0000-00002C010000}"/>
    <cellStyle name="Millares 34 2 2 3 2" xfId="17987" xr:uid="{A761F040-0187-4C4B-9572-3B9AE252BBD7}"/>
    <cellStyle name="Millares 34 2 2 4" xfId="7445" xr:uid="{00000000-0005-0000-0000-00002C010000}"/>
    <cellStyle name="Millares 34 2 2 4 2" xfId="19916" xr:uid="{DC3D0ECC-80A2-47BB-9BB6-2B6BEB6E6007}"/>
    <cellStyle name="Millares 34 2 2 5" xfId="9455" xr:uid="{00000000-0005-0000-0000-00002C010000}"/>
    <cellStyle name="Millares 34 2 2 5 2" xfId="21924" xr:uid="{4A549C75-EAC7-4B4F-AA0F-D4104C0DCD58}"/>
    <cellStyle name="Millares 34 2 2 6" xfId="14116" xr:uid="{A89DE463-C98F-4E24-AA99-B3766B4BB5A3}"/>
    <cellStyle name="Millares 34 2 2 7" xfId="29663" xr:uid="{35B846D4-5A26-47E6-A525-36CD483EB772}"/>
    <cellStyle name="Millares 34 2 2 8" xfId="32382" xr:uid="{55C0B104-16E2-4A96-97FA-C61EDB53EF10}"/>
    <cellStyle name="Millares 34 2 2 9" xfId="33540" xr:uid="{EB8AB83E-7411-4668-91A4-043E06B5CE69}"/>
    <cellStyle name="Millares 34 2 20" xfId="32943" xr:uid="{AFE42C3F-429D-4A0D-AC63-038D54E6AF5A}"/>
    <cellStyle name="Millares 34 2 3" xfId="2120" xr:uid="{00000000-0005-0000-0000-00002C010000}"/>
    <cellStyle name="Millares 34 2 3 2" xfId="4044" xr:uid="{00000000-0005-0000-0000-00002C010000}"/>
    <cellStyle name="Millares 34 2 3 2 2" xfId="16517" xr:uid="{7D10C8D4-5ECF-48E4-ACB7-FCE8205240F7}"/>
    <cellStyle name="Millares 34 2 3 3" xfId="5995" xr:uid="{00000000-0005-0000-0000-00002C010000}"/>
    <cellStyle name="Millares 34 2 3 3 2" xfId="18467" xr:uid="{8DCBDCF1-8DA9-430A-9A07-66B6DF36EB97}"/>
    <cellStyle name="Millares 34 2 3 4" xfId="7925" xr:uid="{00000000-0005-0000-0000-00002C010000}"/>
    <cellStyle name="Millares 34 2 3 4 2" xfId="20396" xr:uid="{5A8B970B-0145-4838-9361-DE3E8585D838}"/>
    <cellStyle name="Millares 34 2 3 5" xfId="9933" xr:uid="{00000000-0005-0000-0000-00002C010000}"/>
    <cellStyle name="Millares 34 2 3 5 2" xfId="22402" xr:uid="{74EC0FFC-DB2F-4F4C-8E22-8BA130FE017B}"/>
    <cellStyle name="Millares 34 2 3 6" xfId="14596" xr:uid="{E15EF14F-7A3F-49F9-85AE-B47668453BF4}"/>
    <cellStyle name="Millares 34 2 4" xfId="2602" xr:uid="{00000000-0005-0000-0000-00002C010000}"/>
    <cellStyle name="Millares 34 2 4 2" xfId="4523" xr:uid="{00000000-0005-0000-0000-00002C010000}"/>
    <cellStyle name="Millares 34 2 4 2 2" xfId="16996" xr:uid="{0B318A05-B358-4E09-B29F-241CF0B8C855}"/>
    <cellStyle name="Millares 34 2 4 3" xfId="6478" xr:uid="{00000000-0005-0000-0000-00002C010000}"/>
    <cellStyle name="Millares 34 2 4 3 2" xfId="18950" xr:uid="{9677DBC2-03CB-4CA8-AC66-1C1AADF0A0A1}"/>
    <cellStyle name="Millares 34 2 4 4" xfId="8404" xr:uid="{00000000-0005-0000-0000-00002C010000}"/>
    <cellStyle name="Millares 34 2 4 4 2" xfId="20875" xr:uid="{0EE4139C-15FE-481E-BEC9-D5BF05D42ECD}"/>
    <cellStyle name="Millares 34 2 4 5" xfId="10410" xr:uid="{00000000-0005-0000-0000-00002C010000}"/>
    <cellStyle name="Millares 34 2 4 5 2" xfId="22879" xr:uid="{9CE325AF-5C35-4D33-ABE4-3EB9CD2CC0E6}"/>
    <cellStyle name="Millares 34 2 4 6" xfId="15075" xr:uid="{B043D63A-CEF6-46D7-9F2E-220B086579E2}"/>
    <cellStyle name="Millares 34 2 5" xfId="1160" xr:uid="{00000000-0005-0000-0000-00002C010000}"/>
    <cellStyle name="Millares 34 2 5 2" xfId="13636" xr:uid="{131F49CA-0B4C-481A-82A8-7AD31754BF5E}"/>
    <cellStyle name="Millares 34 2 6" xfId="3084" xr:uid="{00000000-0005-0000-0000-00002C010000}"/>
    <cellStyle name="Millares 34 2 6 2" xfId="15557" xr:uid="{65A7C6FE-A218-48BC-AB09-CC9B4566E433}"/>
    <cellStyle name="Millares 34 2 7" xfId="5022" xr:uid="{00000000-0005-0000-0000-00002C010000}"/>
    <cellStyle name="Millares 34 2 7 2" xfId="17494" xr:uid="{EA11C2CB-B7AB-49A7-9614-27A16886B420}"/>
    <cellStyle name="Millares 34 2 8" xfId="6962" xr:uid="{00000000-0005-0000-0000-00002C010000}"/>
    <cellStyle name="Millares 34 2 8 2" xfId="19433" xr:uid="{9A391B29-CBBF-46C1-BBC8-8E64702AA689}"/>
    <cellStyle name="Millares 34 2 9" xfId="8981" xr:uid="{00000000-0005-0000-0000-00002C010000}"/>
    <cellStyle name="Millares 34 2 9 2" xfId="21450" xr:uid="{7804FC58-A65D-46BA-8189-400F0114AABC}"/>
    <cellStyle name="Millares 34 20" xfId="31594" xr:uid="{79600EB4-1794-48BF-87EA-D696B366C1CD}"/>
    <cellStyle name="Millares 34 21" xfId="32765" xr:uid="{CA8A2E4F-BEF9-4DD6-9D22-237919F01AFA}"/>
    <cellStyle name="Millares 34 3" xfId="1462" xr:uid="{00000000-0005-0000-0000-00002C010000}"/>
    <cellStyle name="Millares 34 3 2" xfId="3386" xr:uid="{00000000-0005-0000-0000-00002C010000}"/>
    <cellStyle name="Millares 34 3 2 2" xfId="15859" xr:uid="{B8F22F3B-7B6A-4AE3-BA61-AAA28224D540}"/>
    <cellStyle name="Millares 34 3 3" xfId="5338" xr:uid="{00000000-0005-0000-0000-00002C010000}"/>
    <cellStyle name="Millares 34 3 3 2" xfId="17809" xr:uid="{6744E723-EB69-468B-9AEA-34FD1EA23419}"/>
    <cellStyle name="Millares 34 3 4" xfId="7267" xr:uid="{00000000-0005-0000-0000-00002C010000}"/>
    <cellStyle name="Millares 34 3 4 2" xfId="19738" xr:uid="{3DF3DB30-0D61-4424-9C59-6E09AAF268CE}"/>
    <cellStyle name="Millares 34 3 5" xfId="9277" xr:uid="{00000000-0005-0000-0000-00002C010000}"/>
    <cellStyle name="Millares 34 3 5 2" xfId="21746" xr:uid="{CD613734-5069-46CF-A929-7A203B02FA7F}"/>
    <cellStyle name="Millares 34 3 6" xfId="13938" xr:uid="{D0FAE87D-1A55-4780-8BDA-2ACC4107F05A}"/>
    <cellStyle name="Millares 34 3 7" xfId="29485" xr:uid="{B275C9A7-1546-4D7E-8370-2706A2202B6E}"/>
    <cellStyle name="Millares 34 3 8" xfId="32204" xr:uid="{85F0D00A-C556-483C-960F-5915592868F8}"/>
    <cellStyle name="Millares 34 3 9" xfId="33362" xr:uid="{1D21AE11-4DC4-45D2-A208-DE9845F38C1F}"/>
    <cellStyle name="Millares 34 4" xfId="1942" xr:uid="{00000000-0005-0000-0000-00002C010000}"/>
    <cellStyle name="Millares 34 4 2" xfId="3866" xr:uid="{00000000-0005-0000-0000-00002C010000}"/>
    <cellStyle name="Millares 34 4 2 2" xfId="16339" xr:uid="{B9ED9630-0E1C-4F53-90DE-17201642D888}"/>
    <cellStyle name="Millares 34 4 3" xfId="5817" xr:uid="{00000000-0005-0000-0000-00002C010000}"/>
    <cellStyle name="Millares 34 4 3 2" xfId="18289" xr:uid="{FCCCAD74-80AF-4CC6-8473-AB7F0584D447}"/>
    <cellStyle name="Millares 34 4 4" xfId="7747" xr:uid="{00000000-0005-0000-0000-00002C010000}"/>
    <cellStyle name="Millares 34 4 4 2" xfId="20218" xr:uid="{3BE6F61B-3FE7-433F-9AAA-6CB6A7BC8F76}"/>
    <cellStyle name="Millares 34 4 5" xfId="9755" xr:uid="{00000000-0005-0000-0000-00002C010000}"/>
    <cellStyle name="Millares 34 4 5 2" xfId="22224" xr:uid="{89AD41F4-3267-4538-ACA0-6CDDDC876B05}"/>
    <cellStyle name="Millares 34 4 6" xfId="14418" xr:uid="{A612D040-B9EB-46FC-AB57-C654AB7A7840}"/>
    <cellStyle name="Millares 34 5" xfId="2424" xr:uid="{00000000-0005-0000-0000-00002C010000}"/>
    <cellStyle name="Millares 34 5 2" xfId="4345" xr:uid="{00000000-0005-0000-0000-00002C010000}"/>
    <cellStyle name="Millares 34 5 2 2" xfId="16818" xr:uid="{D1656B9B-CD42-40DF-9978-67ED442B9CA1}"/>
    <cellStyle name="Millares 34 5 3" xfId="6300" xr:uid="{00000000-0005-0000-0000-00002C010000}"/>
    <cellStyle name="Millares 34 5 3 2" xfId="18772" xr:uid="{0DD099D3-D9AD-46BA-A429-EBD3883F1E77}"/>
    <cellStyle name="Millares 34 5 4" xfId="8226" xr:uid="{00000000-0005-0000-0000-00002C010000}"/>
    <cellStyle name="Millares 34 5 4 2" xfId="20697" xr:uid="{67CF2954-4B88-4809-B039-55EF407F4709}"/>
    <cellStyle name="Millares 34 5 5" xfId="10232" xr:uid="{00000000-0005-0000-0000-00002C010000}"/>
    <cellStyle name="Millares 34 5 5 2" xfId="22701" xr:uid="{7C2BD52A-3768-44B6-B9C9-0DFF0338D2A0}"/>
    <cellStyle name="Millares 34 5 6" xfId="14897" xr:uid="{775BAB2B-E401-48B4-97B0-2CAF85247B10}"/>
    <cellStyle name="Millares 34 6" xfId="982" xr:uid="{00000000-0005-0000-0000-00002C010000}"/>
    <cellStyle name="Millares 34 6 2" xfId="13458" xr:uid="{6B527D3D-DB9C-416B-973B-C58FC21CE690}"/>
    <cellStyle name="Millares 34 7" xfId="2906" xr:uid="{00000000-0005-0000-0000-00002C010000}"/>
    <cellStyle name="Millares 34 7 2" xfId="15379" xr:uid="{0C2915B8-586B-4A94-A7A1-9CBDB231FB67}"/>
    <cellStyle name="Millares 34 8" xfId="4844" xr:uid="{00000000-0005-0000-0000-00002C010000}"/>
    <cellStyle name="Millares 34 8 2" xfId="17316" xr:uid="{17DDE700-0AF9-4FCD-BF9E-16461D6DE8FF}"/>
    <cellStyle name="Millares 34 9" xfId="6784" xr:uid="{00000000-0005-0000-0000-00002C010000}"/>
    <cellStyle name="Millares 34 9 2" xfId="19255" xr:uid="{ED4CCEA5-0AFC-4287-8B43-23BD53B684E1}"/>
    <cellStyle name="Millares 35" xfId="252" xr:uid="{00000000-0005-0000-0000-00002D010000}"/>
    <cellStyle name="Millares 35 10" xfId="8804" xr:uid="{00000000-0005-0000-0000-00002D010000}"/>
    <cellStyle name="Millares 35 10 2" xfId="21273" xr:uid="{0D2F0FBD-B894-4D35-819F-CD48CC449DD3}"/>
    <cellStyle name="Millares 35 11" xfId="10710" xr:uid="{00000000-0005-0000-0000-00002D010000}"/>
    <cellStyle name="Millares 35 11 2" xfId="23176" xr:uid="{F0B60D89-804F-4C1B-A7C9-B66B9349885B}"/>
    <cellStyle name="Millares 35 12" xfId="11190" xr:uid="{00000000-0005-0000-0000-00002D010000}"/>
    <cellStyle name="Millares 35 12 2" xfId="23655" xr:uid="{245140AD-8E0C-4335-97C7-F5B92A103737}"/>
    <cellStyle name="Millares 35 13" xfId="12331" xr:uid="{A5E3EE0A-B6EA-40FE-B8CA-3819FB1D40C2}"/>
    <cellStyle name="Millares 35 13 2" xfId="24165" xr:uid="{932902EB-58E1-4E25-8AC0-DB4A23AE1836}"/>
    <cellStyle name="Millares 35 14" xfId="12970" xr:uid="{DB6FCE90-1380-4FA4-AE72-C95733CB4084}"/>
    <cellStyle name="Millares 35 15" xfId="24873" xr:uid="{01212629-73CF-43AF-9D79-1289B32CBF61}"/>
    <cellStyle name="Millares 35 16" xfId="25497" xr:uid="{51CDB5F1-7847-4D1E-A0CE-C0462104FA25}"/>
    <cellStyle name="Millares 35 17" xfId="26963" xr:uid="{62A97F07-F612-4F99-A209-621EB3A542AF}"/>
    <cellStyle name="Millares 35 18" xfId="27923" xr:uid="{F81ED65F-C430-4168-9EFE-9A53A75C0DD7}"/>
    <cellStyle name="Millares 35 19" xfId="28640" xr:uid="{47C11E9B-813C-4455-A0E6-257F76124C56}"/>
    <cellStyle name="Millares 35 2" xfId="437" xr:uid="{00000000-0005-0000-0000-00002D010000}"/>
    <cellStyle name="Millares 35 2 10" xfId="10888" xr:uid="{00000000-0005-0000-0000-00002D010000}"/>
    <cellStyle name="Millares 35 2 10 2" xfId="23354" xr:uid="{AE928D47-BBE5-484D-89FA-DBD0978599FD}"/>
    <cellStyle name="Millares 35 2 11" xfId="11368" xr:uid="{00000000-0005-0000-0000-00002D010000}"/>
    <cellStyle name="Millares 35 2 11 2" xfId="23833" xr:uid="{85F39B7C-33AD-4421-A991-49AC4D6D65FE}"/>
    <cellStyle name="Millares 35 2 12" xfId="12509" xr:uid="{FE690789-B284-42B3-A350-B7ACE49E3AFE}"/>
    <cellStyle name="Millares 35 2 12 2" xfId="24343" xr:uid="{CA347EC5-976B-4BED-9F21-35DD7CBFFB1D}"/>
    <cellStyle name="Millares 35 2 13" xfId="13148" xr:uid="{F7329BB2-7E03-41AA-BBDA-31B25AF187E2}"/>
    <cellStyle name="Millares 35 2 14" xfId="25051" xr:uid="{C57959AE-D70B-4D4D-A5E7-3D785E7576C6}"/>
    <cellStyle name="Millares 35 2 15" xfId="25679" xr:uid="{D15FCB9D-7E62-4A36-853E-F319C360D114}"/>
    <cellStyle name="Millares 35 2 16" xfId="27142" xr:uid="{AC06BD13-3B4F-44A8-B06E-77492D04B322}"/>
    <cellStyle name="Millares 35 2 17" xfId="28101" xr:uid="{1C542248-273E-43EF-BF05-20697ED451D9}"/>
    <cellStyle name="Millares 35 2 18" xfId="28821" xr:uid="{358E53FD-D329-4B4B-893D-8646A5B6AAF1}"/>
    <cellStyle name="Millares 35 2 19" xfId="31765" xr:uid="{E67A471E-C3CA-49F1-BE1E-85A917BCF90C}"/>
    <cellStyle name="Millares 35 2 2" xfId="1633" xr:uid="{00000000-0005-0000-0000-00002D010000}"/>
    <cellStyle name="Millares 35 2 2 2" xfId="3557" xr:uid="{00000000-0005-0000-0000-00002D010000}"/>
    <cellStyle name="Millares 35 2 2 2 2" xfId="16030" xr:uid="{52CF8111-B65F-4012-BB38-6522625A89F7}"/>
    <cellStyle name="Millares 35 2 2 3" xfId="5508" xr:uid="{00000000-0005-0000-0000-00002D010000}"/>
    <cellStyle name="Millares 35 2 2 3 2" xfId="17980" xr:uid="{3B2A275E-3F70-4BEA-B7DC-26D023FBEB69}"/>
    <cellStyle name="Millares 35 2 2 4" xfId="7438" xr:uid="{00000000-0005-0000-0000-00002D010000}"/>
    <cellStyle name="Millares 35 2 2 4 2" xfId="19909" xr:uid="{73DB7E60-0378-44F2-A0EC-30599E4AA564}"/>
    <cellStyle name="Millares 35 2 2 5" xfId="9448" xr:uid="{00000000-0005-0000-0000-00002D010000}"/>
    <cellStyle name="Millares 35 2 2 5 2" xfId="21917" xr:uid="{BC380D41-C0D4-4351-9861-6FEE1E6DA24B}"/>
    <cellStyle name="Millares 35 2 2 6" xfId="14109" xr:uid="{B4D6FE10-91AB-4B84-A747-C2FBA146C261}"/>
    <cellStyle name="Millares 35 2 2 7" xfId="29656" xr:uid="{6FAD0A0A-B95C-4DB1-AD4C-543CC98BB043}"/>
    <cellStyle name="Millares 35 2 2 8" xfId="32375" xr:uid="{7C7B58C3-6F90-4468-981F-1A12B5082941}"/>
    <cellStyle name="Millares 35 2 2 9" xfId="33533" xr:uid="{76C11B21-EBFC-446D-B1E3-70F22D4891C0}"/>
    <cellStyle name="Millares 35 2 20" xfId="32936" xr:uid="{8B32C034-1DCD-4761-AD8C-A74AA1F7B1F0}"/>
    <cellStyle name="Millares 35 2 3" xfId="2113" xr:uid="{00000000-0005-0000-0000-00002D010000}"/>
    <cellStyle name="Millares 35 2 3 2" xfId="4037" xr:uid="{00000000-0005-0000-0000-00002D010000}"/>
    <cellStyle name="Millares 35 2 3 2 2" xfId="16510" xr:uid="{75416A72-3477-49D1-BBB3-6714AF38DDEF}"/>
    <cellStyle name="Millares 35 2 3 3" xfId="5988" xr:uid="{00000000-0005-0000-0000-00002D010000}"/>
    <cellStyle name="Millares 35 2 3 3 2" xfId="18460" xr:uid="{17AA8F21-3B1C-485B-9170-7FA80A9C472A}"/>
    <cellStyle name="Millares 35 2 3 4" xfId="7918" xr:uid="{00000000-0005-0000-0000-00002D010000}"/>
    <cellStyle name="Millares 35 2 3 4 2" xfId="20389" xr:uid="{2DB0D7B3-10F5-4970-8EC5-4319960C0D4E}"/>
    <cellStyle name="Millares 35 2 3 5" xfId="9926" xr:uid="{00000000-0005-0000-0000-00002D010000}"/>
    <cellStyle name="Millares 35 2 3 5 2" xfId="22395" xr:uid="{4F804907-1ED7-457A-BB3F-0F18F6E93BD7}"/>
    <cellStyle name="Millares 35 2 3 6" xfId="14589" xr:uid="{2832A151-1AF4-4DF1-90F3-EFEF63C4BC19}"/>
    <cellStyle name="Millares 35 2 4" xfId="2595" xr:uid="{00000000-0005-0000-0000-00002D010000}"/>
    <cellStyle name="Millares 35 2 4 2" xfId="4516" xr:uid="{00000000-0005-0000-0000-00002D010000}"/>
    <cellStyle name="Millares 35 2 4 2 2" xfId="16989" xr:uid="{7146DB5A-82C6-44E1-8F77-60BBDF3903AE}"/>
    <cellStyle name="Millares 35 2 4 3" xfId="6471" xr:uid="{00000000-0005-0000-0000-00002D010000}"/>
    <cellStyle name="Millares 35 2 4 3 2" xfId="18943" xr:uid="{3AB9DE80-6C58-4429-8614-870814F55245}"/>
    <cellStyle name="Millares 35 2 4 4" xfId="8397" xr:uid="{00000000-0005-0000-0000-00002D010000}"/>
    <cellStyle name="Millares 35 2 4 4 2" xfId="20868" xr:uid="{1FF89000-A0C6-4254-B30E-7C0760499843}"/>
    <cellStyle name="Millares 35 2 4 5" xfId="10403" xr:uid="{00000000-0005-0000-0000-00002D010000}"/>
    <cellStyle name="Millares 35 2 4 5 2" xfId="22872" xr:uid="{27B77557-CCAA-4834-B2FD-EF1E82749EDC}"/>
    <cellStyle name="Millares 35 2 4 6" xfId="15068" xr:uid="{5ED14129-8072-4F95-9CD2-03D750DE01CC}"/>
    <cellStyle name="Millares 35 2 5" xfId="1153" xr:uid="{00000000-0005-0000-0000-00002D010000}"/>
    <cellStyle name="Millares 35 2 5 2" xfId="13629" xr:uid="{419F8769-D486-4867-AF07-A3E9C635427A}"/>
    <cellStyle name="Millares 35 2 6" xfId="3077" xr:uid="{00000000-0005-0000-0000-00002D010000}"/>
    <cellStyle name="Millares 35 2 6 2" xfId="15550" xr:uid="{BA5D135A-18DE-4A72-8D0E-70C50EC04EEE}"/>
    <cellStyle name="Millares 35 2 7" xfId="5015" xr:uid="{00000000-0005-0000-0000-00002D010000}"/>
    <cellStyle name="Millares 35 2 7 2" xfId="17487" xr:uid="{22CD8952-0905-4FB6-897C-FF1E73897B16}"/>
    <cellStyle name="Millares 35 2 8" xfId="6955" xr:uid="{00000000-0005-0000-0000-00002D010000}"/>
    <cellStyle name="Millares 35 2 8 2" xfId="19426" xr:uid="{8364F376-10C2-4A71-A4C4-1AF0455D0672}"/>
    <cellStyle name="Millares 35 2 9" xfId="8974" xr:uid="{00000000-0005-0000-0000-00002D010000}"/>
    <cellStyle name="Millares 35 2 9 2" xfId="21443" xr:uid="{15193FC8-8C13-49E7-867E-AAD3F89B9794}"/>
    <cellStyle name="Millares 35 20" xfId="31587" xr:uid="{85517276-7D4D-4D74-80F2-BAD3F44E64E9}"/>
    <cellStyle name="Millares 35 21" xfId="32758" xr:uid="{9E5232BE-F283-4E00-B445-A305515CD8F8}"/>
    <cellStyle name="Millares 35 3" xfId="1455" xr:uid="{00000000-0005-0000-0000-00002D010000}"/>
    <cellStyle name="Millares 35 3 2" xfId="3379" xr:uid="{00000000-0005-0000-0000-00002D010000}"/>
    <cellStyle name="Millares 35 3 2 2" xfId="15852" xr:uid="{DBB23B53-493B-4304-9F38-7CB36468B4A4}"/>
    <cellStyle name="Millares 35 3 3" xfId="5331" xr:uid="{00000000-0005-0000-0000-00002D010000}"/>
    <cellStyle name="Millares 35 3 3 2" xfId="17802" xr:uid="{395F5481-3B60-4DAA-9B8E-32BD50E769CF}"/>
    <cellStyle name="Millares 35 3 4" xfId="7260" xr:uid="{00000000-0005-0000-0000-00002D010000}"/>
    <cellStyle name="Millares 35 3 4 2" xfId="19731" xr:uid="{CF19EE7D-82D1-4DB8-8B33-334ECC81BB2F}"/>
    <cellStyle name="Millares 35 3 5" xfId="9270" xr:uid="{00000000-0005-0000-0000-00002D010000}"/>
    <cellStyle name="Millares 35 3 5 2" xfId="21739" xr:uid="{30CE1918-A023-4C31-A88B-3CF2A054E699}"/>
    <cellStyle name="Millares 35 3 6" xfId="13931" xr:uid="{B16CE440-378D-4CF3-8DD9-AFC1BE9AF45C}"/>
    <cellStyle name="Millares 35 3 7" xfId="29478" xr:uid="{37D57C84-EF9C-4BDE-BD95-454A20CA1EA7}"/>
    <cellStyle name="Millares 35 3 8" xfId="32197" xr:uid="{9AA467EA-A085-425D-8C3F-3715E452B31C}"/>
    <cellStyle name="Millares 35 3 9" xfId="33355" xr:uid="{976DA884-6C4D-47A8-8A50-4A52235A01DF}"/>
    <cellStyle name="Millares 35 4" xfId="1935" xr:uid="{00000000-0005-0000-0000-00002D010000}"/>
    <cellStyle name="Millares 35 4 2" xfId="3859" xr:uid="{00000000-0005-0000-0000-00002D010000}"/>
    <cellStyle name="Millares 35 4 2 2" xfId="16332" xr:uid="{3116F9CB-9229-442B-A400-A3D7D1A8D59D}"/>
    <cellStyle name="Millares 35 4 3" xfId="5810" xr:uid="{00000000-0005-0000-0000-00002D010000}"/>
    <cellStyle name="Millares 35 4 3 2" xfId="18282" xr:uid="{DC3BC741-489F-4A43-ACA1-00830BB6EF50}"/>
    <cellStyle name="Millares 35 4 4" xfId="7740" xr:uid="{00000000-0005-0000-0000-00002D010000}"/>
    <cellStyle name="Millares 35 4 4 2" xfId="20211" xr:uid="{C62D4EE7-B734-4D54-B84E-D7E20DE1992D}"/>
    <cellStyle name="Millares 35 4 5" xfId="9748" xr:uid="{00000000-0005-0000-0000-00002D010000}"/>
    <cellStyle name="Millares 35 4 5 2" xfId="22217" xr:uid="{6E32D615-2465-4F45-8421-3EDFA9FD629D}"/>
    <cellStyle name="Millares 35 4 6" xfId="14411" xr:uid="{896D09C5-EA04-439F-BC39-FF7FB8D3F6B6}"/>
    <cellStyle name="Millares 35 5" xfId="2417" xr:uid="{00000000-0005-0000-0000-00002D010000}"/>
    <cellStyle name="Millares 35 5 2" xfId="4338" xr:uid="{00000000-0005-0000-0000-00002D010000}"/>
    <cellStyle name="Millares 35 5 2 2" xfId="16811" xr:uid="{D7832BB1-6BEA-41A0-A022-7832BC114F6C}"/>
    <cellStyle name="Millares 35 5 3" xfId="6293" xr:uid="{00000000-0005-0000-0000-00002D010000}"/>
    <cellStyle name="Millares 35 5 3 2" xfId="18765" xr:uid="{9144140C-F473-44AC-9513-50BA3257A624}"/>
    <cellStyle name="Millares 35 5 4" xfId="8219" xr:uid="{00000000-0005-0000-0000-00002D010000}"/>
    <cellStyle name="Millares 35 5 4 2" xfId="20690" xr:uid="{96ABEAF3-2E10-4EDD-A8B6-4766C3CDB160}"/>
    <cellStyle name="Millares 35 5 5" xfId="10225" xr:uid="{00000000-0005-0000-0000-00002D010000}"/>
    <cellStyle name="Millares 35 5 5 2" xfId="22694" xr:uid="{FD0BF824-0CD7-441A-8A03-47F296347D94}"/>
    <cellStyle name="Millares 35 5 6" xfId="14890" xr:uid="{BFDFD8C5-00A0-4C71-8EA4-1EF4F6BE8C48}"/>
    <cellStyle name="Millares 35 6" xfId="975" xr:uid="{00000000-0005-0000-0000-00002D010000}"/>
    <cellStyle name="Millares 35 6 2" xfId="13451" xr:uid="{05163E14-48D5-463C-B372-867122244511}"/>
    <cellStyle name="Millares 35 7" xfId="2899" xr:uid="{00000000-0005-0000-0000-00002D010000}"/>
    <cellStyle name="Millares 35 7 2" xfId="15372" xr:uid="{EFADF61A-0919-4E08-8B17-3671990E85AE}"/>
    <cellStyle name="Millares 35 8" xfId="4837" xr:uid="{00000000-0005-0000-0000-00002D010000}"/>
    <cellStyle name="Millares 35 8 2" xfId="17309" xr:uid="{BFC2E861-6681-48EB-A09D-AA806F2CF835}"/>
    <cellStyle name="Millares 35 9" xfId="6777" xr:uid="{00000000-0005-0000-0000-00002D010000}"/>
    <cellStyle name="Millares 35 9 2" xfId="19248" xr:uid="{FF96AD8C-FE97-4D3E-B08C-24BC5BDBABE1}"/>
    <cellStyle name="Millares 36" xfId="257" xr:uid="{00000000-0005-0000-0000-00002E010000}"/>
    <cellStyle name="Millares 36 10" xfId="8809" xr:uid="{00000000-0005-0000-0000-00002E010000}"/>
    <cellStyle name="Millares 36 10 2" xfId="21278" xr:uid="{C0428ACE-3107-4A08-A5D7-B1EBCAE67C82}"/>
    <cellStyle name="Millares 36 11" xfId="10715" xr:uid="{00000000-0005-0000-0000-00002E010000}"/>
    <cellStyle name="Millares 36 11 2" xfId="23181" xr:uid="{51F16DD0-BC5F-4CA0-95A9-DED6BE2DF7DE}"/>
    <cellStyle name="Millares 36 12" xfId="11195" xr:uid="{00000000-0005-0000-0000-00002E010000}"/>
    <cellStyle name="Millares 36 12 2" xfId="23660" xr:uid="{74B603E5-0BBD-4AAB-8BC6-0704BA804D3D}"/>
    <cellStyle name="Millares 36 13" xfId="12336" xr:uid="{40486892-7675-4F80-9A39-3C8D84808786}"/>
    <cellStyle name="Millares 36 13 2" xfId="24170" xr:uid="{169FCD73-D90E-4E24-88EB-DA314E596DB1}"/>
    <cellStyle name="Millares 36 14" xfId="12975" xr:uid="{903D7EE7-E177-47EF-95CE-FA33C54194EF}"/>
    <cellStyle name="Millares 36 15" xfId="24878" xr:uid="{69E9A85C-A469-4B6D-BA57-A265705C5616}"/>
    <cellStyle name="Millares 36 16" xfId="25502" xr:uid="{719E95C1-2210-4121-83C5-F6CAE9F12289}"/>
    <cellStyle name="Millares 36 17" xfId="26968" xr:uid="{D416D379-3229-451F-BC89-07196776C19B}"/>
    <cellStyle name="Millares 36 18" xfId="27928" xr:uid="{0AF74AE5-E704-4607-9847-BEC8D3FBA3D2}"/>
    <cellStyle name="Millares 36 19" xfId="28645" xr:uid="{8C2FAAB3-F01A-4CE6-B660-265146C7667F}"/>
    <cellStyle name="Millares 36 2" xfId="442" xr:uid="{00000000-0005-0000-0000-00002E010000}"/>
    <cellStyle name="Millares 36 2 10" xfId="10893" xr:uid="{00000000-0005-0000-0000-00002E010000}"/>
    <cellStyle name="Millares 36 2 10 2" xfId="23359" xr:uid="{AFB3D9C0-98E5-44BD-9480-17639159CC74}"/>
    <cellStyle name="Millares 36 2 11" xfId="11373" xr:uid="{00000000-0005-0000-0000-00002E010000}"/>
    <cellStyle name="Millares 36 2 11 2" xfId="23838" xr:uid="{0296CA97-5149-4976-9A73-595851099985}"/>
    <cellStyle name="Millares 36 2 12" xfId="12514" xr:uid="{5B507ECA-912D-4390-9DBA-2C3F744C7AEC}"/>
    <cellStyle name="Millares 36 2 12 2" xfId="24348" xr:uid="{1E493B47-F58E-48B7-9480-0F60A0C0F869}"/>
    <cellStyle name="Millares 36 2 13" xfId="13153" xr:uid="{C8FE8387-205E-438F-A2B1-E3F9601646D3}"/>
    <cellStyle name="Millares 36 2 14" xfId="25056" xr:uid="{A93E8A02-2EDB-4BC8-A97C-A8D3F1FB388A}"/>
    <cellStyle name="Millares 36 2 15" xfId="25684" xr:uid="{B23BE6CC-DEB3-4299-818B-F7C4F68985AE}"/>
    <cellStyle name="Millares 36 2 16" xfId="27147" xr:uid="{86D05FF7-586E-4576-8281-FD7DFD8F2304}"/>
    <cellStyle name="Millares 36 2 17" xfId="28106" xr:uid="{015DF6FA-5877-40E7-A4D4-6EC73E160AE9}"/>
    <cellStyle name="Millares 36 2 18" xfId="28826" xr:uid="{42D43796-95C4-4503-B3DB-82E182F83800}"/>
    <cellStyle name="Millares 36 2 19" xfId="31770" xr:uid="{D1B87E35-3087-4DDF-A48E-C1E5A2A58965}"/>
    <cellStyle name="Millares 36 2 2" xfId="1638" xr:uid="{00000000-0005-0000-0000-00002E010000}"/>
    <cellStyle name="Millares 36 2 2 2" xfId="3562" xr:uid="{00000000-0005-0000-0000-00002E010000}"/>
    <cellStyle name="Millares 36 2 2 2 2" xfId="16035" xr:uid="{538581BB-0E10-4E8A-A59D-6002FCBC2849}"/>
    <cellStyle name="Millares 36 2 2 3" xfId="5513" xr:uid="{00000000-0005-0000-0000-00002E010000}"/>
    <cellStyle name="Millares 36 2 2 3 2" xfId="17985" xr:uid="{ECED9D7F-2296-46AF-AA94-213A2EF79E9B}"/>
    <cellStyle name="Millares 36 2 2 4" xfId="7443" xr:uid="{00000000-0005-0000-0000-00002E010000}"/>
    <cellStyle name="Millares 36 2 2 4 2" xfId="19914" xr:uid="{374A8D13-0C00-424C-AACD-2006E9988D72}"/>
    <cellStyle name="Millares 36 2 2 5" xfId="9453" xr:uid="{00000000-0005-0000-0000-00002E010000}"/>
    <cellStyle name="Millares 36 2 2 5 2" xfId="21922" xr:uid="{DFA5A252-BCC6-485D-873C-EE8E070C9294}"/>
    <cellStyle name="Millares 36 2 2 6" xfId="14114" xr:uid="{671D9370-5B8C-4563-9AD9-3152F8E5A80F}"/>
    <cellStyle name="Millares 36 2 2 7" xfId="29661" xr:uid="{50564C18-EB2F-48DE-9BCA-561CCC1CE4F1}"/>
    <cellStyle name="Millares 36 2 2 8" xfId="32380" xr:uid="{244F417E-D70C-4245-AD0A-880BDCFA5816}"/>
    <cellStyle name="Millares 36 2 2 9" xfId="33538" xr:uid="{CC986D11-AE1E-49DA-A6D1-766C9F5A3719}"/>
    <cellStyle name="Millares 36 2 20" xfId="32941" xr:uid="{7BFFB2C5-B9D6-4424-ADBE-75118FA38D9D}"/>
    <cellStyle name="Millares 36 2 3" xfId="2118" xr:uid="{00000000-0005-0000-0000-00002E010000}"/>
    <cellStyle name="Millares 36 2 3 2" xfId="4042" xr:uid="{00000000-0005-0000-0000-00002E010000}"/>
    <cellStyle name="Millares 36 2 3 2 2" xfId="16515" xr:uid="{8204174B-2470-4D4F-943C-36A284C8721C}"/>
    <cellStyle name="Millares 36 2 3 3" xfId="5993" xr:uid="{00000000-0005-0000-0000-00002E010000}"/>
    <cellStyle name="Millares 36 2 3 3 2" xfId="18465" xr:uid="{4F4BBB60-B909-48E9-A6D3-89AE75C4D336}"/>
    <cellStyle name="Millares 36 2 3 4" xfId="7923" xr:uid="{00000000-0005-0000-0000-00002E010000}"/>
    <cellStyle name="Millares 36 2 3 4 2" xfId="20394" xr:uid="{7ED413AA-E5C4-472D-98C6-8711EACC7F02}"/>
    <cellStyle name="Millares 36 2 3 5" xfId="9931" xr:uid="{00000000-0005-0000-0000-00002E010000}"/>
    <cellStyle name="Millares 36 2 3 5 2" xfId="22400" xr:uid="{E49316B9-D73C-41C0-ACAC-216856C4F9B7}"/>
    <cellStyle name="Millares 36 2 3 6" xfId="14594" xr:uid="{C666634F-9A93-4617-A01A-E0A884C6C1A9}"/>
    <cellStyle name="Millares 36 2 4" xfId="2600" xr:uid="{00000000-0005-0000-0000-00002E010000}"/>
    <cellStyle name="Millares 36 2 4 2" xfId="4521" xr:uid="{00000000-0005-0000-0000-00002E010000}"/>
    <cellStyle name="Millares 36 2 4 2 2" xfId="16994" xr:uid="{F1004857-3C1F-483B-AC53-B5EF1E1A2C38}"/>
    <cellStyle name="Millares 36 2 4 3" xfId="6476" xr:uid="{00000000-0005-0000-0000-00002E010000}"/>
    <cellStyle name="Millares 36 2 4 3 2" xfId="18948" xr:uid="{14F0D374-91C0-4AC9-9D8A-CFEF7A373FC3}"/>
    <cellStyle name="Millares 36 2 4 4" xfId="8402" xr:uid="{00000000-0005-0000-0000-00002E010000}"/>
    <cellStyle name="Millares 36 2 4 4 2" xfId="20873" xr:uid="{920B1808-19C2-4C0C-B606-C24C6D9FAA3C}"/>
    <cellStyle name="Millares 36 2 4 5" xfId="10408" xr:uid="{00000000-0005-0000-0000-00002E010000}"/>
    <cellStyle name="Millares 36 2 4 5 2" xfId="22877" xr:uid="{A48FA5F1-1592-4EB4-9E8E-28055AC05F67}"/>
    <cellStyle name="Millares 36 2 4 6" xfId="15073" xr:uid="{EEA25CAA-9390-4F33-8720-A8CE8ABD6849}"/>
    <cellStyle name="Millares 36 2 5" xfId="1158" xr:uid="{00000000-0005-0000-0000-00002E010000}"/>
    <cellStyle name="Millares 36 2 5 2" xfId="13634" xr:uid="{A0CEF8A2-94F9-4F4C-BDD0-FFC6C958E93A}"/>
    <cellStyle name="Millares 36 2 6" xfId="3082" xr:uid="{00000000-0005-0000-0000-00002E010000}"/>
    <cellStyle name="Millares 36 2 6 2" xfId="15555" xr:uid="{CD7153F8-D11D-4CBA-8705-ADE704392777}"/>
    <cellStyle name="Millares 36 2 7" xfId="5020" xr:uid="{00000000-0005-0000-0000-00002E010000}"/>
    <cellStyle name="Millares 36 2 7 2" xfId="17492" xr:uid="{DCDC32EB-58FD-44E4-9395-C3ADB17FB78A}"/>
    <cellStyle name="Millares 36 2 8" xfId="6960" xr:uid="{00000000-0005-0000-0000-00002E010000}"/>
    <cellStyle name="Millares 36 2 8 2" xfId="19431" xr:uid="{F7BE1EC5-E234-4641-80C5-48F666307D3D}"/>
    <cellStyle name="Millares 36 2 9" xfId="8979" xr:uid="{00000000-0005-0000-0000-00002E010000}"/>
    <cellStyle name="Millares 36 2 9 2" xfId="21448" xr:uid="{B3D116C1-876A-4057-83F0-F670AEB477FC}"/>
    <cellStyle name="Millares 36 20" xfId="31592" xr:uid="{DA683A08-7F60-4FD0-A152-84885D747952}"/>
    <cellStyle name="Millares 36 21" xfId="32763" xr:uid="{B24BC889-55E6-4848-9A1D-4B550F9283CA}"/>
    <cellStyle name="Millares 36 3" xfId="1460" xr:uid="{00000000-0005-0000-0000-00002E010000}"/>
    <cellStyle name="Millares 36 3 2" xfId="3384" xr:uid="{00000000-0005-0000-0000-00002E010000}"/>
    <cellStyle name="Millares 36 3 2 2" xfId="15857" xr:uid="{C7003F25-A5F2-44CD-87BC-CEAC7E030E19}"/>
    <cellStyle name="Millares 36 3 3" xfId="5336" xr:uid="{00000000-0005-0000-0000-00002E010000}"/>
    <cellStyle name="Millares 36 3 3 2" xfId="17807" xr:uid="{D5AF1EE6-0975-497D-9E3D-529708CA8D6A}"/>
    <cellStyle name="Millares 36 3 4" xfId="7265" xr:uid="{00000000-0005-0000-0000-00002E010000}"/>
    <cellStyle name="Millares 36 3 4 2" xfId="19736" xr:uid="{7320C996-FF43-44DA-9A2F-F0D3334D2226}"/>
    <cellStyle name="Millares 36 3 5" xfId="9275" xr:uid="{00000000-0005-0000-0000-00002E010000}"/>
    <cellStyle name="Millares 36 3 5 2" xfId="21744" xr:uid="{80609585-AC46-4C4F-9C6A-4DCF8F58ED55}"/>
    <cellStyle name="Millares 36 3 6" xfId="13936" xr:uid="{E45E9BAC-C01B-4514-906E-E1BA7285FC0F}"/>
    <cellStyle name="Millares 36 3 7" xfId="29483" xr:uid="{DFBF38E9-54DC-41AD-A2AB-3B0E9350F1A0}"/>
    <cellStyle name="Millares 36 3 8" xfId="32202" xr:uid="{62C9FFC5-7A07-431E-8A46-D4EF8B9B5272}"/>
    <cellStyle name="Millares 36 3 9" xfId="33360" xr:uid="{FE018627-9B63-4AAB-BB4B-18FA4A1D87BC}"/>
    <cellStyle name="Millares 36 4" xfId="1940" xr:uid="{00000000-0005-0000-0000-00002E010000}"/>
    <cellStyle name="Millares 36 4 2" xfId="3864" xr:uid="{00000000-0005-0000-0000-00002E010000}"/>
    <cellStyle name="Millares 36 4 2 2" xfId="16337" xr:uid="{D8EC7C68-1678-495A-B17B-0BC4F865D0B1}"/>
    <cellStyle name="Millares 36 4 3" xfId="5815" xr:uid="{00000000-0005-0000-0000-00002E010000}"/>
    <cellStyle name="Millares 36 4 3 2" xfId="18287" xr:uid="{EF55B6DB-E94A-46E6-8603-760FECCE9979}"/>
    <cellStyle name="Millares 36 4 4" xfId="7745" xr:uid="{00000000-0005-0000-0000-00002E010000}"/>
    <cellStyle name="Millares 36 4 4 2" xfId="20216" xr:uid="{213D0857-EE82-4624-B65F-D0DF799097FB}"/>
    <cellStyle name="Millares 36 4 5" xfId="9753" xr:uid="{00000000-0005-0000-0000-00002E010000}"/>
    <cellStyle name="Millares 36 4 5 2" xfId="22222" xr:uid="{7B78BC44-EEB5-4675-9318-D40A235AFF79}"/>
    <cellStyle name="Millares 36 4 6" xfId="14416" xr:uid="{77A89DB2-F26A-4591-B60F-77F2F681B3AA}"/>
    <cellStyle name="Millares 36 5" xfId="2422" xr:uid="{00000000-0005-0000-0000-00002E010000}"/>
    <cellStyle name="Millares 36 5 2" xfId="4343" xr:uid="{00000000-0005-0000-0000-00002E010000}"/>
    <cellStyle name="Millares 36 5 2 2" xfId="16816" xr:uid="{79765A2D-E293-43B1-9439-12353C0723AA}"/>
    <cellStyle name="Millares 36 5 3" xfId="6298" xr:uid="{00000000-0005-0000-0000-00002E010000}"/>
    <cellStyle name="Millares 36 5 3 2" xfId="18770" xr:uid="{FDF795FE-A734-4CC9-9661-6DC8399BB68A}"/>
    <cellStyle name="Millares 36 5 4" xfId="8224" xr:uid="{00000000-0005-0000-0000-00002E010000}"/>
    <cellStyle name="Millares 36 5 4 2" xfId="20695" xr:uid="{3C914758-F538-4061-9060-97ABDDC5668B}"/>
    <cellStyle name="Millares 36 5 5" xfId="10230" xr:uid="{00000000-0005-0000-0000-00002E010000}"/>
    <cellStyle name="Millares 36 5 5 2" xfId="22699" xr:uid="{D99F2001-B988-4CB4-8A03-012421C3C892}"/>
    <cellStyle name="Millares 36 5 6" xfId="14895" xr:uid="{0398C986-B147-43DD-943F-56D26BE3B4C5}"/>
    <cellStyle name="Millares 36 6" xfId="980" xr:uid="{00000000-0005-0000-0000-00002E010000}"/>
    <cellStyle name="Millares 36 6 2" xfId="13456" xr:uid="{64570903-F4D1-429A-B64A-C3DC61DA02A7}"/>
    <cellStyle name="Millares 36 7" xfId="2904" xr:uid="{00000000-0005-0000-0000-00002E010000}"/>
    <cellStyle name="Millares 36 7 2" xfId="15377" xr:uid="{8979E17E-D65E-4C54-A01B-68810B2535AD}"/>
    <cellStyle name="Millares 36 8" xfId="4842" xr:uid="{00000000-0005-0000-0000-00002E010000}"/>
    <cellStyle name="Millares 36 8 2" xfId="17314" xr:uid="{25805BB4-1758-4599-A48A-8A6A88DAF9B6}"/>
    <cellStyle name="Millares 36 9" xfId="6782" xr:uid="{00000000-0005-0000-0000-00002E010000}"/>
    <cellStyle name="Millares 36 9 2" xfId="19253" xr:uid="{DCF06B68-146C-4A24-8BD4-3A27FC2AFEA0}"/>
    <cellStyle name="Millares 37" xfId="250" xr:uid="{00000000-0005-0000-0000-00002F010000}"/>
    <cellStyle name="Millares 37 10" xfId="8802" xr:uid="{00000000-0005-0000-0000-00002F010000}"/>
    <cellStyle name="Millares 37 10 2" xfId="21271" xr:uid="{2DB8163F-4F22-407C-A1BD-D02D48C9EF09}"/>
    <cellStyle name="Millares 37 11" xfId="10708" xr:uid="{00000000-0005-0000-0000-00002F010000}"/>
    <cellStyle name="Millares 37 11 2" xfId="23174" xr:uid="{BF713032-ADA0-44B4-B56D-DDD360C5FED7}"/>
    <cellStyle name="Millares 37 12" xfId="11188" xr:uid="{00000000-0005-0000-0000-00002F010000}"/>
    <cellStyle name="Millares 37 12 2" xfId="23653" xr:uid="{396B94C2-7B7F-4ECC-BB08-1CDE43C71FCD}"/>
    <cellStyle name="Millares 37 13" xfId="12329" xr:uid="{42E2BF95-5774-44B0-BAE6-8D70CBB626B7}"/>
    <cellStyle name="Millares 37 13 2" xfId="24163" xr:uid="{EA8251F1-57EB-4586-B212-CDAEF002F5EA}"/>
    <cellStyle name="Millares 37 14" xfId="12968" xr:uid="{3C5E4265-A093-4274-863C-A53394CDE1F2}"/>
    <cellStyle name="Millares 37 15" xfId="24871" xr:uid="{AF53D9C1-A502-413F-8A68-D99E0E0A456D}"/>
    <cellStyle name="Millares 37 16" xfId="25495" xr:uid="{1180F7C0-C384-4590-B88A-E569A1B29D4F}"/>
    <cellStyle name="Millares 37 17" xfId="26961" xr:uid="{F4C9EB88-6984-41F4-A350-92DCAAFAB527}"/>
    <cellStyle name="Millares 37 18" xfId="27921" xr:uid="{1FF69808-A42A-4997-96A1-E525FA101674}"/>
    <cellStyle name="Millares 37 19" xfId="28638" xr:uid="{7008903E-D185-434C-A31E-6827339B3269}"/>
    <cellStyle name="Millares 37 2" xfId="435" xr:uid="{00000000-0005-0000-0000-00002F010000}"/>
    <cellStyle name="Millares 37 2 10" xfId="10886" xr:uid="{00000000-0005-0000-0000-00002F010000}"/>
    <cellStyle name="Millares 37 2 10 2" xfId="23352" xr:uid="{4FD4B98E-B1F9-4073-A725-7E860C1E80A1}"/>
    <cellStyle name="Millares 37 2 11" xfId="11366" xr:uid="{00000000-0005-0000-0000-00002F010000}"/>
    <cellStyle name="Millares 37 2 11 2" xfId="23831" xr:uid="{7EFBB2D3-7938-4F78-BAC1-F1E081426A25}"/>
    <cellStyle name="Millares 37 2 12" xfId="12507" xr:uid="{9DEAC4C9-01D8-4B65-8A4A-C0D88742A6E2}"/>
    <cellStyle name="Millares 37 2 12 2" xfId="24341" xr:uid="{5AC491B1-57D9-481C-9EB3-C5499D43C688}"/>
    <cellStyle name="Millares 37 2 13" xfId="13146" xr:uid="{027B329E-345D-4CAD-AD88-C5EA76539233}"/>
    <cellStyle name="Millares 37 2 14" xfId="25049" xr:uid="{1CE12C2F-739C-4205-88FB-1B68667697AE}"/>
    <cellStyle name="Millares 37 2 15" xfId="25677" xr:uid="{BFD1FD58-7829-4B2F-8B48-62CC7A7DB711}"/>
    <cellStyle name="Millares 37 2 16" xfId="27140" xr:uid="{A66A0499-68DB-43EA-BDDC-4068F9FFD32F}"/>
    <cellStyle name="Millares 37 2 17" xfId="28099" xr:uid="{218E1786-7818-407F-985A-0AA461850253}"/>
    <cellStyle name="Millares 37 2 18" xfId="28819" xr:uid="{798AB939-CE98-43A0-B397-D862BF0804F0}"/>
    <cellStyle name="Millares 37 2 19" xfId="31763" xr:uid="{A4B07148-E6B6-4C41-B48C-6C75DEB17EFD}"/>
    <cellStyle name="Millares 37 2 2" xfId="1631" xr:uid="{00000000-0005-0000-0000-00002F010000}"/>
    <cellStyle name="Millares 37 2 2 2" xfId="3555" xr:uid="{00000000-0005-0000-0000-00002F010000}"/>
    <cellStyle name="Millares 37 2 2 2 2" xfId="16028" xr:uid="{D14B2B21-1389-4C40-8713-2AD07A4C568D}"/>
    <cellStyle name="Millares 37 2 2 3" xfId="5506" xr:uid="{00000000-0005-0000-0000-00002F010000}"/>
    <cellStyle name="Millares 37 2 2 3 2" xfId="17978" xr:uid="{8A4C67CE-BF9B-4013-ADCF-5063701B4DD6}"/>
    <cellStyle name="Millares 37 2 2 4" xfId="7436" xr:uid="{00000000-0005-0000-0000-00002F010000}"/>
    <cellStyle name="Millares 37 2 2 4 2" xfId="19907" xr:uid="{74CDA6BF-D893-4100-82DF-EDBF31D929B3}"/>
    <cellStyle name="Millares 37 2 2 5" xfId="9446" xr:uid="{00000000-0005-0000-0000-00002F010000}"/>
    <cellStyle name="Millares 37 2 2 5 2" xfId="21915" xr:uid="{DD09E4B8-1A1A-41FC-BA63-0C5D5E722298}"/>
    <cellStyle name="Millares 37 2 2 6" xfId="14107" xr:uid="{0621D39B-3D76-4EDD-A051-19E3BA769790}"/>
    <cellStyle name="Millares 37 2 2 7" xfId="29654" xr:uid="{F5CD4B73-F56C-49FF-B437-D745D169E573}"/>
    <cellStyle name="Millares 37 2 2 8" xfId="32373" xr:uid="{E145B2C0-6C7E-4A52-9883-51DA3C38AB0A}"/>
    <cellStyle name="Millares 37 2 2 9" xfId="33531" xr:uid="{4AB28514-D5F8-4F1A-8CDD-1C7DAB41CE33}"/>
    <cellStyle name="Millares 37 2 20" xfId="32934" xr:uid="{572470A6-D3BE-4859-923D-41CF71E372E6}"/>
    <cellStyle name="Millares 37 2 3" xfId="2111" xr:uid="{00000000-0005-0000-0000-00002F010000}"/>
    <cellStyle name="Millares 37 2 3 2" xfId="4035" xr:uid="{00000000-0005-0000-0000-00002F010000}"/>
    <cellStyle name="Millares 37 2 3 2 2" xfId="16508" xr:uid="{174EB4DB-5B0C-4349-A38D-89F986F267EF}"/>
    <cellStyle name="Millares 37 2 3 3" xfId="5986" xr:uid="{00000000-0005-0000-0000-00002F010000}"/>
    <cellStyle name="Millares 37 2 3 3 2" xfId="18458" xr:uid="{C9581AFA-ED73-4B82-96D2-4AD9789ADACE}"/>
    <cellStyle name="Millares 37 2 3 4" xfId="7916" xr:uid="{00000000-0005-0000-0000-00002F010000}"/>
    <cellStyle name="Millares 37 2 3 4 2" xfId="20387" xr:uid="{B97442E4-5670-46A2-8EEF-B0E3EF870248}"/>
    <cellStyle name="Millares 37 2 3 5" xfId="9924" xr:uid="{00000000-0005-0000-0000-00002F010000}"/>
    <cellStyle name="Millares 37 2 3 5 2" xfId="22393" xr:uid="{8A685912-A862-4F44-B90D-612DD382F037}"/>
    <cellStyle name="Millares 37 2 3 6" xfId="14587" xr:uid="{243E87B2-C3EB-47CE-AC51-5FD9C7EE49FE}"/>
    <cellStyle name="Millares 37 2 4" xfId="2593" xr:uid="{00000000-0005-0000-0000-00002F010000}"/>
    <cellStyle name="Millares 37 2 4 2" xfId="4514" xr:uid="{00000000-0005-0000-0000-00002F010000}"/>
    <cellStyle name="Millares 37 2 4 2 2" xfId="16987" xr:uid="{0A7C2109-3F44-430B-A299-905C85EC98E0}"/>
    <cellStyle name="Millares 37 2 4 3" xfId="6469" xr:uid="{00000000-0005-0000-0000-00002F010000}"/>
    <cellStyle name="Millares 37 2 4 3 2" xfId="18941" xr:uid="{A0C89496-47F8-41F6-A7E2-323CF76165E2}"/>
    <cellStyle name="Millares 37 2 4 4" xfId="8395" xr:uid="{00000000-0005-0000-0000-00002F010000}"/>
    <cellStyle name="Millares 37 2 4 4 2" xfId="20866" xr:uid="{3101F94C-B831-4927-B314-62DCF55B6D86}"/>
    <cellStyle name="Millares 37 2 4 5" xfId="10401" xr:uid="{00000000-0005-0000-0000-00002F010000}"/>
    <cellStyle name="Millares 37 2 4 5 2" xfId="22870" xr:uid="{5A2D7F40-D65D-48E0-B9E1-9C8C8EFFFBEE}"/>
    <cellStyle name="Millares 37 2 4 6" xfId="15066" xr:uid="{1BA202EE-BED5-481D-B870-A7310354A642}"/>
    <cellStyle name="Millares 37 2 5" xfId="1151" xr:uid="{00000000-0005-0000-0000-00002F010000}"/>
    <cellStyle name="Millares 37 2 5 2" xfId="13627" xr:uid="{764D98DE-789F-45E5-91EC-AE0A663DA93C}"/>
    <cellStyle name="Millares 37 2 6" xfId="3075" xr:uid="{00000000-0005-0000-0000-00002F010000}"/>
    <cellStyle name="Millares 37 2 6 2" xfId="15548" xr:uid="{9AE9C56E-177F-4FE2-9CC0-8DFAE010C63A}"/>
    <cellStyle name="Millares 37 2 7" xfId="5013" xr:uid="{00000000-0005-0000-0000-00002F010000}"/>
    <cellStyle name="Millares 37 2 7 2" xfId="17485" xr:uid="{1E9D5BE8-99F6-456B-B928-D076E65AD1D7}"/>
    <cellStyle name="Millares 37 2 8" xfId="6953" xr:uid="{00000000-0005-0000-0000-00002F010000}"/>
    <cellStyle name="Millares 37 2 8 2" xfId="19424" xr:uid="{F8B6232B-5BEA-4095-BD84-99A1F37CF4E5}"/>
    <cellStyle name="Millares 37 2 9" xfId="8972" xr:uid="{00000000-0005-0000-0000-00002F010000}"/>
    <cellStyle name="Millares 37 2 9 2" xfId="21441" xr:uid="{D7C2F569-00FE-4EEE-B58A-27CA9DBD4A37}"/>
    <cellStyle name="Millares 37 20" xfId="31585" xr:uid="{3038A3A1-5458-42C0-902B-22200636A643}"/>
    <cellStyle name="Millares 37 21" xfId="32756" xr:uid="{3F6DC4CF-154A-42B8-9407-890D7A133DDA}"/>
    <cellStyle name="Millares 37 3" xfId="1453" xr:uid="{00000000-0005-0000-0000-00002F010000}"/>
    <cellStyle name="Millares 37 3 2" xfId="3377" xr:uid="{00000000-0005-0000-0000-00002F010000}"/>
    <cellStyle name="Millares 37 3 2 2" xfId="15850" xr:uid="{83C019C0-CA70-4DF9-B9BB-2A5C15E3BD45}"/>
    <cellStyle name="Millares 37 3 3" xfId="5329" xr:uid="{00000000-0005-0000-0000-00002F010000}"/>
    <cellStyle name="Millares 37 3 3 2" xfId="17800" xr:uid="{0F5BAE0A-47DE-4D3D-8BC6-962C83135BF9}"/>
    <cellStyle name="Millares 37 3 4" xfId="7258" xr:uid="{00000000-0005-0000-0000-00002F010000}"/>
    <cellStyle name="Millares 37 3 4 2" xfId="19729" xr:uid="{76FF7C27-8D0A-4102-8857-F96DA9D95E93}"/>
    <cellStyle name="Millares 37 3 5" xfId="9268" xr:uid="{00000000-0005-0000-0000-00002F010000}"/>
    <cellStyle name="Millares 37 3 5 2" xfId="21737" xr:uid="{6F10B1CB-838B-402C-A1AE-8ED3107FAFA8}"/>
    <cellStyle name="Millares 37 3 6" xfId="13929" xr:uid="{7DD764C7-354A-4FAA-AC4D-634A6E14FDF1}"/>
    <cellStyle name="Millares 37 3 7" xfId="29476" xr:uid="{58476BE7-FC38-42B9-8B6F-B7BF22A9EAB4}"/>
    <cellStyle name="Millares 37 3 8" xfId="32195" xr:uid="{79427F0C-6B71-45ED-A6E4-709833468624}"/>
    <cellStyle name="Millares 37 3 9" xfId="33353" xr:uid="{FE99902B-DC1B-4FA5-A0B4-F7E22795749A}"/>
    <cellStyle name="Millares 37 4" xfId="1933" xr:uid="{00000000-0005-0000-0000-00002F010000}"/>
    <cellStyle name="Millares 37 4 2" xfId="3857" xr:uid="{00000000-0005-0000-0000-00002F010000}"/>
    <cellStyle name="Millares 37 4 2 2" xfId="16330" xr:uid="{76F02109-3926-4244-BBFE-847557EC3EB5}"/>
    <cellStyle name="Millares 37 4 3" xfId="5808" xr:uid="{00000000-0005-0000-0000-00002F010000}"/>
    <cellStyle name="Millares 37 4 3 2" xfId="18280" xr:uid="{CFC025DD-F1A0-437C-9446-95575C6A8C91}"/>
    <cellStyle name="Millares 37 4 4" xfId="7738" xr:uid="{00000000-0005-0000-0000-00002F010000}"/>
    <cellStyle name="Millares 37 4 4 2" xfId="20209" xr:uid="{A006C4F7-9817-4CED-B88C-5B775ED7A467}"/>
    <cellStyle name="Millares 37 4 5" xfId="9746" xr:uid="{00000000-0005-0000-0000-00002F010000}"/>
    <cellStyle name="Millares 37 4 5 2" xfId="22215" xr:uid="{94386EA0-F06B-4EB9-9C9C-B6F755498F00}"/>
    <cellStyle name="Millares 37 4 6" xfId="14409" xr:uid="{22C300E5-4901-4A64-B2F4-EED73517C6F6}"/>
    <cellStyle name="Millares 37 5" xfId="2415" xr:uid="{00000000-0005-0000-0000-00002F010000}"/>
    <cellStyle name="Millares 37 5 2" xfId="4336" xr:uid="{00000000-0005-0000-0000-00002F010000}"/>
    <cellStyle name="Millares 37 5 2 2" xfId="16809" xr:uid="{0E937DE6-1353-437F-AF40-0B6750EFC36C}"/>
    <cellStyle name="Millares 37 5 3" xfId="6291" xr:uid="{00000000-0005-0000-0000-00002F010000}"/>
    <cellStyle name="Millares 37 5 3 2" xfId="18763" xr:uid="{1DBF323B-ACE6-468C-A0D0-08711789489B}"/>
    <cellStyle name="Millares 37 5 4" xfId="8217" xr:uid="{00000000-0005-0000-0000-00002F010000}"/>
    <cellStyle name="Millares 37 5 4 2" xfId="20688" xr:uid="{2D453F80-2A3A-4C11-B315-62C48E4179F4}"/>
    <cellStyle name="Millares 37 5 5" xfId="10223" xr:uid="{00000000-0005-0000-0000-00002F010000}"/>
    <cellStyle name="Millares 37 5 5 2" xfId="22692" xr:uid="{5584FE98-1274-4450-B627-28C72A74246A}"/>
    <cellStyle name="Millares 37 5 6" xfId="14888" xr:uid="{86CA39A6-DBFE-43D1-8ECD-2EB34BBE9BF8}"/>
    <cellStyle name="Millares 37 6" xfId="973" xr:uid="{00000000-0005-0000-0000-00002F010000}"/>
    <cellStyle name="Millares 37 6 2" xfId="13449" xr:uid="{A94AAE88-C227-4626-8FA3-84E9228A17E9}"/>
    <cellStyle name="Millares 37 7" xfId="2897" xr:uid="{00000000-0005-0000-0000-00002F010000}"/>
    <cellStyle name="Millares 37 7 2" xfId="15370" xr:uid="{1F458112-4F25-4210-8F4A-71ED804AC9B3}"/>
    <cellStyle name="Millares 37 8" xfId="4835" xr:uid="{00000000-0005-0000-0000-00002F010000}"/>
    <cellStyle name="Millares 37 8 2" xfId="17307" xr:uid="{08A2069E-BA27-46BD-ADB3-FC65656E9963}"/>
    <cellStyle name="Millares 37 9" xfId="6775" xr:uid="{00000000-0005-0000-0000-00002F010000}"/>
    <cellStyle name="Millares 37 9 2" xfId="19246" xr:uid="{BF2630AA-067D-4ADE-8844-3314B09130A9}"/>
    <cellStyle name="Millares 38" xfId="230" xr:uid="{00000000-0005-0000-0000-000030010000}"/>
    <cellStyle name="Millares 38 10" xfId="8782" xr:uid="{00000000-0005-0000-0000-000030010000}"/>
    <cellStyle name="Millares 38 10 2" xfId="21251" xr:uid="{940D6D1F-2EAA-41E8-B860-F8D9F6198BFE}"/>
    <cellStyle name="Millares 38 11" xfId="10688" xr:uid="{00000000-0005-0000-0000-000030010000}"/>
    <cellStyle name="Millares 38 11 2" xfId="23154" xr:uid="{52A4E0CF-EA0B-447E-8163-4ADB1F25A13A}"/>
    <cellStyle name="Millares 38 12" xfId="11168" xr:uid="{00000000-0005-0000-0000-000030010000}"/>
    <cellStyle name="Millares 38 12 2" xfId="23633" xr:uid="{5B8453A1-99A8-499A-99DF-FFA663702833}"/>
    <cellStyle name="Millares 38 13" xfId="12309" xr:uid="{57D24FE0-8C75-4D36-83BC-603359CAB757}"/>
    <cellStyle name="Millares 38 13 2" xfId="24143" xr:uid="{CE566ADB-0BDD-4751-8A68-17BE5DF92C0C}"/>
    <cellStyle name="Millares 38 14" xfId="12948" xr:uid="{A39BDDB9-E2D1-4B0E-AE7D-25892B88FD19}"/>
    <cellStyle name="Millares 38 15" xfId="24851" xr:uid="{80C8C385-0122-4555-A523-91DCC4364082}"/>
    <cellStyle name="Millares 38 16" xfId="25475" xr:uid="{954C449C-EE0D-4092-B2AE-6022BD98AC41}"/>
    <cellStyle name="Millares 38 17" xfId="26941" xr:uid="{5E5F0A21-7D78-43BD-9DB5-7C03D87AF519}"/>
    <cellStyle name="Millares 38 18" xfId="27901" xr:uid="{18AA6757-1F3C-4DDB-B631-3A94865EC01B}"/>
    <cellStyle name="Millares 38 19" xfId="28618" xr:uid="{FF7B7A7C-A541-47CF-B62B-9DF93369FD77}"/>
    <cellStyle name="Millares 38 2" xfId="415" xr:uid="{00000000-0005-0000-0000-000030010000}"/>
    <cellStyle name="Millares 38 2 10" xfId="10866" xr:uid="{00000000-0005-0000-0000-000030010000}"/>
    <cellStyle name="Millares 38 2 10 2" xfId="23332" xr:uid="{8C12FA73-75C0-4480-8F5C-C46632651E23}"/>
    <cellStyle name="Millares 38 2 11" xfId="11346" xr:uid="{00000000-0005-0000-0000-000030010000}"/>
    <cellStyle name="Millares 38 2 11 2" xfId="23811" xr:uid="{C87AD9DF-DCA7-40FB-9899-FE8108E5328C}"/>
    <cellStyle name="Millares 38 2 12" xfId="12487" xr:uid="{336229B3-3466-45AA-8611-2F806A7846F7}"/>
    <cellStyle name="Millares 38 2 12 2" xfId="24321" xr:uid="{66542F6B-B87C-4AD9-B9B1-8E053FBC485E}"/>
    <cellStyle name="Millares 38 2 13" xfId="13126" xr:uid="{7F2B3DBA-3734-44C6-91DF-789991223BBD}"/>
    <cellStyle name="Millares 38 2 14" xfId="25029" xr:uid="{CE3419D8-8014-475B-B030-A01E6B21D5B0}"/>
    <cellStyle name="Millares 38 2 15" xfId="25657" xr:uid="{299FE4B5-E753-4B55-9CB4-445FF24106E5}"/>
    <cellStyle name="Millares 38 2 16" xfId="27120" xr:uid="{508F6172-82BF-41F2-B862-5FC4072B18F0}"/>
    <cellStyle name="Millares 38 2 17" xfId="28079" xr:uid="{8215BFEC-1A1A-4F9F-8BDC-2773CA6B895D}"/>
    <cellStyle name="Millares 38 2 18" xfId="28799" xr:uid="{1586671B-8B92-4495-B9B5-FF10B1500878}"/>
    <cellStyle name="Millares 38 2 19" xfId="31743" xr:uid="{E92B451D-21FD-4D52-ADDB-11048ACC492F}"/>
    <cellStyle name="Millares 38 2 2" xfId="1611" xr:uid="{00000000-0005-0000-0000-000030010000}"/>
    <cellStyle name="Millares 38 2 2 2" xfId="3535" xr:uid="{00000000-0005-0000-0000-000030010000}"/>
    <cellStyle name="Millares 38 2 2 2 2" xfId="16008" xr:uid="{F8F6A5C6-55B4-4402-B72E-F6DA229AD9B7}"/>
    <cellStyle name="Millares 38 2 2 3" xfId="5486" xr:uid="{00000000-0005-0000-0000-000030010000}"/>
    <cellStyle name="Millares 38 2 2 3 2" xfId="17958" xr:uid="{9CE3779F-D3F6-479E-8779-6A197B5CBA35}"/>
    <cellStyle name="Millares 38 2 2 4" xfId="7416" xr:uid="{00000000-0005-0000-0000-000030010000}"/>
    <cellStyle name="Millares 38 2 2 4 2" xfId="19887" xr:uid="{EE1A8BA1-658D-4B33-814E-82375A61F129}"/>
    <cellStyle name="Millares 38 2 2 5" xfId="9426" xr:uid="{00000000-0005-0000-0000-000030010000}"/>
    <cellStyle name="Millares 38 2 2 5 2" xfId="21895" xr:uid="{877BF3FA-BE2D-4EEC-A194-50E369717FFA}"/>
    <cellStyle name="Millares 38 2 2 6" xfId="14087" xr:uid="{ED0FF2BA-ABDB-46FE-95E9-1B1EE5B1BDD2}"/>
    <cellStyle name="Millares 38 2 2 7" xfId="29634" xr:uid="{A7E6C0B6-5A98-4DEF-A4AE-02B62BEDDBB5}"/>
    <cellStyle name="Millares 38 2 2 8" xfId="32353" xr:uid="{78BBDEE0-9350-4B49-9BD9-120F465DF3FE}"/>
    <cellStyle name="Millares 38 2 2 9" xfId="33511" xr:uid="{2B602E9A-0955-45F2-B08B-4C9E8ACCBEB4}"/>
    <cellStyle name="Millares 38 2 20" xfId="32914" xr:uid="{57C4813A-921F-4AFE-9ED8-7ACC445B9086}"/>
    <cellStyle name="Millares 38 2 3" xfId="2091" xr:uid="{00000000-0005-0000-0000-000030010000}"/>
    <cellStyle name="Millares 38 2 3 2" xfId="4015" xr:uid="{00000000-0005-0000-0000-000030010000}"/>
    <cellStyle name="Millares 38 2 3 2 2" xfId="16488" xr:uid="{5A21D44C-BE0E-488A-91E5-4617477348CC}"/>
    <cellStyle name="Millares 38 2 3 3" xfId="5966" xr:uid="{00000000-0005-0000-0000-000030010000}"/>
    <cellStyle name="Millares 38 2 3 3 2" xfId="18438" xr:uid="{3D7530A1-9ECC-4EED-9775-FF3108D9F2FF}"/>
    <cellStyle name="Millares 38 2 3 4" xfId="7896" xr:uid="{00000000-0005-0000-0000-000030010000}"/>
    <cellStyle name="Millares 38 2 3 4 2" xfId="20367" xr:uid="{3863EED3-F92D-4FB9-8327-5340122761E9}"/>
    <cellStyle name="Millares 38 2 3 5" xfId="9904" xr:uid="{00000000-0005-0000-0000-000030010000}"/>
    <cellStyle name="Millares 38 2 3 5 2" xfId="22373" xr:uid="{70F04D9F-6A05-4E80-8581-6EA8B271B3C9}"/>
    <cellStyle name="Millares 38 2 3 6" xfId="14567" xr:uid="{755F1ED6-7DF0-4D31-ADC9-99E2FB186963}"/>
    <cellStyle name="Millares 38 2 4" xfId="2573" xr:uid="{00000000-0005-0000-0000-000030010000}"/>
    <cellStyle name="Millares 38 2 4 2" xfId="4494" xr:uid="{00000000-0005-0000-0000-000030010000}"/>
    <cellStyle name="Millares 38 2 4 2 2" xfId="16967" xr:uid="{F5EC7FB2-D57B-4004-BC51-9C9B3D7A825A}"/>
    <cellStyle name="Millares 38 2 4 3" xfId="6449" xr:uid="{00000000-0005-0000-0000-000030010000}"/>
    <cellStyle name="Millares 38 2 4 3 2" xfId="18921" xr:uid="{2BEB5BD3-76CF-4CD5-BD6F-BEACA33353A6}"/>
    <cellStyle name="Millares 38 2 4 4" xfId="8375" xr:uid="{00000000-0005-0000-0000-000030010000}"/>
    <cellStyle name="Millares 38 2 4 4 2" xfId="20846" xr:uid="{C304BE18-1908-4920-86A0-E34DD97C1BA2}"/>
    <cellStyle name="Millares 38 2 4 5" xfId="10381" xr:uid="{00000000-0005-0000-0000-000030010000}"/>
    <cellStyle name="Millares 38 2 4 5 2" xfId="22850" xr:uid="{F3EC2754-18FA-4CE0-B35A-C4E41CD33858}"/>
    <cellStyle name="Millares 38 2 4 6" xfId="15046" xr:uid="{5A37CECC-B680-4F63-95CF-2FABF575D7CE}"/>
    <cellStyle name="Millares 38 2 5" xfId="1131" xr:uid="{00000000-0005-0000-0000-000030010000}"/>
    <cellStyle name="Millares 38 2 5 2" xfId="13607" xr:uid="{D22A747F-24FF-4F61-A1F3-29BA28DEFE2C}"/>
    <cellStyle name="Millares 38 2 6" xfId="3055" xr:uid="{00000000-0005-0000-0000-000030010000}"/>
    <cellStyle name="Millares 38 2 6 2" xfId="15528" xr:uid="{5F1E8FE2-92BB-4AA3-AB42-69D967933297}"/>
    <cellStyle name="Millares 38 2 7" xfId="4993" xr:uid="{00000000-0005-0000-0000-000030010000}"/>
    <cellStyle name="Millares 38 2 7 2" xfId="17465" xr:uid="{EFBE77B3-9F97-4312-AAB5-54F2397D80BB}"/>
    <cellStyle name="Millares 38 2 8" xfId="6933" xr:uid="{00000000-0005-0000-0000-000030010000}"/>
    <cellStyle name="Millares 38 2 8 2" xfId="19404" xr:uid="{58CC44DD-64A8-42C8-ABA2-461E24B55E14}"/>
    <cellStyle name="Millares 38 2 9" xfId="8952" xr:uid="{00000000-0005-0000-0000-000030010000}"/>
    <cellStyle name="Millares 38 2 9 2" xfId="21421" xr:uid="{34166FE6-0B5C-4279-99C7-F67BC820BB82}"/>
    <cellStyle name="Millares 38 20" xfId="31565" xr:uid="{0F6F7F37-383F-4376-8DD5-86ED82E3B7A6}"/>
    <cellStyle name="Millares 38 21" xfId="32736" xr:uid="{0CDC4292-5E39-4AEA-98D2-1CACBBF23C05}"/>
    <cellStyle name="Millares 38 3" xfId="1433" xr:uid="{00000000-0005-0000-0000-000030010000}"/>
    <cellStyle name="Millares 38 3 2" xfId="3357" xr:uid="{00000000-0005-0000-0000-000030010000}"/>
    <cellStyle name="Millares 38 3 2 2" xfId="15830" xr:uid="{948E5D6C-6E9D-4666-B4CE-DA884269DAD7}"/>
    <cellStyle name="Millares 38 3 3" xfId="5309" xr:uid="{00000000-0005-0000-0000-000030010000}"/>
    <cellStyle name="Millares 38 3 3 2" xfId="17780" xr:uid="{B42DB9F0-48F3-4611-BD1E-0567750DE260}"/>
    <cellStyle name="Millares 38 3 4" xfId="7238" xr:uid="{00000000-0005-0000-0000-000030010000}"/>
    <cellStyle name="Millares 38 3 4 2" xfId="19709" xr:uid="{FC8F3F2A-A2AA-4775-A702-68F8F6C5F1C1}"/>
    <cellStyle name="Millares 38 3 5" xfId="9248" xr:uid="{00000000-0005-0000-0000-000030010000}"/>
    <cellStyle name="Millares 38 3 5 2" xfId="21717" xr:uid="{7CC73518-889E-4045-971A-5606061BFA37}"/>
    <cellStyle name="Millares 38 3 6" xfId="13909" xr:uid="{99FA3554-6810-4DA8-B93E-FA4D1EA56B5D}"/>
    <cellStyle name="Millares 38 3 7" xfId="29456" xr:uid="{E8C57BBF-A014-4B89-8AE2-1E0845B4E718}"/>
    <cellStyle name="Millares 38 3 8" xfId="32175" xr:uid="{C2BEBE63-EC1C-4893-B0BA-B9B67F2D105A}"/>
    <cellStyle name="Millares 38 3 9" xfId="33333" xr:uid="{0FF7F656-FD48-427C-8A0E-617CCD5A369A}"/>
    <cellStyle name="Millares 38 4" xfId="1913" xr:uid="{00000000-0005-0000-0000-000030010000}"/>
    <cellStyle name="Millares 38 4 2" xfId="3837" xr:uid="{00000000-0005-0000-0000-000030010000}"/>
    <cellStyle name="Millares 38 4 2 2" xfId="16310" xr:uid="{7AA3A9A2-5066-420A-A118-7F7162AF073B}"/>
    <cellStyle name="Millares 38 4 3" xfId="5788" xr:uid="{00000000-0005-0000-0000-000030010000}"/>
    <cellStyle name="Millares 38 4 3 2" xfId="18260" xr:uid="{0CECE972-0CDD-43E9-AA03-B463DAF64746}"/>
    <cellStyle name="Millares 38 4 4" xfId="7718" xr:uid="{00000000-0005-0000-0000-000030010000}"/>
    <cellStyle name="Millares 38 4 4 2" xfId="20189" xr:uid="{2FD7F06A-68E4-4D5C-9A37-6B113D530525}"/>
    <cellStyle name="Millares 38 4 5" xfId="9726" xr:uid="{00000000-0005-0000-0000-000030010000}"/>
    <cellStyle name="Millares 38 4 5 2" xfId="22195" xr:uid="{9E5531BB-0FFB-4B3A-9C46-1A7868043B22}"/>
    <cellStyle name="Millares 38 4 6" xfId="14389" xr:uid="{32826331-DF8D-441F-A315-99C9E2F998F6}"/>
    <cellStyle name="Millares 38 5" xfId="2395" xr:uid="{00000000-0005-0000-0000-000030010000}"/>
    <cellStyle name="Millares 38 5 2" xfId="4316" xr:uid="{00000000-0005-0000-0000-000030010000}"/>
    <cellStyle name="Millares 38 5 2 2" xfId="16789" xr:uid="{B25A7E55-0BB4-4DC0-A563-0F26A5B4E2A8}"/>
    <cellStyle name="Millares 38 5 3" xfId="6271" xr:uid="{00000000-0005-0000-0000-000030010000}"/>
    <cellStyle name="Millares 38 5 3 2" xfId="18743" xr:uid="{1F2235C5-2C62-4DAB-99D5-4132A3DDFE76}"/>
    <cellStyle name="Millares 38 5 4" xfId="8197" xr:uid="{00000000-0005-0000-0000-000030010000}"/>
    <cellStyle name="Millares 38 5 4 2" xfId="20668" xr:uid="{A719C9DA-F84A-4AD0-B7E1-1145E4D6A6E0}"/>
    <cellStyle name="Millares 38 5 5" xfId="10203" xr:uid="{00000000-0005-0000-0000-000030010000}"/>
    <cellStyle name="Millares 38 5 5 2" xfId="22672" xr:uid="{20922416-F485-44AF-A418-CFC5CA27F806}"/>
    <cellStyle name="Millares 38 5 6" xfId="14868" xr:uid="{E9E7BF8A-FEB7-4531-A9E2-98263AB958A1}"/>
    <cellStyle name="Millares 38 6" xfId="953" xr:uid="{00000000-0005-0000-0000-000030010000}"/>
    <cellStyle name="Millares 38 6 2" xfId="13429" xr:uid="{E9C915F0-2B7C-43A3-836E-328A722CA08C}"/>
    <cellStyle name="Millares 38 7" xfId="2877" xr:uid="{00000000-0005-0000-0000-000030010000}"/>
    <cellStyle name="Millares 38 7 2" xfId="15350" xr:uid="{3CD4FF1A-D39C-496C-A817-1FE9E983E884}"/>
    <cellStyle name="Millares 38 8" xfId="4815" xr:uid="{00000000-0005-0000-0000-000030010000}"/>
    <cellStyle name="Millares 38 8 2" xfId="17287" xr:uid="{FC0BAABF-02BC-49F9-BF54-ACB094DDC763}"/>
    <cellStyle name="Millares 38 9" xfId="6755" xr:uid="{00000000-0005-0000-0000-000030010000}"/>
    <cellStyle name="Millares 38 9 2" xfId="19226" xr:uid="{7E17E0E8-134C-41A5-8099-F774B113E1F6}"/>
    <cellStyle name="Millares 39" xfId="260" xr:uid="{00000000-0005-0000-0000-000031010000}"/>
    <cellStyle name="Millares 39 10" xfId="8812" xr:uid="{00000000-0005-0000-0000-000031010000}"/>
    <cellStyle name="Millares 39 10 2" xfId="21281" xr:uid="{67E73A35-1DB2-463D-9563-FEB24589DF17}"/>
    <cellStyle name="Millares 39 11" xfId="10718" xr:uid="{00000000-0005-0000-0000-000031010000}"/>
    <cellStyle name="Millares 39 11 2" xfId="23184" xr:uid="{431B610C-30B0-4F34-B646-BFF5109F5202}"/>
    <cellStyle name="Millares 39 12" xfId="11198" xr:uid="{00000000-0005-0000-0000-000031010000}"/>
    <cellStyle name="Millares 39 12 2" xfId="23663" xr:uid="{CB8D9787-11FB-41EE-986F-42162BEA0995}"/>
    <cellStyle name="Millares 39 13" xfId="12339" xr:uid="{C2BA7143-D2B3-4C7B-B04A-C766E6BF046E}"/>
    <cellStyle name="Millares 39 13 2" xfId="24173" xr:uid="{CA0F2809-DBB0-4B44-968D-CC0F38013141}"/>
    <cellStyle name="Millares 39 14" xfId="12978" xr:uid="{103FBEB2-6AF1-477A-9A8F-2F4A3D74B371}"/>
    <cellStyle name="Millares 39 15" xfId="24881" xr:uid="{A805819D-FE99-4C07-8FF9-72AB61F4772E}"/>
    <cellStyle name="Millares 39 16" xfId="25505" xr:uid="{CDAE3912-58E5-4CFF-8A1A-1C8122FC1247}"/>
    <cellStyle name="Millares 39 17" xfId="26971" xr:uid="{889E00E6-9C80-4502-8D99-F794484FE0AC}"/>
    <cellStyle name="Millares 39 18" xfId="27931" xr:uid="{8D58982C-FF22-48F2-929C-62B258CFC5F6}"/>
    <cellStyle name="Millares 39 19" xfId="28648" xr:uid="{99478C49-8D61-4524-922A-024A3D7D5DEB}"/>
    <cellStyle name="Millares 39 2" xfId="445" xr:uid="{00000000-0005-0000-0000-000031010000}"/>
    <cellStyle name="Millares 39 2 10" xfId="10896" xr:uid="{00000000-0005-0000-0000-000031010000}"/>
    <cellStyle name="Millares 39 2 10 2" xfId="23362" xr:uid="{3D9D4093-1B7F-4D93-B87E-C2CAC04C101D}"/>
    <cellStyle name="Millares 39 2 11" xfId="11376" xr:uid="{00000000-0005-0000-0000-000031010000}"/>
    <cellStyle name="Millares 39 2 11 2" xfId="23841" xr:uid="{B13ECA3F-6C36-4074-93E7-F5C759A24283}"/>
    <cellStyle name="Millares 39 2 12" xfId="12517" xr:uid="{DA28BE33-2DD6-4A62-A978-B26734374D7F}"/>
    <cellStyle name="Millares 39 2 12 2" xfId="24351" xr:uid="{389657DA-4DD6-4284-A166-D8D91D344382}"/>
    <cellStyle name="Millares 39 2 13" xfId="13156" xr:uid="{9C4BBF76-3798-47A4-94B7-CDC0E1B83352}"/>
    <cellStyle name="Millares 39 2 14" xfId="25059" xr:uid="{842AC0EB-D0FE-44D4-BCF2-13FDF33980D9}"/>
    <cellStyle name="Millares 39 2 15" xfId="25687" xr:uid="{FD0AE23D-B92E-47E9-951C-859887F62BDE}"/>
    <cellStyle name="Millares 39 2 16" xfId="27150" xr:uid="{45119AD5-E287-42AB-870A-42FF17536A3A}"/>
    <cellStyle name="Millares 39 2 17" xfId="28109" xr:uid="{FF60218E-C6FA-4CEC-A8E9-43A9ACBD321C}"/>
    <cellStyle name="Millares 39 2 18" xfId="28829" xr:uid="{5AA71E97-B743-4D14-9A16-4271FDDA3199}"/>
    <cellStyle name="Millares 39 2 19" xfId="31773" xr:uid="{093FA1A7-02C3-4370-8F43-818ACDCFFCCE}"/>
    <cellStyle name="Millares 39 2 2" xfId="1641" xr:uid="{00000000-0005-0000-0000-000031010000}"/>
    <cellStyle name="Millares 39 2 2 2" xfId="3565" xr:uid="{00000000-0005-0000-0000-000031010000}"/>
    <cellStyle name="Millares 39 2 2 2 2" xfId="16038" xr:uid="{D7695168-843A-4858-9AEE-854C90E4D0F7}"/>
    <cellStyle name="Millares 39 2 2 3" xfId="5516" xr:uid="{00000000-0005-0000-0000-000031010000}"/>
    <cellStyle name="Millares 39 2 2 3 2" xfId="17988" xr:uid="{60624D23-BF68-4DCE-94F2-DCFB0419683E}"/>
    <cellStyle name="Millares 39 2 2 4" xfId="7446" xr:uid="{00000000-0005-0000-0000-000031010000}"/>
    <cellStyle name="Millares 39 2 2 4 2" xfId="19917" xr:uid="{1E666663-3169-49DD-A22A-97074A120F07}"/>
    <cellStyle name="Millares 39 2 2 5" xfId="9456" xr:uid="{00000000-0005-0000-0000-000031010000}"/>
    <cellStyle name="Millares 39 2 2 5 2" xfId="21925" xr:uid="{E345C5D9-F2D0-4915-91F3-E0B95407C762}"/>
    <cellStyle name="Millares 39 2 2 6" xfId="14117" xr:uid="{960E11A3-A6AF-4057-93E4-2C62865D1322}"/>
    <cellStyle name="Millares 39 2 2 7" xfId="29664" xr:uid="{2C8A6555-35FD-4AF8-963C-E922C58EB8D2}"/>
    <cellStyle name="Millares 39 2 2 8" xfId="32383" xr:uid="{BA40CFE1-73F9-4A34-A2C8-5317802B79FB}"/>
    <cellStyle name="Millares 39 2 2 9" xfId="33541" xr:uid="{4C7064A5-FB99-47E6-858F-FCCF3F60E29D}"/>
    <cellStyle name="Millares 39 2 20" xfId="32944" xr:uid="{D6877059-5A45-4FBD-8EB7-6891316CAA00}"/>
    <cellStyle name="Millares 39 2 3" xfId="2121" xr:uid="{00000000-0005-0000-0000-000031010000}"/>
    <cellStyle name="Millares 39 2 3 2" xfId="4045" xr:uid="{00000000-0005-0000-0000-000031010000}"/>
    <cellStyle name="Millares 39 2 3 2 2" xfId="16518" xr:uid="{6042685A-E826-4FFA-9AA4-FE08597BE39E}"/>
    <cellStyle name="Millares 39 2 3 3" xfId="5996" xr:uid="{00000000-0005-0000-0000-000031010000}"/>
    <cellStyle name="Millares 39 2 3 3 2" xfId="18468" xr:uid="{B6A48987-DFE8-47DF-9D2B-7037C743AB8C}"/>
    <cellStyle name="Millares 39 2 3 4" xfId="7926" xr:uid="{00000000-0005-0000-0000-000031010000}"/>
    <cellStyle name="Millares 39 2 3 4 2" xfId="20397" xr:uid="{178A6AEE-AA85-4D3F-A252-AA010F7E423E}"/>
    <cellStyle name="Millares 39 2 3 5" xfId="9934" xr:uid="{00000000-0005-0000-0000-000031010000}"/>
    <cellStyle name="Millares 39 2 3 5 2" xfId="22403" xr:uid="{43A4EC88-5E11-400D-908A-55CA24F54721}"/>
    <cellStyle name="Millares 39 2 3 6" xfId="14597" xr:uid="{CB062FB1-3A09-435E-8A27-ACDDFA333260}"/>
    <cellStyle name="Millares 39 2 4" xfId="2603" xr:uid="{00000000-0005-0000-0000-000031010000}"/>
    <cellStyle name="Millares 39 2 4 2" xfId="4524" xr:uid="{00000000-0005-0000-0000-000031010000}"/>
    <cellStyle name="Millares 39 2 4 2 2" xfId="16997" xr:uid="{B15E7C4D-17CC-4C6E-B2D3-95547960287C}"/>
    <cellStyle name="Millares 39 2 4 3" xfId="6479" xr:uid="{00000000-0005-0000-0000-000031010000}"/>
    <cellStyle name="Millares 39 2 4 3 2" xfId="18951" xr:uid="{49B12766-4508-48A3-BE3A-0A90F8FE64C5}"/>
    <cellStyle name="Millares 39 2 4 4" xfId="8405" xr:uid="{00000000-0005-0000-0000-000031010000}"/>
    <cellStyle name="Millares 39 2 4 4 2" xfId="20876" xr:uid="{AE83F6B1-66B3-414E-AD44-7B26C38149CA}"/>
    <cellStyle name="Millares 39 2 4 5" xfId="10411" xr:uid="{00000000-0005-0000-0000-000031010000}"/>
    <cellStyle name="Millares 39 2 4 5 2" xfId="22880" xr:uid="{28971246-0E9D-4E39-8306-104738EA25D3}"/>
    <cellStyle name="Millares 39 2 4 6" xfId="15076" xr:uid="{069A6E4D-8301-4AE6-8DA7-2EE33D3AB691}"/>
    <cellStyle name="Millares 39 2 5" xfId="1161" xr:uid="{00000000-0005-0000-0000-000031010000}"/>
    <cellStyle name="Millares 39 2 5 2" xfId="13637" xr:uid="{EE6CD68E-A8C3-46D2-8555-97CFC0587E20}"/>
    <cellStyle name="Millares 39 2 6" xfId="3085" xr:uid="{00000000-0005-0000-0000-000031010000}"/>
    <cellStyle name="Millares 39 2 6 2" xfId="15558" xr:uid="{53A94F70-1F0D-4D93-B088-C9E968EC2818}"/>
    <cellStyle name="Millares 39 2 7" xfId="5023" xr:uid="{00000000-0005-0000-0000-000031010000}"/>
    <cellStyle name="Millares 39 2 7 2" xfId="17495" xr:uid="{E77CD010-1A00-4540-A297-6D7EE5202A0A}"/>
    <cellStyle name="Millares 39 2 8" xfId="6963" xr:uid="{00000000-0005-0000-0000-000031010000}"/>
    <cellStyle name="Millares 39 2 8 2" xfId="19434" xr:uid="{360FE1E2-859D-4EAB-978A-C4D74A17E5F9}"/>
    <cellStyle name="Millares 39 2 9" xfId="8982" xr:uid="{00000000-0005-0000-0000-000031010000}"/>
    <cellStyle name="Millares 39 2 9 2" xfId="21451" xr:uid="{4270CDA1-89A0-48E1-AFDB-201E3670638D}"/>
    <cellStyle name="Millares 39 20" xfId="31595" xr:uid="{6C0263EB-E6F5-42F6-AEA6-099298C86230}"/>
    <cellStyle name="Millares 39 21" xfId="32766" xr:uid="{774686BE-AC9D-4A90-BF5F-873BE0CE3EC6}"/>
    <cellStyle name="Millares 39 3" xfId="1463" xr:uid="{00000000-0005-0000-0000-000031010000}"/>
    <cellStyle name="Millares 39 3 2" xfId="3387" xr:uid="{00000000-0005-0000-0000-000031010000}"/>
    <cellStyle name="Millares 39 3 2 2" xfId="15860" xr:uid="{879B9DAA-1ED5-4F75-9066-0D1AD4E5BB54}"/>
    <cellStyle name="Millares 39 3 3" xfId="5339" xr:uid="{00000000-0005-0000-0000-000031010000}"/>
    <cellStyle name="Millares 39 3 3 2" xfId="17810" xr:uid="{492F12F4-1A5A-475F-AC4D-4F4684C316C8}"/>
    <cellStyle name="Millares 39 3 4" xfId="7268" xr:uid="{00000000-0005-0000-0000-000031010000}"/>
    <cellStyle name="Millares 39 3 4 2" xfId="19739" xr:uid="{1F8F8C04-D9F1-4041-BA10-14217E299404}"/>
    <cellStyle name="Millares 39 3 5" xfId="9278" xr:uid="{00000000-0005-0000-0000-000031010000}"/>
    <cellStyle name="Millares 39 3 5 2" xfId="21747" xr:uid="{A3E77FCA-0B70-4F05-B545-2D7FC4752F80}"/>
    <cellStyle name="Millares 39 3 6" xfId="13939" xr:uid="{E2603BBC-076F-477C-B0CE-5645B64DFA5C}"/>
    <cellStyle name="Millares 39 3 7" xfId="29486" xr:uid="{D8E55487-841B-437E-9F4D-989EF49FC1C4}"/>
    <cellStyle name="Millares 39 3 8" xfId="32205" xr:uid="{BDA1B929-0370-4E1F-9D46-76DCA4FA130D}"/>
    <cellStyle name="Millares 39 3 9" xfId="33363" xr:uid="{B15F3378-5B92-4079-AA13-0BFCD168ADFC}"/>
    <cellStyle name="Millares 39 4" xfId="1943" xr:uid="{00000000-0005-0000-0000-000031010000}"/>
    <cellStyle name="Millares 39 4 2" xfId="3867" xr:uid="{00000000-0005-0000-0000-000031010000}"/>
    <cellStyle name="Millares 39 4 2 2" xfId="16340" xr:uid="{FD8559E8-76C9-4D12-9D8B-9065A7CCC856}"/>
    <cellStyle name="Millares 39 4 3" xfId="5818" xr:uid="{00000000-0005-0000-0000-000031010000}"/>
    <cellStyle name="Millares 39 4 3 2" xfId="18290" xr:uid="{2E1DB3AA-61F7-4037-BBDC-242C51B34177}"/>
    <cellStyle name="Millares 39 4 4" xfId="7748" xr:uid="{00000000-0005-0000-0000-000031010000}"/>
    <cellStyle name="Millares 39 4 4 2" xfId="20219" xr:uid="{F419EB35-160F-469B-B38B-5BFF146549B1}"/>
    <cellStyle name="Millares 39 4 5" xfId="9756" xr:uid="{00000000-0005-0000-0000-000031010000}"/>
    <cellStyle name="Millares 39 4 5 2" xfId="22225" xr:uid="{32434971-D9CC-4622-9E9A-3E088F0E369A}"/>
    <cellStyle name="Millares 39 4 6" xfId="14419" xr:uid="{656C5022-76BF-45CA-9B7F-85763502D042}"/>
    <cellStyle name="Millares 39 5" xfId="2425" xr:uid="{00000000-0005-0000-0000-000031010000}"/>
    <cellStyle name="Millares 39 5 2" xfId="4346" xr:uid="{00000000-0005-0000-0000-000031010000}"/>
    <cellStyle name="Millares 39 5 2 2" xfId="16819" xr:uid="{F2388427-328B-4A20-9E1E-FC1222D54B14}"/>
    <cellStyle name="Millares 39 5 3" xfId="6301" xr:uid="{00000000-0005-0000-0000-000031010000}"/>
    <cellStyle name="Millares 39 5 3 2" xfId="18773" xr:uid="{BBF504AA-3EF9-4836-B248-1117297BC6D3}"/>
    <cellStyle name="Millares 39 5 4" xfId="8227" xr:uid="{00000000-0005-0000-0000-000031010000}"/>
    <cellStyle name="Millares 39 5 4 2" xfId="20698" xr:uid="{BA29C5EF-F26C-4D8F-ABB0-EDCEDC1ACCAA}"/>
    <cellStyle name="Millares 39 5 5" xfId="10233" xr:uid="{00000000-0005-0000-0000-000031010000}"/>
    <cellStyle name="Millares 39 5 5 2" xfId="22702" xr:uid="{F4E8F984-3DD7-431A-A2BC-4E6614E9F9EE}"/>
    <cellStyle name="Millares 39 5 6" xfId="14898" xr:uid="{FF0C39B1-07CF-4129-8BFB-199CF54025AD}"/>
    <cellStyle name="Millares 39 6" xfId="983" xr:uid="{00000000-0005-0000-0000-000031010000}"/>
    <cellStyle name="Millares 39 6 2" xfId="13459" xr:uid="{320C6016-8AF9-44DD-B1DA-6AC8EA448CA6}"/>
    <cellStyle name="Millares 39 7" xfId="2907" xr:uid="{00000000-0005-0000-0000-000031010000}"/>
    <cellStyle name="Millares 39 7 2" xfId="15380" xr:uid="{C37B9A42-E54C-4228-B17F-113C74B4F817}"/>
    <cellStyle name="Millares 39 8" xfId="4845" xr:uid="{00000000-0005-0000-0000-000031010000}"/>
    <cellStyle name="Millares 39 8 2" xfId="17317" xr:uid="{8E120D32-B1D4-4AB8-8BC4-DB6C5C54974B}"/>
    <cellStyle name="Millares 39 9" xfId="6785" xr:uid="{00000000-0005-0000-0000-000031010000}"/>
    <cellStyle name="Millares 39 9 2" xfId="19256" xr:uid="{650676BC-8F52-4913-9C6F-4BCEF07DB41F}"/>
    <cellStyle name="Millares 4" xfId="33" xr:uid="{00000000-0005-0000-0000-000015000000}"/>
    <cellStyle name="Millares 4 10" xfId="1785" xr:uid="{00000000-0005-0000-0000-000015000000}"/>
    <cellStyle name="Millares 4 10 2" xfId="3709" xr:uid="{00000000-0005-0000-0000-000015000000}"/>
    <cellStyle name="Millares 4 10 2 2" xfId="16182" xr:uid="{4B079872-0A15-4D3B-9705-53D397688BF4}"/>
    <cellStyle name="Millares 4 10 3" xfId="5660" xr:uid="{00000000-0005-0000-0000-000015000000}"/>
    <cellStyle name="Millares 4 10 3 2" xfId="18132" xr:uid="{011DC19A-BC35-4BB8-8AFF-5A40C9C086DA}"/>
    <cellStyle name="Millares 4 10 4" xfId="7590" xr:uid="{00000000-0005-0000-0000-000015000000}"/>
    <cellStyle name="Millares 4 10 4 2" xfId="20061" xr:uid="{275BB1EA-2930-48FE-8767-55146D83A588}"/>
    <cellStyle name="Millares 4 10 5" xfId="9598" xr:uid="{00000000-0005-0000-0000-000015000000}"/>
    <cellStyle name="Millares 4 10 5 2" xfId="22067" xr:uid="{79767B60-A87E-459E-9D9D-22D12EE4806B}"/>
    <cellStyle name="Millares 4 10 6" xfId="11693" xr:uid="{00000000-0005-0000-0000-00005B010000}"/>
    <cellStyle name="Millares 4 10 7" xfId="14261" xr:uid="{EEE9FCA2-4BB1-4986-8B60-C2DF158BB4AB}"/>
    <cellStyle name="Millares 4 11" xfId="2267" xr:uid="{00000000-0005-0000-0000-000015000000}"/>
    <cellStyle name="Millares 4 11 10" xfId="27508" xr:uid="{3870CDB3-06E8-4226-B63B-64482867BB4D}"/>
    <cellStyle name="Millares 4 11 11" xfId="28343" xr:uid="{5453DC30-B103-4F59-84BE-E8254D946DB1}"/>
    <cellStyle name="Millares 4 11 12" xfId="29228" xr:uid="{97321248-CA88-4111-B718-AC475227E117}"/>
    <cellStyle name="Millares 4 11 13" xfId="31950" xr:uid="{42F95FC0-D017-4641-8786-105F428279DC}"/>
    <cellStyle name="Millares 4 11 14" xfId="33108" xr:uid="{5CD15786-3602-44A0-89AB-EADC586180E0}"/>
    <cellStyle name="Millares 4 11 2" xfId="4188" xr:uid="{00000000-0005-0000-0000-000015000000}"/>
    <cellStyle name="Millares 4 11 2 2" xfId="16661" xr:uid="{3A7AC6DE-3886-4439-9C6E-810208C6B4AC}"/>
    <cellStyle name="Millares 4 11 3" xfId="6143" xr:uid="{00000000-0005-0000-0000-000015000000}"/>
    <cellStyle name="Millares 4 11 3 2" xfId="18615" xr:uid="{8D3D942F-03C6-43E8-96BB-A03EE3C37E02}"/>
    <cellStyle name="Millares 4 11 4" xfId="8069" xr:uid="{00000000-0005-0000-0000-000015000000}"/>
    <cellStyle name="Millares 4 11 4 2" xfId="20540" xr:uid="{AB9F513B-47D4-4CF9-A01D-C07DB01718E9}"/>
    <cellStyle name="Millares 4 11 5" xfId="10075" xr:uid="{00000000-0005-0000-0000-000015000000}"/>
    <cellStyle name="Millares 4 11 5 2" xfId="22544" xr:uid="{B15B1371-8D73-4767-B70E-209403190DF0}"/>
    <cellStyle name="Millares 4 11 6" xfId="12700" xr:uid="{6542966C-51C0-48A9-975B-765666A60936}"/>
    <cellStyle name="Millares 4 11 6 2" xfId="24533" xr:uid="{39F46F21-976E-4F14-8B5D-7CACA822E868}"/>
    <cellStyle name="Millares 4 11 7" xfId="14740" xr:uid="{D5C5DDE4-8FD9-4140-A8FD-7E379F2CF3C1}"/>
    <cellStyle name="Millares 4 11 8" xfId="25224" xr:uid="{D036C45E-B26B-42A7-BF9A-A28E9F0AE805}"/>
    <cellStyle name="Millares 4 11 9" xfId="26210" xr:uid="{12412733-08ED-4067-8433-33C68F0C68E9}"/>
    <cellStyle name="Millares 4 12" xfId="825" xr:uid="{00000000-0005-0000-0000-000015000000}"/>
    <cellStyle name="Millares 4 12 2" xfId="13301" xr:uid="{A18FD6DD-83B0-4B09-AAD3-93148A71062B}"/>
    <cellStyle name="Millares 4 12 3" xfId="29328" xr:uid="{2D1BC8EA-8889-4529-A410-F872AE7EA51F}"/>
    <cellStyle name="Millares 4 12 4" xfId="32047" xr:uid="{0924C6A6-A41F-47AA-9C2D-253F043AC7CD}"/>
    <cellStyle name="Millares 4 12 5" xfId="33205" xr:uid="{FB9F42DB-ECF8-4692-B7FF-FCB67A3617F4}"/>
    <cellStyle name="Millares 4 13" xfId="2749" xr:uid="{00000000-0005-0000-0000-000015000000}"/>
    <cellStyle name="Millares 4 13 2" xfId="15222" xr:uid="{9CCA2D8E-636B-4CB1-A352-CBDF1E5A3A11}"/>
    <cellStyle name="Millares 4 14" xfId="4678" xr:uid="{00000000-0005-0000-0000-000015000000}"/>
    <cellStyle name="Millares 4 14 2" xfId="17150" xr:uid="{90F5DD2F-D968-42E3-8549-8DE28E9E17AB}"/>
    <cellStyle name="Millares 4 15" xfId="6626" xr:uid="{00000000-0005-0000-0000-000015000000}"/>
    <cellStyle name="Millares 4 15 2" xfId="19097" xr:uid="{A1843991-3C09-48AF-B373-AE06DDD192CC}"/>
    <cellStyle name="Millares 4 16" xfId="8592" xr:uid="{D94BE899-086B-44F6-A5ED-5513BC8AFBDF}"/>
    <cellStyle name="Millares 4 16 2" xfId="21061" xr:uid="{7C497430-F6AC-4567-B8F9-383D71D392C4}"/>
    <cellStyle name="Millares 4 17" xfId="8564" xr:uid="{00000000-0005-0000-0000-000015000000}"/>
    <cellStyle name="Millares 4 17 2" xfId="21033" xr:uid="{2CF59D32-81FD-4166-839D-0C275CB4E61E}"/>
    <cellStyle name="Millares 4 18" xfId="10560" xr:uid="{00000000-0005-0000-0000-000015000000}"/>
    <cellStyle name="Millares 4 18 2" xfId="23026" xr:uid="{DAC8FC12-A5EC-44CE-854F-4092D3DE7123}"/>
    <cellStyle name="Millares 4 19" xfId="11040" xr:uid="{00000000-0005-0000-0000-000015000000}"/>
    <cellStyle name="Millares 4 19 2" xfId="23505" xr:uid="{7BFE80BE-FB7E-4B48-AACD-8E38A580FA4B}"/>
    <cellStyle name="Millares 4 2" xfId="91" xr:uid="{00000000-0005-0000-0000-000015000000}"/>
    <cellStyle name="Millares 4 2 10" xfId="4709" xr:uid="{00000000-0005-0000-0000-000015000000}"/>
    <cellStyle name="Millares 4 2 10 2" xfId="17181" xr:uid="{90C76530-178F-4AB4-BDB2-380DB0D2FED4}"/>
    <cellStyle name="Millares 4 2 11" xfId="6654" xr:uid="{00000000-0005-0000-0000-000015000000}"/>
    <cellStyle name="Millares 4 2 11 2" xfId="19125" xr:uid="{1A1E3DBF-7BF1-4B56-B48A-26FB30733FD8}"/>
    <cellStyle name="Millares 4 2 12" xfId="8637" xr:uid="{995CF706-2D8A-4DA5-88F0-334B915148C4}"/>
    <cellStyle name="Millares 4 2 12 2" xfId="21106" xr:uid="{84C9E84A-0793-4EFA-9773-5A8C72A18DCD}"/>
    <cellStyle name="Millares 4 2 13" xfId="8689" xr:uid="{00000000-0005-0000-0000-000015000000}"/>
    <cellStyle name="Millares 4 2 13 2" xfId="21158" xr:uid="{65B60574-2038-4489-8BA7-32DA49F8766C}"/>
    <cellStyle name="Millares 4 2 14" xfId="10587" xr:uid="{00000000-0005-0000-0000-000015000000}"/>
    <cellStyle name="Millares 4 2 14 2" xfId="23053" xr:uid="{C32EC408-E1AC-463F-9647-0897479B8C45}"/>
    <cellStyle name="Millares 4 2 15" xfId="11067" xr:uid="{00000000-0005-0000-0000-000015000000}"/>
    <cellStyle name="Millares 4 2 15 2" xfId="23532" xr:uid="{D9F0D6B7-861B-41F6-AE9D-FB911EC69489}"/>
    <cellStyle name="Millares 4 2 16" xfId="12208" xr:uid="{FC14A4D4-0CBC-4112-A9F3-0E59F07232F9}"/>
    <cellStyle name="Millares 4 2 16 2" xfId="24042" xr:uid="{6EAF03A1-39D9-4751-8CCA-613896ED8BEA}"/>
    <cellStyle name="Millares 4 2 17" xfId="12847" xr:uid="{86CB9D9B-13D8-489E-96E7-8521E3E86795}"/>
    <cellStyle name="Millares 4 2 18" xfId="24750" xr:uid="{E04C919D-FE22-4DFB-AEB2-1C6398E87260}"/>
    <cellStyle name="Millares 4 2 19" xfId="25361" xr:uid="{E27EFF39-084F-4CE8-8C38-CD641E153D19}"/>
    <cellStyle name="Millares 4 2 2" xfId="149" xr:uid="{00000000-0005-0000-0000-000015000000}"/>
    <cellStyle name="Millares 4 2 2 10" xfId="8736" xr:uid="{00000000-0005-0000-0000-000015000000}"/>
    <cellStyle name="Millares 4 2 2 10 2" xfId="21205" xr:uid="{E64BC8C9-D32B-4A49-B92F-97A48816654C}"/>
    <cellStyle name="Millares 4 2 2 11" xfId="10639" xr:uid="{00000000-0005-0000-0000-000015000000}"/>
    <cellStyle name="Millares 4 2 2 11 2" xfId="23105" xr:uid="{3781FC22-E883-40D7-A16C-A49EF2FE25CB}"/>
    <cellStyle name="Millares 4 2 2 12" xfId="11119" xr:uid="{00000000-0005-0000-0000-000015000000}"/>
    <cellStyle name="Millares 4 2 2 12 2" xfId="23584" xr:uid="{3F687B5E-D1B0-4FB8-AF62-51BCCF20DAB5}"/>
    <cellStyle name="Millares 4 2 2 13" xfId="12260" xr:uid="{2E4A8B1F-CD1A-40CD-9DA5-C97D3D338053}"/>
    <cellStyle name="Millares 4 2 2 13 2" xfId="24094" xr:uid="{A45BF7DC-0D61-49E5-826C-1134963A81D9}"/>
    <cellStyle name="Millares 4 2 2 14" xfId="12899" xr:uid="{D5F6183F-42CA-49F8-8048-08B0196DC0A2}"/>
    <cellStyle name="Millares 4 2 2 15" xfId="24802" xr:uid="{10BE8D32-025C-49D4-A358-ACC6012D3576}"/>
    <cellStyle name="Millares 4 2 2 16" xfId="25415" xr:uid="{6C8C9557-3EDE-4C37-9F08-37219D4C4D38}"/>
    <cellStyle name="Millares 4 2 2 17" xfId="26882" xr:uid="{3ECAAC22-979C-40B2-BCE1-75C25FD58F73}"/>
    <cellStyle name="Millares 4 2 2 18" xfId="27851" xr:uid="{90CF9042-244B-4014-9C7A-3BD65C6D7FEB}"/>
    <cellStyle name="Millares 4 2 2 19" xfId="28559" xr:uid="{EDAEC186-E750-4FBF-89D8-A9B98577A051}"/>
    <cellStyle name="Millares 4 2 2 2" xfId="366" xr:uid="{00000000-0005-0000-0000-000015000000}"/>
    <cellStyle name="Millares 4 2 2 2 10" xfId="10817" xr:uid="{00000000-0005-0000-0000-000015000000}"/>
    <cellStyle name="Millares 4 2 2 2 10 2" xfId="23283" xr:uid="{B978C86D-59DA-4791-A33A-D5C36EBC7DE2}"/>
    <cellStyle name="Millares 4 2 2 2 11" xfId="11297" xr:uid="{00000000-0005-0000-0000-000015000000}"/>
    <cellStyle name="Millares 4 2 2 2 11 2" xfId="23762" xr:uid="{6388C789-F8B9-4FE2-979C-EA77B493DC8A}"/>
    <cellStyle name="Millares 4 2 2 2 12" xfId="12438" xr:uid="{EA5681E1-A0D6-4317-B13B-98ADBD58B660}"/>
    <cellStyle name="Millares 4 2 2 2 12 2" xfId="24272" xr:uid="{89365AE7-C112-4016-A0AF-81A2C4ABB74F}"/>
    <cellStyle name="Millares 4 2 2 2 13" xfId="13077" xr:uid="{CBBAE7FF-778B-4F82-B290-93E92DAA5FE2}"/>
    <cellStyle name="Millares 4 2 2 2 14" xfId="24980" xr:uid="{FCD0F13A-922E-43AB-A680-FBC3620C5804}"/>
    <cellStyle name="Millares 4 2 2 2 15" xfId="25608" xr:uid="{665A9557-A101-4322-AA1F-3723166201F0}"/>
    <cellStyle name="Millares 4 2 2 2 16" xfId="27071" xr:uid="{B45B1413-C3C7-4902-AA09-5F1D18872407}"/>
    <cellStyle name="Millares 4 2 2 2 17" xfId="28030" xr:uid="{6BD7316D-FA75-4AFC-9A28-1CCF4AABD869}"/>
    <cellStyle name="Millares 4 2 2 2 18" xfId="28750" xr:uid="{A8878C2C-9674-4862-B440-9060AA405BDE}"/>
    <cellStyle name="Millares 4 2 2 2 19" xfId="31694" xr:uid="{918B1600-96D6-4802-84EE-734D425AE497}"/>
    <cellStyle name="Millares 4 2 2 2 2" xfId="1562" xr:uid="{00000000-0005-0000-0000-000015000000}"/>
    <cellStyle name="Millares 4 2 2 2 2 2" xfId="3486" xr:uid="{00000000-0005-0000-0000-000015000000}"/>
    <cellStyle name="Millares 4 2 2 2 2 2 2" xfId="15959" xr:uid="{E638A04D-A557-482F-935B-741407555D19}"/>
    <cellStyle name="Millares 4 2 2 2 2 3" xfId="5437" xr:uid="{00000000-0005-0000-0000-000015000000}"/>
    <cellStyle name="Millares 4 2 2 2 2 3 2" xfId="17909" xr:uid="{EB4B1D26-9462-45E4-A933-E25288C912CA}"/>
    <cellStyle name="Millares 4 2 2 2 2 4" xfId="7367" xr:uid="{00000000-0005-0000-0000-000015000000}"/>
    <cellStyle name="Millares 4 2 2 2 2 4 2" xfId="19838" xr:uid="{0233E2AF-4407-4FDF-919A-32FDCEF45313}"/>
    <cellStyle name="Millares 4 2 2 2 2 5" xfId="9377" xr:uid="{00000000-0005-0000-0000-000015000000}"/>
    <cellStyle name="Millares 4 2 2 2 2 5 2" xfId="21846" xr:uid="{BF5D817B-CC25-4458-87F8-8B3D5DE391D6}"/>
    <cellStyle name="Millares 4 2 2 2 2 6" xfId="11642" xr:uid="{B3789A8D-9543-46EE-8A25-EB41D05C0172}"/>
    <cellStyle name="Millares 4 2 2 2 2 7" xfId="14038" xr:uid="{90D15314-9386-4210-B697-040754B7B32D}"/>
    <cellStyle name="Millares 4 2 2 2 20" xfId="32865" xr:uid="{6656BBB8-9213-45CA-B09B-D665B64320B5}"/>
    <cellStyle name="Millares 4 2 2 2 3" xfId="2042" xr:uid="{00000000-0005-0000-0000-000015000000}"/>
    <cellStyle name="Millares 4 2 2 2 3 2" xfId="3966" xr:uid="{00000000-0005-0000-0000-000015000000}"/>
    <cellStyle name="Millares 4 2 2 2 3 2 2" xfId="16439" xr:uid="{049C522A-AF19-485D-894E-1C1EA7C288F4}"/>
    <cellStyle name="Millares 4 2 2 2 3 3" xfId="5917" xr:uid="{00000000-0005-0000-0000-000015000000}"/>
    <cellStyle name="Millares 4 2 2 2 3 3 2" xfId="18389" xr:uid="{9CE0FE19-A680-42C8-9E31-CDF9BABD527D}"/>
    <cellStyle name="Millares 4 2 2 2 3 4" xfId="7847" xr:uid="{00000000-0005-0000-0000-000015000000}"/>
    <cellStyle name="Millares 4 2 2 2 3 4 2" xfId="20318" xr:uid="{183C9603-5C16-4FFE-8202-3E9B0B9768D9}"/>
    <cellStyle name="Millares 4 2 2 2 3 5" xfId="9855" xr:uid="{00000000-0005-0000-0000-000015000000}"/>
    <cellStyle name="Millares 4 2 2 2 3 5 2" xfId="22324" xr:uid="{EB418508-A64C-4004-96BF-8C79C09761AC}"/>
    <cellStyle name="Millares 4 2 2 2 3 6" xfId="14518" xr:uid="{C45E2E63-978B-4A32-8FDB-B18B323AED2A}"/>
    <cellStyle name="Millares 4 2 2 2 3 7" xfId="29585" xr:uid="{359ACADA-5498-4449-B96A-A50A1BDAA3C0}"/>
    <cellStyle name="Millares 4 2 2 2 3 8" xfId="32304" xr:uid="{64087560-B235-4A43-BC7B-41FFA2D62145}"/>
    <cellStyle name="Millares 4 2 2 2 3 9" xfId="33462" xr:uid="{85B5CC13-C835-41D8-A3C0-DB0B10C6C523}"/>
    <cellStyle name="Millares 4 2 2 2 4" xfId="2524" xr:uid="{00000000-0005-0000-0000-000015000000}"/>
    <cellStyle name="Millares 4 2 2 2 4 2" xfId="4445" xr:uid="{00000000-0005-0000-0000-000015000000}"/>
    <cellStyle name="Millares 4 2 2 2 4 2 2" xfId="16918" xr:uid="{73A72194-D752-4B4D-9EDD-CB606A0560EB}"/>
    <cellStyle name="Millares 4 2 2 2 4 3" xfId="6400" xr:uid="{00000000-0005-0000-0000-000015000000}"/>
    <cellStyle name="Millares 4 2 2 2 4 3 2" xfId="18872" xr:uid="{0B0D0D14-4A72-4CA3-A4E9-DEB3F69C6F6A}"/>
    <cellStyle name="Millares 4 2 2 2 4 4" xfId="8326" xr:uid="{00000000-0005-0000-0000-000015000000}"/>
    <cellStyle name="Millares 4 2 2 2 4 4 2" xfId="20797" xr:uid="{1CF136DA-8E1E-4BF5-8AA7-2DA1DD66A3CF}"/>
    <cellStyle name="Millares 4 2 2 2 4 5" xfId="10332" xr:uid="{00000000-0005-0000-0000-000015000000}"/>
    <cellStyle name="Millares 4 2 2 2 4 5 2" xfId="22801" xr:uid="{A01E5FE6-C6CE-4E79-A496-10077204EC12}"/>
    <cellStyle name="Millares 4 2 2 2 4 6" xfId="14997" xr:uid="{F0B094C2-5753-4B0D-94C0-F19F5B0B0741}"/>
    <cellStyle name="Millares 4 2 2 2 5" xfId="1082" xr:uid="{00000000-0005-0000-0000-000015000000}"/>
    <cellStyle name="Millares 4 2 2 2 5 2" xfId="13558" xr:uid="{D04AEFAA-A8F9-418D-8599-17E6EF7067EF}"/>
    <cellStyle name="Millares 4 2 2 2 6" xfId="3006" xr:uid="{00000000-0005-0000-0000-000015000000}"/>
    <cellStyle name="Millares 4 2 2 2 6 2" xfId="15479" xr:uid="{944E0244-08CA-44B9-8279-2E4F07428AE4}"/>
    <cellStyle name="Millares 4 2 2 2 7" xfId="4944" xr:uid="{00000000-0005-0000-0000-000015000000}"/>
    <cellStyle name="Millares 4 2 2 2 7 2" xfId="17416" xr:uid="{26F99954-E80A-406E-AC55-DD2EF77D969D}"/>
    <cellStyle name="Millares 4 2 2 2 8" xfId="6884" xr:uid="{00000000-0005-0000-0000-000015000000}"/>
    <cellStyle name="Millares 4 2 2 2 8 2" xfId="19355" xr:uid="{98F0DAAF-6812-466E-9420-AA31AF50BF49}"/>
    <cellStyle name="Millares 4 2 2 2 9" xfId="8905" xr:uid="{00000000-0005-0000-0000-000015000000}"/>
    <cellStyle name="Millares 4 2 2 2 9 2" xfId="21374" xr:uid="{A965AFE9-5968-4495-B629-C133143E76D7}"/>
    <cellStyle name="Millares 4 2 2 20" xfId="31516" xr:uid="{AB46BE32-0D63-4C58-A28B-AA8EF6365364}"/>
    <cellStyle name="Millares 4 2 2 21" xfId="32687" xr:uid="{8757B4D9-A536-46B9-BA66-276908B0BB64}"/>
    <cellStyle name="Millares 4 2 2 3" xfId="1384" xr:uid="{00000000-0005-0000-0000-000015000000}"/>
    <cellStyle name="Millares 4 2 2 3 2" xfId="3308" xr:uid="{00000000-0005-0000-0000-000015000000}"/>
    <cellStyle name="Millares 4 2 2 3 2 2" xfId="15781" xr:uid="{E55E33DB-7278-455E-A23D-AFC9C94E4C68}"/>
    <cellStyle name="Millares 4 2 2 3 3" xfId="5260" xr:uid="{00000000-0005-0000-0000-000015000000}"/>
    <cellStyle name="Millares 4 2 2 3 3 2" xfId="17731" xr:uid="{0D34C900-1B69-4D12-906E-32C0B58EA693}"/>
    <cellStyle name="Millares 4 2 2 3 4" xfId="7189" xr:uid="{00000000-0005-0000-0000-000015000000}"/>
    <cellStyle name="Millares 4 2 2 3 4 2" xfId="19660" xr:uid="{6063F252-6A55-4E5D-822D-3792C1525CE5}"/>
    <cellStyle name="Millares 4 2 2 3 5" xfId="9199" xr:uid="{00000000-0005-0000-0000-000015000000}"/>
    <cellStyle name="Millares 4 2 2 3 5 2" xfId="21668" xr:uid="{BAD34F64-7E0E-40AF-A8C2-82B56FE57676}"/>
    <cellStyle name="Millares 4 2 2 3 6" xfId="11654" xr:uid="{5EBB79FF-9F73-4026-B548-3CE457C2B832}"/>
    <cellStyle name="Millares 4 2 2 3 7" xfId="13860" xr:uid="{02418B17-E261-4D53-A2C9-D745D7532F85}"/>
    <cellStyle name="Millares 4 2 2 4" xfId="1864" xr:uid="{00000000-0005-0000-0000-000015000000}"/>
    <cellStyle name="Millares 4 2 2 4 2" xfId="3788" xr:uid="{00000000-0005-0000-0000-000015000000}"/>
    <cellStyle name="Millares 4 2 2 4 2 2" xfId="16261" xr:uid="{5EBAAAE7-2F15-476F-9C1B-6E5417FC6364}"/>
    <cellStyle name="Millares 4 2 2 4 3" xfId="5739" xr:uid="{00000000-0005-0000-0000-000015000000}"/>
    <cellStyle name="Millares 4 2 2 4 3 2" xfId="18211" xr:uid="{20EC5DCD-DF09-4623-98D0-C0B6D8269C65}"/>
    <cellStyle name="Millares 4 2 2 4 4" xfId="7669" xr:uid="{00000000-0005-0000-0000-000015000000}"/>
    <cellStyle name="Millares 4 2 2 4 4 2" xfId="20140" xr:uid="{93A422FD-D34B-4B42-BEA1-12B1930D7DA3}"/>
    <cellStyle name="Millares 4 2 2 4 5" xfId="9677" xr:uid="{00000000-0005-0000-0000-000015000000}"/>
    <cellStyle name="Millares 4 2 2 4 5 2" xfId="22146" xr:uid="{F1797791-BC68-4401-86B6-67AB95C14D59}"/>
    <cellStyle name="Millares 4 2 2 4 6" xfId="11612" xr:uid="{D30D9329-5F2C-47DC-9840-BA5965AFB5AD}"/>
    <cellStyle name="Millares 4 2 2 4 7" xfId="14340" xr:uid="{86659BD5-99AB-4C1D-A102-0A545F7E8414}"/>
    <cellStyle name="Millares 4 2 2 5" xfId="2346" xr:uid="{00000000-0005-0000-0000-000015000000}"/>
    <cellStyle name="Millares 4 2 2 5 2" xfId="4267" xr:uid="{00000000-0005-0000-0000-000015000000}"/>
    <cellStyle name="Millares 4 2 2 5 2 2" xfId="16740" xr:uid="{F6E96E45-1EF7-461D-B7F1-0D997CBE3C00}"/>
    <cellStyle name="Millares 4 2 2 5 3" xfId="6222" xr:uid="{00000000-0005-0000-0000-000015000000}"/>
    <cellStyle name="Millares 4 2 2 5 3 2" xfId="18694" xr:uid="{3E1D9B65-E6D7-4032-9E31-AEC3046CDE4C}"/>
    <cellStyle name="Millares 4 2 2 5 4" xfId="8148" xr:uid="{00000000-0005-0000-0000-000015000000}"/>
    <cellStyle name="Millares 4 2 2 5 4 2" xfId="20619" xr:uid="{42D37724-7FC0-4052-98A1-C8FC03D52C7D}"/>
    <cellStyle name="Millares 4 2 2 5 5" xfId="10154" xr:uid="{00000000-0005-0000-0000-000015000000}"/>
    <cellStyle name="Millares 4 2 2 5 5 2" xfId="22623" xr:uid="{A37AE87F-3A13-401B-8C24-1F8A9DFC899C}"/>
    <cellStyle name="Millares 4 2 2 5 6" xfId="14819" xr:uid="{3AFD9092-F1F6-4301-9CE9-12C47FFFC1D9}"/>
    <cellStyle name="Millares 4 2 2 5 7" xfId="29407" xr:uid="{E1650DDB-83AD-46C5-B8F2-D6391EC5F306}"/>
    <cellStyle name="Millares 4 2 2 5 8" xfId="32126" xr:uid="{2315B844-C6D7-4AA8-BDD3-5F44B77F6574}"/>
    <cellStyle name="Millares 4 2 2 5 9" xfId="33284" xr:uid="{25715E40-F50E-4E5F-B613-14A8EDE51B7B}"/>
    <cellStyle name="Millares 4 2 2 6" xfId="904" xr:uid="{00000000-0005-0000-0000-000015000000}"/>
    <cellStyle name="Millares 4 2 2 6 2" xfId="13380" xr:uid="{DF24E579-51C3-41AC-91D1-D58E626BD32B}"/>
    <cellStyle name="Millares 4 2 2 7" xfId="2828" xr:uid="{00000000-0005-0000-0000-000015000000}"/>
    <cellStyle name="Millares 4 2 2 7 2" xfId="15301" xr:uid="{9DD8325E-909C-4191-866C-36CCFC429AA8}"/>
    <cellStyle name="Millares 4 2 2 8" xfId="4761" xr:uid="{00000000-0005-0000-0000-000015000000}"/>
    <cellStyle name="Millares 4 2 2 8 2" xfId="17233" xr:uid="{D711355D-CE31-4FDE-A23A-944857F81A7A}"/>
    <cellStyle name="Millares 4 2 2 9" xfId="6706" xr:uid="{00000000-0005-0000-0000-000015000000}"/>
    <cellStyle name="Millares 4 2 2 9 2" xfId="19177" xr:uid="{266E87EE-2358-4207-95A1-C88400F5608A}"/>
    <cellStyle name="Millares 4 2 20" xfId="26829" xr:uid="{ACC9D9BE-3D72-469A-8EC1-03A77F940FA9}"/>
    <cellStyle name="Millares 4 2 21" xfId="27799" xr:uid="{B804C557-C36C-45D5-907C-A627BB57A095}"/>
    <cellStyle name="Millares 4 2 22" xfId="28505" xr:uid="{9DE02B2A-52C2-4324-A823-DE23FA39A209}"/>
    <cellStyle name="Millares 4 2 23" xfId="31464" xr:uid="{C7615561-8200-4148-971B-183377B9F149}"/>
    <cellStyle name="Millares 4 2 24" xfId="32635" xr:uid="{10BD6A2D-B656-4BA4-B00B-608B39500D4E}"/>
    <cellStyle name="Millares 4 2 3" xfId="314" xr:uid="{00000000-0005-0000-0000-000015000000}"/>
    <cellStyle name="Millares 4 2 3 10" xfId="10765" xr:uid="{00000000-0005-0000-0000-000015000000}"/>
    <cellStyle name="Millares 4 2 3 10 2" xfId="23231" xr:uid="{A3C0A464-C9F4-48C2-B0A7-BF5DC7506CCB}"/>
    <cellStyle name="Millares 4 2 3 11" xfId="11245" xr:uid="{00000000-0005-0000-0000-000015000000}"/>
    <cellStyle name="Millares 4 2 3 11 2" xfId="23710" xr:uid="{FA306E76-9B84-424B-91F0-82702A355A3F}"/>
    <cellStyle name="Millares 4 2 3 12" xfId="12386" xr:uid="{6A073A6F-FB89-4E36-BAC1-AD39963CCEA8}"/>
    <cellStyle name="Millares 4 2 3 12 2" xfId="24220" xr:uid="{EB3DE627-4202-4D75-88ED-0A4961AFED09}"/>
    <cellStyle name="Millares 4 2 3 13" xfId="13025" xr:uid="{6790FB64-779D-444A-9F84-32F7043C7CA6}"/>
    <cellStyle name="Millares 4 2 3 14" xfId="24928" xr:uid="{90EA5216-42EA-4A81-97C6-9A0962860C70}"/>
    <cellStyle name="Millares 4 2 3 15" xfId="25556" xr:uid="{D918E569-AC9A-49A5-9745-D65B3DF8F477}"/>
    <cellStyle name="Millares 4 2 3 16" xfId="27019" xr:uid="{475A7297-F4CB-4AC0-958C-1D52B518D132}"/>
    <cellStyle name="Millares 4 2 3 17" xfId="27978" xr:uid="{1E203A43-5F5C-4C90-9674-304916610ABC}"/>
    <cellStyle name="Millares 4 2 3 18" xfId="28698" xr:uid="{3E2315A4-29B4-4956-9E30-BD72C6A9D890}"/>
    <cellStyle name="Millares 4 2 3 19" xfId="31642" xr:uid="{C43E08CA-F8D8-4EC0-9B0F-C5EFAC04F89C}"/>
    <cellStyle name="Millares 4 2 3 2" xfId="1510" xr:uid="{00000000-0005-0000-0000-000015000000}"/>
    <cellStyle name="Millares 4 2 3 2 2" xfId="3434" xr:uid="{00000000-0005-0000-0000-000015000000}"/>
    <cellStyle name="Millares 4 2 3 2 2 2" xfId="15907" xr:uid="{F253CF01-C569-42E8-B51E-0C4D6C61CCEE}"/>
    <cellStyle name="Millares 4 2 3 2 3" xfId="5385" xr:uid="{00000000-0005-0000-0000-000015000000}"/>
    <cellStyle name="Millares 4 2 3 2 3 2" xfId="17857" xr:uid="{F1E6A520-BC26-40CE-B26B-EB2F259E7322}"/>
    <cellStyle name="Millares 4 2 3 2 4" xfId="7315" xr:uid="{00000000-0005-0000-0000-000015000000}"/>
    <cellStyle name="Millares 4 2 3 2 4 2" xfId="19786" xr:uid="{22401E6F-6100-42A0-8F38-F157FF1E6C43}"/>
    <cellStyle name="Millares 4 2 3 2 5" xfId="9325" xr:uid="{00000000-0005-0000-0000-000015000000}"/>
    <cellStyle name="Millares 4 2 3 2 5 2" xfId="21794" xr:uid="{4171B0AB-858B-414A-BF4E-DCF54FC38CB2}"/>
    <cellStyle name="Millares 4 2 3 2 6" xfId="13986" xr:uid="{9A5EF711-48CB-4C15-A3E7-CF3F0008F2EA}"/>
    <cellStyle name="Millares 4 2 3 2 7" xfId="29533" xr:uid="{45FC6EE0-CD61-4A11-A03D-DF9A2EE2FC85}"/>
    <cellStyle name="Millares 4 2 3 2 8" xfId="32252" xr:uid="{3A02B496-4D2F-46D3-8D13-4F8DF373203F}"/>
    <cellStyle name="Millares 4 2 3 2 9" xfId="33410" xr:uid="{91D3E4C1-38DF-4363-9A1F-E38593DA961A}"/>
    <cellStyle name="Millares 4 2 3 20" xfId="32813" xr:uid="{68DEA286-5847-48DF-B095-353FEDD60520}"/>
    <cellStyle name="Millares 4 2 3 3" xfId="1990" xr:uid="{00000000-0005-0000-0000-000015000000}"/>
    <cellStyle name="Millares 4 2 3 3 2" xfId="3914" xr:uid="{00000000-0005-0000-0000-000015000000}"/>
    <cellStyle name="Millares 4 2 3 3 2 2" xfId="16387" xr:uid="{B94E5A12-7EF9-4329-9C72-64D4AB9AF96F}"/>
    <cellStyle name="Millares 4 2 3 3 3" xfId="5865" xr:uid="{00000000-0005-0000-0000-000015000000}"/>
    <cellStyle name="Millares 4 2 3 3 3 2" xfId="18337" xr:uid="{9DC55C7D-72A4-4B7A-B332-58398226CF43}"/>
    <cellStyle name="Millares 4 2 3 3 4" xfId="7795" xr:uid="{00000000-0005-0000-0000-000015000000}"/>
    <cellStyle name="Millares 4 2 3 3 4 2" xfId="20266" xr:uid="{7CCB2420-2CF2-473D-A5B2-4178FC00C55D}"/>
    <cellStyle name="Millares 4 2 3 3 5" xfId="9803" xr:uid="{00000000-0005-0000-0000-000015000000}"/>
    <cellStyle name="Millares 4 2 3 3 5 2" xfId="22272" xr:uid="{88E00673-FC3F-4C27-A75D-4B2B22EDD204}"/>
    <cellStyle name="Millares 4 2 3 3 6" xfId="14466" xr:uid="{D5150A02-B1A5-4DB9-87C7-909373A52DF0}"/>
    <cellStyle name="Millares 4 2 3 4" xfId="2472" xr:uid="{00000000-0005-0000-0000-000015000000}"/>
    <cellStyle name="Millares 4 2 3 4 2" xfId="4393" xr:uid="{00000000-0005-0000-0000-000015000000}"/>
    <cellStyle name="Millares 4 2 3 4 2 2" xfId="16866" xr:uid="{83BAC087-04C7-441E-9117-E74CE58AB3DC}"/>
    <cellStyle name="Millares 4 2 3 4 3" xfId="6348" xr:uid="{00000000-0005-0000-0000-000015000000}"/>
    <cellStyle name="Millares 4 2 3 4 3 2" xfId="18820" xr:uid="{74594A6F-1737-420A-9B6F-151DAEBE7C68}"/>
    <cellStyle name="Millares 4 2 3 4 4" xfId="8274" xr:uid="{00000000-0005-0000-0000-000015000000}"/>
    <cellStyle name="Millares 4 2 3 4 4 2" xfId="20745" xr:uid="{2F37D09C-B1A2-4682-AFED-1EEAC5A089C2}"/>
    <cellStyle name="Millares 4 2 3 4 5" xfId="10280" xr:uid="{00000000-0005-0000-0000-000015000000}"/>
    <cellStyle name="Millares 4 2 3 4 5 2" xfId="22749" xr:uid="{9337933F-A645-4AC0-B47D-A17231F9BC82}"/>
    <cellStyle name="Millares 4 2 3 4 6" xfId="14945" xr:uid="{5C610E38-BDED-4FF7-929B-64EAF319418E}"/>
    <cellStyle name="Millares 4 2 3 5" xfId="1030" xr:uid="{00000000-0005-0000-0000-000015000000}"/>
    <cellStyle name="Millares 4 2 3 5 2" xfId="13506" xr:uid="{9777B9AD-2DE6-433A-B1A8-7C973F769988}"/>
    <cellStyle name="Millares 4 2 3 6" xfId="2954" xr:uid="{00000000-0005-0000-0000-000015000000}"/>
    <cellStyle name="Millares 4 2 3 6 2" xfId="15427" xr:uid="{970853AF-4E77-4009-AF15-9EA7DFCEA82E}"/>
    <cellStyle name="Millares 4 2 3 7" xfId="4892" xr:uid="{00000000-0005-0000-0000-000015000000}"/>
    <cellStyle name="Millares 4 2 3 7 2" xfId="17364" xr:uid="{B7C6F019-9394-4381-9882-D672380C8C47}"/>
    <cellStyle name="Millares 4 2 3 8" xfId="6832" xr:uid="{00000000-0005-0000-0000-000015000000}"/>
    <cellStyle name="Millares 4 2 3 8 2" xfId="19303" xr:uid="{091AD871-D78B-4DDA-B06A-DA2626085A8E}"/>
    <cellStyle name="Millares 4 2 3 9" xfId="8857" xr:uid="{00000000-0005-0000-0000-000015000000}"/>
    <cellStyle name="Millares 4 2 3 9 2" xfId="21326" xr:uid="{6430C77D-DAE9-4AA5-B3C0-2A3877EA8228}"/>
    <cellStyle name="Millares 4 2 4" xfId="758" xr:uid="{6128EC50-BC7B-424E-A70E-6A4820DA390E}"/>
    <cellStyle name="Millares 4 2 4 10" xfId="10994" xr:uid="{6128EC50-BC7B-424E-A70E-6A4820DA390E}"/>
    <cellStyle name="Millares 4 2 4 10 2" xfId="23460" xr:uid="{5EF55E78-0660-4A62-BA03-CC9BB7B7D324}"/>
    <cellStyle name="Millares 4 2 4 11" xfId="11474" xr:uid="{6128EC50-BC7B-424E-A70E-6A4820DA390E}"/>
    <cellStyle name="Millares 4 2 4 11 2" xfId="23939" xr:uid="{8CB7FAB1-09F1-4A71-860F-9D7F6F769121}"/>
    <cellStyle name="Millares 4 2 4 12" xfId="12618" xr:uid="{613DD222-58A6-4109-A300-33FFF6C25635}"/>
    <cellStyle name="Millares 4 2 4 12 2" xfId="24452" xr:uid="{08BEC9A0-E2E3-44C5-B9E1-80AC9471CE61}"/>
    <cellStyle name="Millares 4 2 4 13" xfId="13256" xr:uid="{5DD00ABF-F94B-4660-9C6A-8EFF7FAE3F77}"/>
    <cellStyle name="Millares 4 2 4 14" xfId="25157" xr:uid="{C7E0BF65-2420-4A5F-978F-EC348FBA48C1}"/>
    <cellStyle name="Millares 4 2 4 15" xfId="25874" xr:uid="{39036EEC-DDFA-4DA7-8979-8291DD45EA35}"/>
    <cellStyle name="Millares 4 2 4 16" xfId="27288" xr:uid="{8BE8A9BB-EF37-4F6A-BE19-B9F6F86AC95A}"/>
    <cellStyle name="Millares 4 2 4 17" xfId="28229" xr:uid="{3002A797-8B6E-43A9-A0B1-0921CF9049EE}"/>
    <cellStyle name="Millares 4 2 4 18" xfId="28984" xr:uid="{9561CECB-0B72-42E3-960F-5ED8ABA7E2A0}"/>
    <cellStyle name="Millares 4 2 4 19" xfId="31872" xr:uid="{A3D7053E-8B22-4615-885F-660775C0D35C}"/>
    <cellStyle name="Millares 4 2 4 2" xfId="1739" xr:uid="{6128EC50-BC7B-424E-A70E-6A4820DA390E}"/>
    <cellStyle name="Millares 4 2 4 2 2" xfId="3663" xr:uid="{6128EC50-BC7B-424E-A70E-6A4820DA390E}"/>
    <cellStyle name="Millares 4 2 4 2 2 2" xfId="16136" xr:uid="{6DCFAC8B-03BE-4B8B-9983-5C17DD8D691D}"/>
    <cellStyle name="Millares 4 2 4 2 3" xfId="5614" xr:uid="{6128EC50-BC7B-424E-A70E-6A4820DA390E}"/>
    <cellStyle name="Millares 4 2 4 2 3 2" xfId="18086" xr:uid="{833ADED5-DB72-439B-AADB-9B3C28BBFA5F}"/>
    <cellStyle name="Millares 4 2 4 2 4" xfId="7544" xr:uid="{6128EC50-BC7B-424E-A70E-6A4820DA390E}"/>
    <cellStyle name="Millares 4 2 4 2 4 2" xfId="20015" xr:uid="{B99006B9-6F7C-45AD-AEFC-B79D40A2D894}"/>
    <cellStyle name="Millares 4 2 4 2 5" xfId="9552" xr:uid="{6128EC50-BC7B-424E-A70E-6A4820DA390E}"/>
    <cellStyle name="Millares 4 2 4 2 5 2" xfId="22021" xr:uid="{801CBEA5-603C-4716-AA35-DDCFBF03CE8C}"/>
    <cellStyle name="Millares 4 2 4 2 6" xfId="14215" xr:uid="{88CE7CEF-577A-4916-9A4F-239794FCF07C}"/>
    <cellStyle name="Millares 4 2 4 2 7" xfId="29791" xr:uid="{9C5A7D06-0B1B-4A2A-9548-DED4A6F1157B}"/>
    <cellStyle name="Millares 4 2 4 2 8" xfId="32482" xr:uid="{BF0C4A10-087A-4B83-AFE6-4DB56C2D41A0}"/>
    <cellStyle name="Millares 4 2 4 2 9" xfId="33640" xr:uid="{FE702A50-4FEB-4F36-B095-1F8328517640}"/>
    <cellStyle name="Millares 4 2 4 20" xfId="33042" xr:uid="{F73F70B1-2E12-475F-81F9-C3C0976C9A93}"/>
    <cellStyle name="Millares 4 2 4 3" xfId="2219" xr:uid="{6128EC50-BC7B-424E-A70E-6A4820DA390E}"/>
    <cellStyle name="Millares 4 2 4 3 2" xfId="4143" xr:uid="{6128EC50-BC7B-424E-A70E-6A4820DA390E}"/>
    <cellStyle name="Millares 4 2 4 3 2 2" xfId="16616" xr:uid="{0264A15F-21BE-4FD7-B073-26BB1895FA4C}"/>
    <cellStyle name="Millares 4 2 4 3 3" xfId="6094" xr:uid="{6128EC50-BC7B-424E-A70E-6A4820DA390E}"/>
    <cellStyle name="Millares 4 2 4 3 3 2" xfId="18566" xr:uid="{9F7B29F2-97EB-4848-810F-6F43C37DB1E9}"/>
    <cellStyle name="Millares 4 2 4 3 4" xfId="8024" xr:uid="{6128EC50-BC7B-424E-A70E-6A4820DA390E}"/>
    <cellStyle name="Millares 4 2 4 3 4 2" xfId="20495" xr:uid="{EE55D758-D1D6-4FAE-8DC8-E3C2EB9AFD0F}"/>
    <cellStyle name="Millares 4 2 4 3 5" xfId="10030" xr:uid="{6128EC50-BC7B-424E-A70E-6A4820DA390E}"/>
    <cellStyle name="Millares 4 2 4 3 5 2" xfId="22499" xr:uid="{14B12291-6AF6-4E0C-B444-EB158CA320A2}"/>
    <cellStyle name="Millares 4 2 4 3 6" xfId="14695" xr:uid="{5BF6892B-71EA-47C6-8CC3-A63419CA3841}"/>
    <cellStyle name="Millares 4 2 4 4" xfId="2702" xr:uid="{6128EC50-BC7B-424E-A70E-6A4820DA390E}"/>
    <cellStyle name="Millares 4 2 4 4 2" xfId="4623" xr:uid="{6128EC50-BC7B-424E-A70E-6A4820DA390E}"/>
    <cellStyle name="Millares 4 2 4 4 2 2" xfId="17096" xr:uid="{75B42F83-9961-475B-828D-3A2C6FD8A2B5}"/>
    <cellStyle name="Millares 4 2 4 4 3" xfId="6578" xr:uid="{6128EC50-BC7B-424E-A70E-6A4820DA390E}"/>
    <cellStyle name="Millares 4 2 4 4 3 2" xfId="19050" xr:uid="{CDADB28D-7486-4C24-910E-F3449D0F42BF}"/>
    <cellStyle name="Millares 4 2 4 4 4" xfId="8504" xr:uid="{6128EC50-BC7B-424E-A70E-6A4820DA390E}"/>
    <cellStyle name="Millares 4 2 4 4 4 2" xfId="20975" xr:uid="{1F07570A-735D-4724-8C11-03C3EC55463D}"/>
    <cellStyle name="Millares 4 2 4 4 5" xfId="10509" xr:uid="{6128EC50-BC7B-424E-A70E-6A4820DA390E}"/>
    <cellStyle name="Millares 4 2 4 4 5 2" xfId="22978" xr:uid="{E745BD33-1D9A-4199-A98C-C9ABBC6BAA3A}"/>
    <cellStyle name="Millares 4 2 4 4 6" xfId="15175" xr:uid="{EEE64BFC-AA6C-4FA8-8B9C-D67E4FDB8A5D}"/>
    <cellStyle name="Millares 4 2 4 5" xfId="1260" xr:uid="{6128EC50-BC7B-424E-A70E-6A4820DA390E}"/>
    <cellStyle name="Millares 4 2 4 5 2" xfId="13736" xr:uid="{AB52595F-CAA1-4C2C-AE40-F4995069753E}"/>
    <cellStyle name="Millares 4 2 4 6" xfId="3184" xr:uid="{6128EC50-BC7B-424E-A70E-6A4820DA390E}"/>
    <cellStyle name="Millares 4 2 4 6 2" xfId="15657" xr:uid="{AD27C6D5-86D6-467C-BDE1-6881F6FE9C1F}"/>
    <cellStyle name="Millares 4 2 4 7" xfId="5135" xr:uid="{6128EC50-BC7B-424E-A70E-6A4820DA390E}"/>
    <cellStyle name="Millares 4 2 4 7 2" xfId="17606" xr:uid="{1E5AC987-40A2-4DBB-9055-048C66DC651F}"/>
    <cellStyle name="Millares 4 2 4 8" xfId="7065" xr:uid="{6128EC50-BC7B-424E-A70E-6A4820DA390E}"/>
    <cellStyle name="Millares 4 2 4 8 2" xfId="19536" xr:uid="{6E81F44E-466E-46ED-9E73-4FBA876B7269}"/>
    <cellStyle name="Millares 4 2 4 9" xfId="9077" xr:uid="{6128EC50-BC7B-424E-A70E-6A4820DA390E}"/>
    <cellStyle name="Millares 4 2 4 9 2" xfId="21546" xr:uid="{129000C9-ABD2-44C5-85CB-10EC398DDF3C}"/>
    <cellStyle name="Millares 4 2 5" xfId="1332" xr:uid="{00000000-0005-0000-0000-000015000000}"/>
    <cellStyle name="Millares 4 2 5 10" xfId="25941" xr:uid="{4AB276D1-9350-4D42-B0C9-2A48D3D53887}"/>
    <cellStyle name="Millares 4 2 5 11" xfId="27340" xr:uid="{532971F9-1961-42A2-839D-A88FDCA6B59A}"/>
    <cellStyle name="Millares 4 2 5 12" xfId="28264" xr:uid="{9C95F49A-363C-4FD2-8299-E465B2F7726C}"/>
    <cellStyle name="Millares 4 2 5 13" xfId="29032" xr:uid="{25561843-B3A8-4330-BB5A-7FB279285A83}"/>
    <cellStyle name="Millares 4 2 5 14" xfId="31905" xr:uid="{3FA6D625-0AFE-402B-ACDA-2D9AAF23A1A1}"/>
    <cellStyle name="Millares 4 2 5 15" xfId="33076" xr:uid="{998277CA-5C93-4E36-AC43-7A7ECBDA8608}"/>
    <cellStyle name="Millares 4 2 5 2" xfId="3256" xr:uid="{00000000-0005-0000-0000-000015000000}"/>
    <cellStyle name="Millares 4 2 5 2 2" xfId="15729" xr:uid="{4902796A-2F9D-4E09-A7FC-CF888AF40129}"/>
    <cellStyle name="Millares 4 2 5 2 3" xfId="29828" xr:uid="{95D09D66-C259-48C5-B02E-00290A0FADFA}"/>
    <cellStyle name="Millares 4 2 5 2 4" xfId="32518" xr:uid="{F802DB03-AAA8-4CFF-A321-D9A6011F5AF9}"/>
    <cellStyle name="Millares 4 2 5 2 5" xfId="33672" xr:uid="{147863B1-9F4D-4B38-8530-E1B7A6B04109}"/>
    <cellStyle name="Millares 4 2 5 3" xfId="5208" xr:uid="{00000000-0005-0000-0000-000015000000}"/>
    <cellStyle name="Millares 4 2 5 3 2" xfId="17679" xr:uid="{A00F51FE-83A3-4278-978D-01CEF34E6875}"/>
    <cellStyle name="Millares 4 2 5 4" xfId="7137" xr:uid="{00000000-0005-0000-0000-000015000000}"/>
    <cellStyle name="Millares 4 2 5 4 2" xfId="19608" xr:uid="{3CDF7F73-916D-4725-BBD8-605D86D3F4E3}"/>
    <cellStyle name="Millares 4 2 5 5" xfId="9147" xr:uid="{00000000-0005-0000-0000-000015000000}"/>
    <cellStyle name="Millares 4 2 5 5 2" xfId="21616" xr:uid="{041B1236-D7D8-4B98-B116-7385795BDE3F}"/>
    <cellStyle name="Millares 4 2 5 6" xfId="11559" xr:uid="{00000000-0005-0000-0000-00003B000000}"/>
    <cellStyle name="Millares 4 2 5 6 2" xfId="23975" xr:uid="{5E36B8B5-E83F-451D-9334-C61BEBD999DE}"/>
    <cellStyle name="Millares 4 2 5 7" xfId="12654" xr:uid="{805658FA-1191-40BD-96B2-9D2CB1D3A6A4}"/>
    <cellStyle name="Millares 4 2 5 7 2" xfId="24488" xr:uid="{071B8265-D157-4FA1-A0D5-8459F8386969}"/>
    <cellStyle name="Millares 4 2 5 8" xfId="13808" xr:uid="{B1F73214-7AC5-452D-AAF2-C16AD9E795E7}"/>
    <cellStyle name="Millares 4 2 5 9" xfId="25193" xr:uid="{22C3C1A4-8A93-4397-B732-9E2846EE2843}"/>
    <cellStyle name="Millares 4 2 6" xfId="1812" xr:uid="{00000000-0005-0000-0000-000015000000}"/>
    <cellStyle name="Millares 4 2 6 2" xfId="3736" xr:uid="{00000000-0005-0000-0000-000015000000}"/>
    <cellStyle name="Millares 4 2 6 2 2" xfId="16209" xr:uid="{FEDF8E39-68D1-4C5D-A0DA-1ECD1F0FE079}"/>
    <cellStyle name="Millares 4 2 6 3" xfId="5687" xr:uid="{00000000-0005-0000-0000-000015000000}"/>
    <cellStyle name="Millares 4 2 6 3 2" xfId="18159" xr:uid="{184FD90C-0E4C-4E32-BB17-F5AFC8328E5E}"/>
    <cellStyle name="Millares 4 2 6 4" xfId="7617" xr:uid="{00000000-0005-0000-0000-000015000000}"/>
    <cellStyle name="Millares 4 2 6 4 2" xfId="20088" xr:uid="{4112B7FF-383E-4A60-BCE5-64AAE145EF61}"/>
    <cellStyle name="Millares 4 2 6 5" xfId="9625" xr:uid="{00000000-0005-0000-0000-000015000000}"/>
    <cellStyle name="Millares 4 2 6 5 2" xfId="22094" xr:uid="{963BCC6A-9FE3-4577-A1D8-ED429F2C1A31}"/>
    <cellStyle name="Millares 4 2 6 6" xfId="11967" xr:uid="{00000000-0005-0000-0000-00005C010000}"/>
    <cellStyle name="Millares 4 2 6 7" xfId="14288" xr:uid="{192FA03B-9FCB-486B-A35E-0FEE64E0B2B4}"/>
    <cellStyle name="Millares 4 2 7" xfId="2294" xr:uid="{00000000-0005-0000-0000-000015000000}"/>
    <cellStyle name="Millares 4 2 7 10" xfId="27550" xr:uid="{09E3D421-70DA-4B35-8A2C-46CCCCF9F46C}"/>
    <cellStyle name="Millares 4 2 7 11" xfId="28385" xr:uid="{396E62FC-13B4-4D71-B184-0545078452DB}"/>
    <cellStyle name="Millares 4 2 7 12" xfId="29270" xr:uid="{758AA895-399E-4440-B790-A9DA5B0581F5}"/>
    <cellStyle name="Millares 4 2 7 13" xfId="31992" xr:uid="{EA12F021-0267-4447-963F-DBAA8105060A}"/>
    <cellStyle name="Millares 4 2 7 14" xfId="33150" xr:uid="{5DDE5D24-20B0-4FB6-AE3B-8F9DEAAA0D54}"/>
    <cellStyle name="Millares 4 2 7 2" xfId="4215" xr:uid="{00000000-0005-0000-0000-000015000000}"/>
    <cellStyle name="Millares 4 2 7 2 2" xfId="16688" xr:uid="{87FA0CAF-3D46-48F8-97E9-BDDC22B99AA1}"/>
    <cellStyle name="Millares 4 2 7 3" xfId="6170" xr:uid="{00000000-0005-0000-0000-000015000000}"/>
    <cellStyle name="Millares 4 2 7 3 2" xfId="18642" xr:uid="{9EFC5A92-C0E7-430C-8F85-08B3BD9FC1DF}"/>
    <cellStyle name="Millares 4 2 7 4" xfId="8096" xr:uid="{00000000-0005-0000-0000-000015000000}"/>
    <cellStyle name="Millares 4 2 7 4 2" xfId="20567" xr:uid="{5093529E-CED7-4B3A-A2A3-2CFA01E7BAF9}"/>
    <cellStyle name="Millares 4 2 7 5" xfId="10102" xr:uid="{00000000-0005-0000-0000-000015000000}"/>
    <cellStyle name="Millares 4 2 7 5 2" xfId="22571" xr:uid="{5891B0F2-0135-449F-9D85-E531FE9A005A}"/>
    <cellStyle name="Millares 4 2 7 6" xfId="12742" xr:uid="{0EA1F3F2-A379-4D37-BB62-871825ACE200}"/>
    <cellStyle name="Millares 4 2 7 6 2" xfId="24575" xr:uid="{D671EBD7-561E-4A12-AC07-083879AE0798}"/>
    <cellStyle name="Millares 4 2 7 7" xfId="14767" xr:uid="{6BD532DA-ED0D-4B8B-8752-D5F4E7C72428}"/>
    <cellStyle name="Millares 4 2 7 8" xfId="25266" xr:uid="{DB761E7D-D549-4E5F-A4EF-12143C914814}"/>
    <cellStyle name="Millares 4 2 7 9" xfId="26252" xr:uid="{A11A4122-C44B-469A-ACE0-4535A13EFB11}"/>
    <cellStyle name="Millares 4 2 8" xfId="852" xr:uid="{00000000-0005-0000-0000-000015000000}"/>
    <cellStyle name="Millares 4 2 8 2" xfId="13328" xr:uid="{3BC2084A-1388-49FB-A5EB-EDD990B1D525}"/>
    <cellStyle name="Millares 4 2 8 3" xfId="29355" xr:uid="{C82F8A77-0153-45D9-84D5-D937C11E548A}"/>
    <cellStyle name="Millares 4 2 8 4" xfId="32074" xr:uid="{953CB8E7-1C0F-49E7-B253-D615EE5EE115}"/>
    <cellStyle name="Millares 4 2 8 5" xfId="33232" xr:uid="{A2A7FB69-E029-4602-A99A-5322DB1BE546}"/>
    <cellStyle name="Millares 4 2 9" xfId="2776" xr:uid="{00000000-0005-0000-0000-000015000000}"/>
    <cellStyle name="Millares 4 2 9 2" xfId="15249" xr:uid="{AFD09175-658B-4E62-B4E9-E8BBE7BCCC3F}"/>
    <cellStyle name="Millares 4 20" xfId="12181" xr:uid="{53FCB858-43AE-4D56-921B-E95869DDAE87}"/>
    <cellStyle name="Millares 4 20 2" xfId="24015" xr:uid="{86AE15DA-F4AF-4B3E-8EB0-AF3E1B458C31}"/>
    <cellStyle name="Millares 4 21" xfId="12820" xr:uid="{FF89A5FC-313E-4BB4-87B8-EC8C1B21E1E3}"/>
    <cellStyle name="Millares 4 22" xfId="24723" xr:uid="{15A3EB66-53E0-435E-91B4-F5D1D3A3D672}"/>
    <cellStyle name="Millares 4 23" xfId="25328" xr:uid="{37DEF20B-3E64-4B94-B9B6-55164CAEDDC4}"/>
    <cellStyle name="Millares 4 24" xfId="26790" xr:uid="{FAE16C67-5E11-41BF-9C09-478D3BEE911A}"/>
    <cellStyle name="Millares 4 25" xfId="27770" xr:uid="{13C8E578-47F2-4B20-A6C9-15A1C459F47C}"/>
    <cellStyle name="Millares 4 26" xfId="28472" xr:uid="{A7AC5DFC-4C97-4E71-97C7-D2B4694EFD33}"/>
    <cellStyle name="Millares 4 27" xfId="31437" xr:uid="{38D18D99-12C7-4B5C-A4C4-2BC864AEABFC}"/>
    <cellStyle name="Millares 4 28" xfId="32608" xr:uid="{920277AB-4162-4DCC-9CC0-746794C4E2F9}"/>
    <cellStyle name="Millares 4 3" xfId="121" xr:uid="{00000000-0005-0000-0000-000015000000}"/>
    <cellStyle name="Millares 4 3 10" xfId="6678" xr:uid="{00000000-0005-0000-0000-000015000000}"/>
    <cellStyle name="Millares 4 3 10 2" xfId="19149" xr:uid="{A92694EA-4FB3-4536-A1FB-DC4C33F8ED4A}"/>
    <cellStyle name="Millares 4 3 11" xfId="8712" xr:uid="{00000000-0005-0000-0000-000015000000}"/>
    <cellStyle name="Millares 4 3 11 2" xfId="21181" xr:uid="{506B2ACD-1E60-4F30-B82F-8F57437F5A82}"/>
    <cellStyle name="Millares 4 3 12" xfId="10611" xr:uid="{00000000-0005-0000-0000-000015000000}"/>
    <cellStyle name="Millares 4 3 12 2" xfId="23077" xr:uid="{5ED8F355-ECE2-4E56-BCF3-458F6CCCF05B}"/>
    <cellStyle name="Millares 4 3 13" xfId="11091" xr:uid="{00000000-0005-0000-0000-000015000000}"/>
    <cellStyle name="Millares 4 3 13 2" xfId="23556" xr:uid="{6DF229EF-CC43-4C79-B511-0C055A8D81C0}"/>
    <cellStyle name="Millares 4 3 14" xfId="12232" xr:uid="{7269E24D-72DC-41B4-AF93-E4E79EB31A12}"/>
    <cellStyle name="Millares 4 3 14 2" xfId="24066" xr:uid="{B38FF910-0130-41DC-93A1-32396A63659C}"/>
    <cellStyle name="Millares 4 3 15" xfId="12871" xr:uid="{C4A35EC4-0481-40CD-9A5B-3241488E604F}"/>
    <cellStyle name="Millares 4 3 16" xfId="24774" xr:uid="{3EA3155F-D1E2-47B7-B349-D5FEDA02DF1E}"/>
    <cellStyle name="Millares 4 3 17" xfId="25387" xr:uid="{837618BA-6F1B-41D4-8DCF-302938985649}"/>
    <cellStyle name="Millares 4 3 18" xfId="26854" xr:uid="{F9918C4C-825A-4A76-B70A-262D7803E7F3}"/>
    <cellStyle name="Millares 4 3 19" xfId="27823" xr:uid="{5635198E-4B84-4A51-9CA2-65D7870EF944}"/>
    <cellStyle name="Millares 4 3 2" xfId="338" xr:uid="{00000000-0005-0000-0000-000015000000}"/>
    <cellStyle name="Millares 4 3 2 10" xfId="10789" xr:uid="{00000000-0005-0000-0000-000015000000}"/>
    <cellStyle name="Millares 4 3 2 10 2" xfId="23255" xr:uid="{10337EFB-4F00-48BA-9FE0-0BA4B7081389}"/>
    <cellStyle name="Millares 4 3 2 11" xfId="11269" xr:uid="{00000000-0005-0000-0000-000015000000}"/>
    <cellStyle name="Millares 4 3 2 11 2" xfId="23734" xr:uid="{36E033AB-C4CD-4C87-8809-E01833BE2FC3}"/>
    <cellStyle name="Millares 4 3 2 12" xfId="12410" xr:uid="{42418B22-E06A-435F-913F-F45655516771}"/>
    <cellStyle name="Millares 4 3 2 12 2" xfId="24244" xr:uid="{6EDDE2EB-383C-41FA-A524-9F2A9D81BF32}"/>
    <cellStyle name="Millares 4 3 2 13" xfId="13049" xr:uid="{2667341F-715C-445F-BDFC-6604728FB279}"/>
    <cellStyle name="Millares 4 3 2 14" xfId="24952" xr:uid="{FC60FB54-3309-4967-8BB9-657AD8340D7E}"/>
    <cellStyle name="Millares 4 3 2 15" xfId="25580" xr:uid="{00AC0538-2D3A-4BEE-9C23-CA4C6A928790}"/>
    <cellStyle name="Millares 4 3 2 16" xfId="27043" xr:uid="{2AEE6DFC-5977-4DAF-B20A-8985B26EBF64}"/>
    <cellStyle name="Millares 4 3 2 17" xfId="28002" xr:uid="{4D0B35FE-FB45-40AF-BB43-B0B23A709DC8}"/>
    <cellStyle name="Millares 4 3 2 18" xfId="28722" xr:uid="{04715731-FBBD-44E3-95DC-80E24E3F1844}"/>
    <cellStyle name="Millares 4 3 2 19" xfId="31666" xr:uid="{D327F01F-4E07-4CB5-AB1F-DC37DBF91E99}"/>
    <cellStyle name="Millares 4 3 2 2" xfId="1534" xr:uid="{00000000-0005-0000-0000-000015000000}"/>
    <cellStyle name="Millares 4 3 2 2 2" xfId="3458" xr:uid="{00000000-0005-0000-0000-000015000000}"/>
    <cellStyle name="Millares 4 3 2 2 2 2" xfId="15931" xr:uid="{1DF11791-6612-4608-A729-AEC5080DB23D}"/>
    <cellStyle name="Millares 4 3 2 2 3" xfId="5409" xr:uid="{00000000-0005-0000-0000-000015000000}"/>
    <cellStyle name="Millares 4 3 2 2 3 2" xfId="17881" xr:uid="{592C3314-B817-453F-BFE6-E0872125C023}"/>
    <cellStyle name="Millares 4 3 2 2 4" xfId="7339" xr:uid="{00000000-0005-0000-0000-000015000000}"/>
    <cellStyle name="Millares 4 3 2 2 4 2" xfId="19810" xr:uid="{5C2D2E28-6C0E-45CF-A059-CEC9143B5B8F}"/>
    <cellStyle name="Millares 4 3 2 2 5" xfId="9349" xr:uid="{00000000-0005-0000-0000-000015000000}"/>
    <cellStyle name="Millares 4 3 2 2 5 2" xfId="21818" xr:uid="{C875A738-9E0B-44B4-A78C-C9789D4E0135}"/>
    <cellStyle name="Millares 4 3 2 2 6" xfId="11641" xr:uid="{969A6BBD-13D7-4563-87FA-1E37DDB72DCF}"/>
    <cellStyle name="Millares 4 3 2 2 7" xfId="14010" xr:uid="{4D978CAC-FA40-44DB-83B2-D6E863970150}"/>
    <cellStyle name="Millares 4 3 2 20" xfId="32837" xr:uid="{165A6A9F-02BB-4EDB-9300-0F11C4C288D0}"/>
    <cellStyle name="Millares 4 3 2 3" xfId="2014" xr:uid="{00000000-0005-0000-0000-000015000000}"/>
    <cellStyle name="Millares 4 3 2 3 2" xfId="3938" xr:uid="{00000000-0005-0000-0000-000015000000}"/>
    <cellStyle name="Millares 4 3 2 3 2 2" xfId="16411" xr:uid="{AC1C01D4-5AB5-4F31-8511-8214CF8C1D16}"/>
    <cellStyle name="Millares 4 3 2 3 3" xfId="5889" xr:uid="{00000000-0005-0000-0000-000015000000}"/>
    <cellStyle name="Millares 4 3 2 3 3 2" xfId="18361" xr:uid="{B1921773-1CB9-449C-8B28-0B05C0CF1E8B}"/>
    <cellStyle name="Millares 4 3 2 3 4" xfId="7819" xr:uid="{00000000-0005-0000-0000-000015000000}"/>
    <cellStyle name="Millares 4 3 2 3 4 2" xfId="20290" xr:uid="{D152EB74-C5DD-49DD-BFF5-49A35B46F429}"/>
    <cellStyle name="Millares 4 3 2 3 5" xfId="9827" xr:uid="{00000000-0005-0000-0000-000015000000}"/>
    <cellStyle name="Millares 4 3 2 3 5 2" xfId="22296" xr:uid="{EACA661C-7BB7-4B38-83C0-3C89E17EA3C8}"/>
    <cellStyle name="Millares 4 3 2 3 6" xfId="14490" xr:uid="{1ED3E4C5-CDD7-497A-B445-6BCEB242CBA9}"/>
    <cellStyle name="Millares 4 3 2 3 7" xfId="29557" xr:uid="{7DF451D0-19EB-43F1-9999-735AF457DED7}"/>
    <cellStyle name="Millares 4 3 2 3 8" xfId="32276" xr:uid="{AD393BFC-FD5B-46EA-947A-94B540DA05D9}"/>
    <cellStyle name="Millares 4 3 2 3 9" xfId="33434" xr:uid="{7E9B2FE6-0526-4B3E-AA05-D19731925132}"/>
    <cellStyle name="Millares 4 3 2 4" xfId="2496" xr:uid="{00000000-0005-0000-0000-000015000000}"/>
    <cellStyle name="Millares 4 3 2 4 2" xfId="4417" xr:uid="{00000000-0005-0000-0000-000015000000}"/>
    <cellStyle name="Millares 4 3 2 4 2 2" xfId="16890" xr:uid="{44D35693-BC68-4F30-B53C-E1251A1298C6}"/>
    <cellStyle name="Millares 4 3 2 4 3" xfId="6372" xr:uid="{00000000-0005-0000-0000-000015000000}"/>
    <cellStyle name="Millares 4 3 2 4 3 2" xfId="18844" xr:uid="{6D076DC2-F7EC-46BC-B6F0-B99703E1009F}"/>
    <cellStyle name="Millares 4 3 2 4 4" xfId="8298" xr:uid="{00000000-0005-0000-0000-000015000000}"/>
    <cellStyle name="Millares 4 3 2 4 4 2" xfId="20769" xr:uid="{C0610D7A-83C1-467E-9B10-EAC0338AA238}"/>
    <cellStyle name="Millares 4 3 2 4 5" xfId="10304" xr:uid="{00000000-0005-0000-0000-000015000000}"/>
    <cellStyle name="Millares 4 3 2 4 5 2" xfId="22773" xr:uid="{00D254DC-1500-4474-BD4F-FE47FE0B528A}"/>
    <cellStyle name="Millares 4 3 2 4 6" xfId="14969" xr:uid="{E1551688-AEA9-41C3-AF01-D1EB0D33BFD9}"/>
    <cellStyle name="Millares 4 3 2 5" xfId="1054" xr:uid="{00000000-0005-0000-0000-000015000000}"/>
    <cellStyle name="Millares 4 3 2 5 2" xfId="13530" xr:uid="{D8CA4E4B-EDEF-483C-951B-38938DA9481B}"/>
    <cellStyle name="Millares 4 3 2 6" xfId="2978" xr:uid="{00000000-0005-0000-0000-000015000000}"/>
    <cellStyle name="Millares 4 3 2 6 2" xfId="15451" xr:uid="{4D8FF87E-C4D3-4A7B-95BA-4670A81E98B9}"/>
    <cellStyle name="Millares 4 3 2 7" xfId="4916" xr:uid="{00000000-0005-0000-0000-000015000000}"/>
    <cellStyle name="Millares 4 3 2 7 2" xfId="17388" xr:uid="{D7FE7BE1-FB6C-42AE-B8FC-5F9902DED0FB}"/>
    <cellStyle name="Millares 4 3 2 8" xfId="6856" xr:uid="{00000000-0005-0000-0000-000015000000}"/>
    <cellStyle name="Millares 4 3 2 8 2" xfId="19327" xr:uid="{33B2C6D3-2C36-493E-B24B-74BAA0083FD5}"/>
    <cellStyle name="Millares 4 3 2 9" xfId="8880" xr:uid="{00000000-0005-0000-0000-000015000000}"/>
    <cellStyle name="Millares 4 3 2 9 2" xfId="21349" xr:uid="{E51741F1-F83D-41A6-978E-38011C2B1661}"/>
    <cellStyle name="Millares 4 3 20" xfId="28531" xr:uid="{0628A20F-7A98-4A0F-B398-7A6888B33932}"/>
    <cellStyle name="Millares 4 3 21" xfId="31488" xr:uid="{D80F72AE-1E00-4205-A24C-F677E3283053}"/>
    <cellStyle name="Millares 4 3 22" xfId="32659" xr:uid="{BBC9D812-C79C-4B65-AFCF-A6DEA381ED9D}"/>
    <cellStyle name="Millares 4 3 3" xfId="691" xr:uid="{00000000-0005-0000-0000-00003F000000}"/>
    <cellStyle name="Millares 4 3 3 10" xfId="10965" xr:uid="{00000000-0005-0000-0000-00003F000000}"/>
    <cellStyle name="Millares 4 3 3 10 2" xfId="23431" xr:uid="{1EB7C0D1-4539-4D6C-B973-6D9E358FA219}"/>
    <cellStyle name="Millares 4 3 3 11" xfId="11445" xr:uid="{00000000-0005-0000-0000-00003F000000}"/>
    <cellStyle name="Millares 4 3 3 11 2" xfId="23910" xr:uid="{53027595-A4F0-4756-9703-0EC52D17A527}"/>
    <cellStyle name="Millares 4 3 3 12" xfId="12589" xr:uid="{48B4F99A-3E51-48EC-8AD0-7EAEC407E338}"/>
    <cellStyle name="Millares 4 3 3 12 2" xfId="24423" xr:uid="{1886A1A9-E422-4483-B3FA-1F42932DDDF1}"/>
    <cellStyle name="Millares 4 3 3 13" xfId="13226" xr:uid="{5A36AF44-A780-4CCE-A4FC-C95A4F54D4D3}"/>
    <cellStyle name="Millares 4 3 3 14" xfId="25128" xr:uid="{BD335EC1-371A-4A42-81F0-0DDB6ED77137}"/>
    <cellStyle name="Millares 4 3 3 15" xfId="25828" xr:uid="{1097A98F-B20F-4CB9-AE94-EDA022E68773}"/>
    <cellStyle name="Millares 4 3 3 16" xfId="27253" xr:uid="{4B128231-D0FB-48D4-B376-FD27D203C86E}"/>
    <cellStyle name="Millares 4 3 3 17" xfId="28196" xr:uid="{5D2C1D17-F6E3-4942-B20D-F9CCE03F5A65}"/>
    <cellStyle name="Millares 4 3 3 18" xfId="28947" xr:uid="{3D7FE427-839B-46E4-9A63-72B8BD4011C0}"/>
    <cellStyle name="Millares 4 3 3 19" xfId="31843" xr:uid="{211C960A-F8E4-43C5-BDBA-44E5006FE13C}"/>
    <cellStyle name="Millares 4 3 3 2" xfId="1710" xr:uid="{00000000-0005-0000-0000-00003F000000}"/>
    <cellStyle name="Millares 4 3 3 2 2" xfId="3634" xr:uid="{00000000-0005-0000-0000-00003F000000}"/>
    <cellStyle name="Millares 4 3 3 2 2 2" xfId="16107" xr:uid="{E25F2825-C6B8-4E99-ADD4-8FE2AB0226E0}"/>
    <cellStyle name="Millares 4 3 3 2 3" xfId="5585" xr:uid="{00000000-0005-0000-0000-00003F000000}"/>
    <cellStyle name="Millares 4 3 3 2 3 2" xfId="18057" xr:uid="{560D02D3-DCAE-419C-89D7-D07D1B14479E}"/>
    <cellStyle name="Millares 4 3 3 2 4" xfId="7515" xr:uid="{00000000-0005-0000-0000-00003F000000}"/>
    <cellStyle name="Millares 4 3 3 2 4 2" xfId="19986" xr:uid="{1A910DED-433B-4115-B01F-CEC630372738}"/>
    <cellStyle name="Millares 4 3 3 2 5" xfId="9523" xr:uid="{00000000-0005-0000-0000-00003F000000}"/>
    <cellStyle name="Millares 4 3 3 2 5 2" xfId="21992" xr:uid="{A8E9A111-CB4D-4281-A0C4-4E549F2A3474}"/>
    <cellStyle name="Millares 4 3 3 2 6" xfId="11653" xr:uid="{95492611-3200-4AF4-937A-CCBE65823440}"/>
    <cellStyle name="Millares 4 3 3 2 7" xfId="14186" xr:uid="{EFB2D733-4233-408A-9AD3-2B928AC3365E}"/>
    <cellStyle name="Millares 4 3 3 20" xfId="33013" xr:uid="{50F995B6-3F70-4480-8679-987C2C88CEB4}"/>
    <cellStyle name="Millares 4 3 3 3" xfId="2190" xr:uid="{00000000-0005-0000-0000-00003F000000}"/>
    <cellStyle name="Millares 4 3 3 3 2" xfId="4114" xr:uid="{00000000-0005-0000-0000-00003F000000}"/>
    <cellStyle name="Millares 4 3 3 3 2 2" xfId="16587" xr:uid="{C5B82EC1-A295-4FD4-B8A8-96C476FAEFEE}"/>
    <cellStyle name="Millares 4 3 3 3 3" xfId="6065" xr:uid="{00000000-0005-0000-0000-00003F000000}"/>
    <cellStyle name="Millares 4 3 3 3 3 2" xfId="18537" xr:uid="{FC8F5D35-8DE3-4C3C-9A40-78CC2F7546D7}"/>
    <cellStyle name="Millares 4 3 3 3 4" xfId="7995" xr:uid="{00000000-0005-0000-0000-00003F000000}"/>
    <cellStyle name="Millares 4 3 3 3 4 2" xfId="20466" xr:uid="{E15D4A82-EC97-4E38-ADC6-51B9476DD7F0}"/>
    <cellStyle name="Millares 4 3 3 3 5" xfId="10001" xr:uid="{00000000-0005-0000-0000-00003F000000}"/>
    <cellStyle name="Millares 4 3 3 3 5 2" xfId="22470" xr:uid="{AE3752F4-D7FF-421E-BC00-AD0A02641A26}"/>
    <cellStyle name="Millares 4 3 3 3 6" xfId="14666" xr:uid="{AC4F516F-8220-4780-ADBB-73D4DA0C5F42}"/>
    <cellStyle name="Millares 4 3 3 3 7" xfId="29762" xr:uid="{7F8E971B-91E3-4E67-97B1-9E5389E4688F}"/>
    <cellStyle name="Millares 4 3 3 3 8" xfId="32453" xr:uid="{F9C89C0A-E154-42A7-95A4-2C268F0E5A3E}"/>
    <cellStyle name="Millares 4 3 3 3 9" xfId="33611" xr:uid="{908604B8-60CC-4B55-8148-BBA545B28862}"/>
    <cellStyle name="Millares 4 3 3 4" xfId="2673" xr:uid="{00000000-0005-0000-0000-00003F000000}"/>
    <cellStyle name="Millares 4 3 3 4 2" xfId="4594" xr:uid="{00000000-0005-0000-0000-00003F000000}"/>
    <cellStyle name="Millares 4 3 3 4 2 2" xfId="17067" xr:uid="{FAABB7AD-4916-43CF-A248-C08A0AE728BD}"/>
    <cellStyle name="Millares 4 3 3 4 3" xfId="6549" xr:uid="{00000000-0005-0000-0000-00003F000000}"/>
    <cellStyle name="Millares 4 3 3 4 3 2" xfId="19021" xr:uid="{024D7E3B-8B07-4187-9EDE-3531BEF3F567}"/>
    <cellStyle name="Millares 4 3 3 4 4" xfId="8475" xr:uid="{00000000-0005-0000-0000-00003F000000}"/>
    <cellStyle name="Millares 4 3 3 4 4 2" xfId="20946" xr:uid="{DFB94F37-B609-4F39-8B91-BD87D9ADC547}"/>
    <cellStyle name="Millares 4 3 3 4 5" xfId="10480" xr:uid="{00000000-0005-0000-0000-00003F000000}"/>
    <cellStyle name="Millares 4 3 3 4 5 2" xfId="22949" xr:uid="{8368FDEF-D8B4-49C8-9CFF-7E1149E5FD91}"/>
    <cellStyle name="Millares 4 3 3 4 6" xfId="15146" xr:uid="{A4923523-92A4-425D-99E6-A28069537026}"/>
    <cellStyle name="Millares 4 3 3 5" xfId="1231" xr:uid="{00000000-0005-0000-0000-00003F000000}"/>
    <cellStyle name="Millares 4 3 3 5 2" xfId="13707" xr:uid="{2EC8A16B-67D2-4B50-9EE2-99BF3BE5EC86}"/>
    <cellStyle name="Millares 4 3 3 6" xfId="3155" xr:uid="{00000000-0005-0000-0000-00003F000000}"/>
    <cellStyle name="Millares 4 3 3 6 2" xfId="15628" xr:uid="{2315CB0F-3271-4300-88E6-E37CB099E2CA}"/>
    <cellStyle name="Millares 4 3 3 7" xfId="5102" xr:uid="{00000000-0005-0000-0000-00003F000000}"/>
    <cellStyle name="Millares 4 3 3 7 2" xfId="17573" xr:uid="{0F42B6A5-83DB-4E9E-A52E-53DB19142FC0}"/>
    <cellStyle name="Millares 4 3 3 8" xfId="7036" xr:uid="{00000000-0005-0000-0000-00003F000000}"/>
    <cellStyle name="Millares 4 3 3 8 2" xfId="19507" xr:uid="{6AABADDF-D098-45C4-8650-82361B1E6D25}"/>
    <cellStyle name="Millares 4 3 3 9" xfId="9048" xr:uid="{00000000-0005-0000-0000-00003F000000}"/>
    <cellStyle name="Millares 4 3 3 9 2" xfId="21517" xr:uid="{44FD0109-844B-4B05-B4E5-2CBCB8CE8DA7}"/>
    <cellStyle name="Millares 4 3 4" xfId="1356" xr:uid="{00000000-0005-0000-0000-000015000000}"/>
    <cellStyle name="Millares 4 3 4 2" xfId="3280" xr:uid="{00000000-0005-0000-0000-000015000000}"/>
    <cellStyle name="Millares 4 3 4 2 2" xfId="15753" xr:uid="{921A2459-FD53-404C-8A0E-DBF8DFF34706}"/>
    <cellStyle name="Millares 4 3 4 3" xfId="5232" xr:uid="{00000000-0005-0000-0000-000015000000}"/>
    <cellStyle name="Millares 4 3 4 3 2" xfId="17703" xr:uid="{99DE3B35-C5BF-4F75-9BC1-4147DC81F96E}"/>
    <cellStyle name="Millares 4 3 4 4" xfId="7161" xr:uid="{00000000-0005-0000-0000-000015000000}"/>
    <cellStyle name="Millares 4 3 4 4 2" xfId="19632" xr:uid="{52287F63-824D-4BDF-8203-D92BFA9C8D41}"/>
    <cellStyle name="Millares 4 3 4 5" xfId="9171" xr:uid="{00000000-0005-0000-0000-000015000000}"/>
    <cellStyle name="Millares 4 3 4 5 2" xfId="21640" xr:uid="{D263A521-6541-42E4-B81B-68844A79C3C7}"/>
    <cellStyle name="Millares 4 3 4 6" xfId="11611" xr:uid="{5653ECC9-FED2-4E01-AD8C-C2A615291970}"/>
    <cellStyle name="Millares 4 3 4 7" xfId="13832" xr:uid="{0A6BCA86-D0EA-47B5-A27A-A0EEE8DBE9BD}"/>
    <cellStyle name="Millares 4 3 5" xfId="1836" xr:uid="{00000000-0005-0000-0000-000015000000}"/>
    <cellStyle name="Millares 4 3 5 2" xfId="3760" xr:uid="{00000000-0005-0000-0000-000015000000}"/>
    <cellStyle name="Millares 4 3 5 2 2" xfId="16233" xr:uid="{2DD7BD7E-5D21-4F85-9FA6-3F58F5BC6C89}"/>
    <cellStyle name="Millares 4 3 5 3" xfId="5711" xr:uid="{00000000-0005-0000-0000-000015000000}"/>
    <cellStyle name="Millares 4 3 5 3 2" xfId="18183" xr:uid="{AD81904D-8737-4FD6-BF91-C13F0E2ADEE0}"/>
    <cellStyle name="Millares 4 3 5 4" xfId="7641" xr:uid="{00000000-0005-0000-0000-000015000000}"/>
    <cellStyle name="Millares 4 3 5 4 2" xfId="20112" xr:uid="{B8BE55B1-C985-4B26-93F4-47262D53294C}"/>
    <cellStyle name="Millares 4 3 5 5" xfId="9649" xr:uid="{00000000-0005-0000-0000-000015000000}"/>
    <cellStyle name="Millares 4 3 5 5 2" xfId="22118" xr:uid="{285302C5-82A7-4C12-B1A2-7575DADAE22B}"/>
    <cellStyle name="Millares 4 3 5 6" xfId="11959" xr:uid="{00000000-0005-0000-0000-00005D010000}"/>
    <cellStyle name="Millares 4 3 5 7" xfId="14312" xr:uid="{0A7C58D4-2A7D-4FE8-A97F-376AA84FC08A}"/>
    <cellStyle name="Millares 4 3 6" xfId="2318" xr:uid="{00000000-0005-0000-0000-000015000000}"/>
    <cellStyle name="Millares 4 3 6 2" xfId="4239" xr:uid="{00000000-0005-0000-0000-000015000000}"/>
    <cellStyle name="Millares 4 3 6 2 2" xfId="16712" xr:uid="{0F4C131A-3A07-4771-B11C-9B6801EDC3CE}"/>
    <cellStyle name="Millares 4 3 6 3" xfId="6194" xr:uid="{00000000-0005-0000-0000-000015000000}"/>
    <cellStyle name="Millares 4 3 6 3 2" xfId="18666" xr:uid="{09275FC9-2353-4272-A7C3-2F78AE75CBBB}"/>
    <cellStyle name="Millares 4 3 6 4" xfId="8120" xr:uid="{00000000-0005-0000-0000-000015000000}"/>
    <cellStyle name="Millares 4 3 6 4 2" xfId="20591" xr:uid="{1AFD4F84-94C5-41AC-82FE-9860EDDFCBF0}"/>
    <cellStyle name="Millares 4 3 6 5" xfId="10126" xr:uid="{00000000-0005-0000-0000-000015000000}"/>
    <cellStyle name="Millares 4 3 6 5 2" xfId="22595" xr:uid="{1EA86CB4-DF0F-41A5-B5B6-76BEB611DB81}"/>
    <cellStyle name="Millares 4 3 6 6" xfId="14791" xr:uid="{E8BDF155-FBB3-4A1E-AE25-502ED4D3106A}"/>
    <cellStyle name="Millares 4 3 6 7" xfId="29379" xr:uid="{ABF9214A-D20D-4B8B-B243-7C426B8CA47E}"/>
    <cellStyle name="Millares 4 3 6 8" xfId="32098" xr:uid="{140A81C8-4BA0-4F1E-A1CE-E5DC9DA6A41C}"/>
    <cellStyle name="Millares 4 3 6 9" xfId="33256" xr:uid="{E9C89727-3ADB-47EC-BECF-C06C3DAB3B23}"/>
    <cellStyle name="Millares 4 3 7" xfId="876" xr:uid="{00000000-0005-0000-0000-000015000000}"/>
    <cellStyle name="Millares 4 3 7 2" xfId="13352" xr:uid="{F74E9A7A-CBCC-40DB-A355-90BEA82ACB07}"/>
    <cellStyle name="Millares 4 3 8" xfId="2800" xr:uid="{00000000-0005-0000-0000-000015000000}"/>
    <cellStyle name="Millares 4 3 8 2" xfId="15273" xr:uid="{408AA655-8214-4785-857F-24848AEAEDF4}"/>
    <cellStyle name="Millares 4 3 9" xfId="4733" xr:uid="{00000000-0005-0000-0000-000015000000}"/>
    <cellStyle name="Millares 4 3 9 2" xfId="17205" xr:uid="{C6C502A8-0678-46E6-8FEE-3C0281CF4B80}"/>
    <cellStyle name="Millares 4 30" xfId="594" xr:uid="{00000000-0005-0000-0000-000028000000}"/>
    <cellStyle name="Millares 4 30 10" xfId="10928" xr:uid="{00000000-0005-0000-0000-000028000000}"/>
    <cellStyle name="Millares 4 30 10 2" xfId="23394" xr:uid="{F9E1D9FE-DA41-4D2C-9B99-9419214F0FC4}"/>
    <cellStyle name="Millares 4 30 11" xfId="11408" xr:uid="{00000000-0005-0000-0000-000028000000}"/>
    <cellStyle name="Millares 4 30 11 2" xfId="23873" xr:uid="{F6C6B554-5762-4B8B-B6F8-37BCC9FCA926}"/>
    <cellStyle name="Millares 4 30 12" xfId="12551" xr:uid="{52A191E5-A2C6-42A6-90F8-2D8421781EDF}"/>
    <cellStyle name="Millares 4 30 12 2" xfId="24385" xr:uid="{E6E1F22C-0EB4-4621-95C9-1B5D98EF8195}"/>
    <cellStyle name="Millares 4 30 13" xfId="13189" xr:uid="{A5BB98E9-FA7B-4646-B61B-55199167D110}"/>
    <cellStyle name="Millares 4 30 14" xfId="25091" xr:uid="{91C24509-A9D1-431A-99B2-8B0BD401A3BA}"/>
    <cellStyle name="Millares 4 30 15" xfId="25766" xr:uid="{C5836D21-3DDC-4CFD-BB50-C4B228B3CE2E}"/>
    <cellStyle name="Millares 4 30 16" xfId="27203" xr:uid="{44D4C4C8-7D00-4213-9095-A46A786549D8}"/>
    <cellStyle name="Millares 4 30 17" xfId="28154" xr:uid="{50EB55B8-1797-4585-88A9-438D81072CFF}"/>
    <cellStyle name="Millares 4 30 18" xfId="28890" xr:uid="{7A1A83B5-2AEC-4ED8-A805-AFFEAE14D450}"/>
    <cellStyle name="Millares 4 30 19" xfId="31806" xr:uid="{DED3D294-0B85-43A3-8987-2DCF38B6B769}"/>
    <cellStyle name="Millares 4 30 2" xfId="1673" xr:uid="{00000000-0005-0000-0000-000028000000}"/>
    <cellStyle name="Millares 4 30 2 2" xfId="3597" xr:uid="{00000000-0005-0000-0000-000028000000}"/>
    <cellStyle name="Millares 4 30 2 2 2" xfId="16070" xr:uid="{B4A4BA32-7051-4D23-8369-3F2A2F92EA88}"/>
    <cellStyle name="Millares 4 30 2 3" xfId="5548" xr:uid="{00000000-0005-0000-0000-000028000000}"/>
    <cellStyle name="Millares 4 30 2 3 2" xfId="18020" xr:uid="{24DEA332-C64A-44A5-900A-8912709EF066}"/>
    <cellStyle name="Millares 4 30 2 4" xfId="7478" xr:uid="{00000000-0005-0000-0000-000028000000}"/>
    <cellStyle name="Millares 4 30 2 4 2" xfId="19949" xr:uid="{8F8208DA-5727-4613-9E7E-EE21436B1141}"/>
    <cellStyle name="Millares 4 30 2 5" xfId="9488" xr:uid="{00000000-0005-0000-0000-000028000000}"/>
    <cellStyle name="Millares 4 30 2 5 2" xfId="21957" xr:uid="{A02C177C-1DED-487A-9F72-05A557B36D77}"/>
    <cellStyle name="Millares 4 30 2 6" xfId="14149" xr:uid="{F79EF27C-5081-4C0A-9807-5A9752A4C2B6}"/>
    <cellStyle name="Millares 4 30 2 7" xfId="29725" xr:uid="{6219A266-949F-4A84-BBD0-570CCC02B8A8}"/>
    <cellStyle name="Millares 4 30 2 8" xfId="32416" xr:uid="{750F9535-DF6E-47FD-A20D-F32F713C022E}"/>
    <cellStyle name="Millares 4 30 2 9" xfId="33574" xr:uid="{CEBB6480-91E2-4BE2-912E-0BC101711210}"/>
    <cellStyle name="Millares 4 30 20" xfId="32976" xr:uid="{1F3F5636-2EAD-4131-8C9E-CFD24058E23C}"/>
    <cellStyle name="Millares 4 30 3" xfId="2153" xr:uid="{00000000-0005-0000-0000-000028000000}"/>
    <cellStyle name="Millares 4 30 3 2" xfId="4077" xr:uid="{00000000-0005-0000-0000-000028000000}"/>
    <cellStyle name="Millares 4 30 3 2 2" xfId="16550" xr:uid="{ED173F81-149E-473C-AC2A-A9734FD167AF}"/>
    <cellStyle name="Millares 4 30 3 3" xfId="6028" xr:uid="{00000000-0005-0000-0000-000028000000}"/>
    <cellStyle name="Millares 4 30 3 3 2" xfId="18500" xr:uid="{974C4F54-7DC1-4CB3-B0F8-F08146FA28B1}"/>
    <cellStyle name="Millares 4 30 3 4" xfId="7958" xr:uid="{00000000-0005-0000-0000-000028000000}"/>
    <cellStyle name="Millares 4 30 3 4 2" xfId="20429" xr:uid="{B40CBA49-5323-4D1E-B70A-CBC6EC440DAC}"/>
    <cellStyle name="Millares 4 30 3 5" xfId="9966" xr:uid="{00000000-0005-0000-0000-000028000000}"/>
    <cellStyle name="Millares 4 30 3 5 2" xfId="22435" xr:uid="{6416B201-2FC6-45A7-ACFB-357073F9D668}"/>
    <cellStyle name="Millares 4 30 3 6" xfId="14629" xr:uid="{385C2BBD-7E7E-437A-9461-EB6DABA32D02}"/>
    <cellStyle name="Millares 4 30 4" xfId="2636" xr:uid="{00000000-0005-0000-0000-000028000000}"/>
    <cellStyle name="Millares 4 30 4 2" xfId="4557" xr:uid="{00000000-0005-0000-0000-000028000000}"/>
    <cellStyle name="Millares 4 30 4 2 2" xfId="17030" xr:uid="{84E72040-E924-4DA3-9D30-1110F7505304}"/>
    <cellStyle name="Millares 4 30 4 3" xfId="6512" xr:uid="{00000000-0005-0000-0000-000028000000}"/>
    <cellStyle name="Millares 4 30 4 3 2" xfId="18984" xr:uid="{476076E3-0613-41B0-BC6E-AD374963645F}"/>
    <cellStyle name="Millares 4 30 4 4" xfId="8438" xr:uid="{00000000-0005-0000-0000-000028000000}"/>
    <cellStyle name="Millares 4 30 4 4 2" xfId="20909" xr:uid="{C1D1FE68-9213-428A-94D8-04DA00903A44}"/>
    <cellStyle name="Millares 4 30 4 5" xfId="10444" xr:uid="{00000000-0005-0000-0000-000028000000}"/>
    <cellStyle name="Millares 4 30 4 5 2" xfId="22913" xr:uid="{97414C5A-8B7B-4D88-B981-8EC8E7A94E72}"/>
    <cellStyle name="Millares 4 30 4 6" xfId="15109" xr:uid="{1147A7AE-2D8C-41C4-ACF5-D060AF00151C}"/>
    <cellStyle name="Millares 4 30 5" xfId="1194" xr:uid="{00000000-0005-0000-0000-000028000000}"/>
    <cellStyle name="Millares 4 30 5 2" xfId="13670" xr:uid="{9111E051-95B4-4CE7-9A92-D652595665D4}"/>
    <cellStyle name="Millares 4 30 6" xfId="3118" xr:uid="{00000000-0005-0000-0000-000028000000}"/>
    <cellStyle name="Millares 4 30 6 2" xfId="15591" xr:uid="{F82F5ABB-D7EA-4D9D-9214-D6B6D110C636}"/>
    <cellStyle name="Millares 4 30 7" xfId="5061" xr:uid="{00000000-0005-0000-0000-000028000000}"/>
    <cellStyle name="Millares 4 30 7 2" xfId="17532" xr:uid="{0D78226B-C60C-4D86-BB99-52E20F568CB0}"/>
    <cellStyle name="Millares 4 30 8" xfId="6998" xr:uid="{00000000-0005-0000-0000-000028000000}"/>
    <cellStyle name="Millares 4 30 8 2" xfId="19469" xr:uid="{8D506FBA-C827-42DE-AFE1-3615B7F2D644}"/>
    <cellStyle name="Millares 4 30 9" xfId="9015" xr:uid="{00000000-0005-0000-0000-000028000000}"/>
    <cellStyle name="Millares 4 30 9 2" xfId="21484" xr:uid="{E96C2BC5-A9FF-4825-9242-15D97760195B}"/>
    <cellStyle name="Millares 4 4" xfId="195" xr:uid="{9B508403-B59D-410C-AF97-275F8CAF651E}"/>
    <cellStyle name="Millares 4 4 10" xfId="8749" xr:uid="{9B508403-B59D-410C-AF97-275F8CAF651E}"/>
    <cellStyle name="Millares 4 4 10 2" xfId="21218" xr:uid="{EEEC9DDB-CA61-4675-B549-9078A355E8B9}"/>
    <cellStyle name="Millares 4 4 11" xfId="10653" xr:uid="{9B508403-B59D-410C-AF97-275F8CAF651E}"/>
    <cellStyle name="Millares 4 4 11 2" xfId="23119" xr:uid="{82FF1652-9C69-4053-93AC-035B12489839}"/>
    <cellStyle name="Millares 4 4 12" xfId="11133" xr:uid="{9B508403-B59D-410C-AF97-275F8CAF651E}"/>
    <cellStyle name="Millares 4 4 12 2" xfId="23598" xr:uid="{2D85FC85-3E69-43C2-A4FA-AC719445124E}"/>
    <cellStyle name="Millares 4 4 13" xfId="12274" xr:uid="{75E896B5-9102-44E8-9417-FCD7715E77C1}"/>
    <cellStyle name="Millares 4 4 13 2" xfId="24108" xr:uid="{91CD3B40-F3AC-44D6-B89D-C90D2FE7BF42}"/>
    <cellStyle name="Millares 4 4 14" xfId="12913" xr:uid="{988779FD-89AC-4114-93F5-FC6013B62046}"/>
    <cellStyle name="Millares 4 4 15" xfId="24816" xr:uid="{158D78BA-AB2F-4A42-9B5E-EC291D473C2C}"/>
    <cellStyle name="Millares 4 4 16" xfId="25440" xr:uid="{8D3F584B-9B53-4668-95CC-DF6C720BD148}"/>
    <cellStyle name="Millares 4 4 17" xfId="26906" xr:uid="{75C11B53-4215-4DF1-A2C9-C31263CCF196}"/>
    <cellStyle name="Millares 4 4 18" xfId="27866" xr:uid="{24E391A8-F035-4029-94D1-924033F0E78E}"/>
    <cellStyle name="Millares 4 4 19" xfId="28583" xr:uid="{3D312E31-AD93-4A55-AAD9-8D66F085AA56}"/>
    <cellStyle name="Millares 4 4 2" xfId="380" xr:uid="{9B508403-B59D-410C-AF97-275F8CAF651E}"/>
    <cellStyle name="Millares 4 4 2 10" xfId="10831" xr:uid="{9B508403-B59D-410C-AF97-275F8CAF651E}"/>
    <cellStyle name="Millares 4 4 2 10 2" xfId="23297" xr:uid="{3B72D5BB-5770-4F5E-ADD9-BA1B4E5017B1}"/>
    <cellStyle name="Millares 4 4 2 11" xfId="11311" xr:uid="{9B508403-B59D-410C-AF97-275F8CAF651E}"/>
    <cellStyle name="Millares 4 4 2 11 2" xfId="23776" xr:uid="{AEC65639-53C7-41A8-BEB7-A37C724B680C}"/>
    <cellStyle name="Millares 4 4 2 12" xfId="12452" xr:uid="{74335081-93E1-4102-AE56-4FEBEEB53F6F}"/>
    <cellStyle name="Millares 4 4 2 12 2" xfId="24286" xr:uid="{1B10FD42-2255-4B57-8C49-3936E0031D34}"/>
    <cellStyle name="Millares 4 4 2 13" xfId="13091" xr:uid="{2F563FDE-974B-4762-B26D-0EEA8135E7AB}"/>
    <cellStyle name="Millares 4 4 2 14" xfId="24994" xr:uid="{005DEE31-88D6-4509-8127-C9D3A96ED26B}"/>
    <cellStyle name="Millares 4 4 2 15" xfId="25622" xr:uid="{C225BEBA-97BA-4D0B-8BC3-2DBC6758C7DD}"/>
    <cellStyle name="Millares 4 4 2 16" xfId="27085" xr:uid="{D535EF93-0330-46A7-8BDF-6966DC045D43}"/>
    <cellStyle name="Millares 4 4 2 17" xfId="28044" xr:uid="{E820E0C4-F4E4-4E0C-B820-CA6F60984A62}"/>
    <cellStyle name="Millares 4 4 2 18" xfId="28764" xr:uid="{6CE9F9BC-71CF-4539-B1C1-7A897A8D73B8}"/>
    <cellStyle name="Millares 4 4 2 19" xfId="31708" xr:uid="{D6987C59-2D0A-4335-A35B-E666ED4AEF5B}"/>
    <cellStyle name="Millares 4 4 2 2" xfId="1576" xr:uid="{9B508403-B59D-410C-AF97-275F8CAF651E}"/>
    <cellStyle name="Millares 4 4 2 2 2" xfId="3500" xr:uid="{9B508403-B59D-410C-AF97-275F8CAF651E}"/>
    <cellStyle name="Millares 4 4 2 2 2 2" xfId="15973" xr:uid="{E7CBFF77-F583-487B-BEA2-DCA33CCE1B45}"/>
    <cellStyle name="Millares 4 4 2 2 3" xfId="5451" xr:uid="{9B508403-B59D-410C-AF97-275F8CAF651E}"/>
    <cellStyle name="Millares 4 4 2 2 3 2" xfId="17923" xr:uid="{DE7FDC3E-BB53-4564-BAB5-C9EC9702EF2F}"/>
    <cellStyle name="Millares 4 4 2 2 4" xfId="7381" xr:uid="{9B508403-B59D-410C-AF97-275F8CAF651E}"/>
    <cellStyle name="Millares 4 4 2 2 4 2" xfId="19852" xr:uid="{29455549-A00E-467D-AEF6-C6CB9854C895}"/>
    <cellStyle name="Millares 4 4 2 2 5" xfId="9391" xr:uid="{9B508403-B59D-410C-AF97-275F8CAF651E}"/>
    <cellStyle name="Millares 4 4 2 2 5 2" xfId="21860" xr:uid="{65EA4A45-FBDF-498C-BA1E-CC7FF138527C}"/>
    <cellStyle name="Millares 4 4 2 2 6" xfId="14052" xr:uid="{95CDC840-0EEB-40CA-B547-ABDB674623BF}"/>
    <cellStyle name="Millares 4 4 2 2 7" xfId="29599" xr:uid="{D95F683F-B7A8-4C97-A66B-08C0D74B2365}"/>
    <cellStyle name="Millares 4 4 2 2 8" xfId="32318" xr:uid="{6964603E-2D73-44BE-BF6A-8A55C74CC394}"/>
    <cellStyle name="Millares 4 4 2 2 9" xfId="33476" xr:uid="{73496AC6-B867-421B-A2F6-A103A03FF7C4}"/>
    <cellStyle name="Millares 4 4 2 20" xfId="32879" xr:uid="{2C7C5F0E-86C1-49A0-BE14-A6557A6C1E59}"/>
    <cellStyle name="Millares 4 4 2 3" xfId="2056" xr:uid="{9B508403-B59D-410C-AF97-275F8CAF651E}"/>
    <cellStyle name="Millares 4 4 2 3 2" xfId="3980" xr:uid="{9B508403-B59D-410C-AF97-275F8CAF651E}"/>
    <cellStyle name="Millares 4 4 2 3 2 2" xfId="16453" xr:uid="{1C333D8C-FA31-45E4-8B3B-AD3C4711D481}"/>
    <cellStyle name="Millares 4 4 2 3 3" xfId="5931" xr:uid="{9B508403-B59D-410C-AF97-275F8CAF651E}"/>
    <cellStyle name="Millares 4 4 2 3 3 2" xfId="18403" xr:uid="{524CC16F-6791-4C8B-BF2F-67306D9E382E}"/>
    <cellStyle name="Millares 4 4 2 3 4" xfId="7861" xr:uid="{9B508403-B59D-410C-AF97-275F8CAF651E}"/>
    <cellStyle name="Millares 4 4 2 3 4 2" xfId="20332" xr:uid="{3DD6AC29-8CEC-4489-8E9B-9F49B392450C}"/>
    <cellStyle name="Millares 4 4 2 3 5" xfId="9869" xr:uid="{9B508403-B59D-410C-AF97-275F8CAF651E}"/>
    <cellStyle name="Millares 4 4 2 3 5 2" xfId="22338" xr:uid="{ACF5F8FC-7D8E-46A3-8A3C-F0A9B917296D}"/>
    <cellStyle name="Millares 4 4 2 3 6" xfId="14532" xr:uid="{81887D42-624E-4161-9DDA-0039CFA4317A}"/>
    <cellStyle name="Millares 4 4 2 4" xfId="2538" xr:uid="{9B508403-B59D-410C-AF97-275F8CAF651E}"/>
    <cellStyle name="Millares 4 4 2 4 2" xfId="4459" xr:uid="{9B508403-B59D-410C-AF97-275F8CAF651E}"/>
    <cellStyle name="Millares 4 4 2 4 2 2" xfId="16932" xr:uid="{86FB6C14-3646-4255-8CA2-0FD673B3CB53}"/>
    <cellStyle name="Millares 4 4 2 4 3" xfId="6414" xr:uid="{9B508403-B59D-410C-AF97-275F8CAF651E}"/>
    <cellStyle name="Millares 4 4 2 4 3 2" xfId="18886" xr:uid="{75792163-FA08-40AD-BBB2-C9755FF4D5FE}"/>
    <cellStyle name="Millares 4 4 2 4 4" xfId="8340" xr:uid="{9B508403-B59D-410C-AF97-275F8CAF651E}"/>
    <cellStyle name="Millares 4 4 2 4 4 2" xfId="20811" xr:uid="{BFF0F291-55F1-472F-9A6F-AE4689F1B826}"/>
    <cellStyle name="Millares 4 4 2 4 5" xfId="10346" xr:uid="{9B508403-B59D-410C-AF97-275F8CAF651E}"/>
    <cellStyle name="Millares 4 4 2 4 5 2" xfId="22815" xr:uid="{686E0CAC-0D44-42BA-B665-BE2ABEA25F27}"/>
    <cellStyle name="Millares 4 4 2 4 6" xfId="15011" xr:uid="{FAB61EAA-4E6C-4E40-BC1D-BB4C4194174D}"/>
    <cellStyle name="Millares 4 4 2 5" xfId="1096" xr:uid="{9B508403-B59D-410C-AF97-275F8CAF651E}"/>
    <cellStyle name="Millares 4 4 2 5 2" xfId="13572" xr:uid="{D92529EE-4CB2-4BE4-BD7E-929F19406C36}"/>
    <cellStyle name="Millares 4 4 2 6" xfId="3020" xr:uid="{9B508403-B59D-410C-AF97-275F8CAF651E}"/>
    <cellStyle name="Millares 4 4 2 6 2" xfId="15493" xr:uid="{3FDD78E5-C7D1-4957-B47B-7810CCA8A257}"/>
    <cellStyle name="Millares 4 4 2 7" xfId="4958" xr:uid="{9B508403-B59D-410C-AF97-275F8CAF651E}"/>
    <cellStyle name="Millares 4 4 2 7 2" xfId="17430" xr:uid="{E9A6DECE-1F33-4997-B631-CC87BEB7B4BA}"/>
    <cellStyle name="Millares 4 4 2 8" xfId="6898" xr:uid="{9B508403-B59D-410C-AF97-275F8CAF651E}"/>
    <cellStyle name="Millares 4 4 2 8 2" xfId="19369" xr:uid="{1AF25FDE-CE9E-403A-8894-5C8E67FD0D7B}"/>
    <cellStyle name="Millares 4 4 2 9" xfId="8918" xr:uid="{9B508403-B59D-410C-AF97-275F8CAF651E}"/>
    <cellStyle name="Millares 4 4 2 9 2" xfId="21387" xr:uid="{7AFD8A23-4D23-4B17-9437-CD0B1BAB53C7}"/>
    <cellStyle name="Millares 4 4 20" xfId="31530" xr:uid="{28DBFCB3-6592-42E0-9DA0-A1E208CAE776}"/>
    <cellStyle name="Millares 4 4 21" xfId="32701" xr:uid="{6525EDBF-A7DA-4A35-853C-FE38B1218EDD}"/>
    <cellStyle name="Millares 4 4 3" xfId="1398" xr:uid="{9B508403-B59D-410C-AF97-275F8CAF651E}"/>
    <cellStyle name="Millares 4 4 3 2" xfId="3322" xr:uid="{9B508403-B59D-410C-AF97-275F8CAF651E}"/>
    <cellStyle name="Millares 4 4 3 2 2" xfId="15795" xr:uid="{7B57632A-A9F1-4CDB-88B3-AF32A3BE5FD7}"/>
    <cellStyle name="Millares 4 4 3 3" xfId="5274" xr:uid="{9B508403-B59D-410C-AF97-275F8CAF651E}"/>
    <cellStyle name="Millares 4 4 3 3 2" xfId="17745" xr:uid="{F5F3EA6E-6B81-4446-B63F-1B5E3FE9B76D}"/>
    <cellStyle name="Millares 4 4 3 4" xfId="7203" xr:uid="{9B508403-B59D-410C-AF97-275F8CAF651E}"/>
    <cellStyle name="Millares 4 4 3 4 2" xfId="19674" xr:uid="{FC4B2D8A-55F8-4371-BC15-9E1F692EF2A3}"/>
    <cellStyle name="Millares 4 4 3 5" xfId="9213" xr:uid="{9B508403-B59D-410C-AF97-275F8CAF651E}"/>
    <cellStyle name="Millares 4 4 3 5 2" xfId="21682" xr:uid="{E1A51418-8FE9-4CF8-9186-8DDC85F86EA1}"/>
    <cellStyle name="Millares 4 4 3 6" xfId="12009" xr:uid="{00000000-0005-0000-0000-00005E010000}"/>
    <cellStyle name="Millares 4 4 3 7" xfId="13874" xr:uid="{363484A5-C962-4469-B95D-8A3D43B46F7F}"/>
    <cellStyle name="Millares 4 4 4" xfId="1878" xr:uid="{9B508403-B59D-410C-AF97-275F8CAF651E}"/>
    <cellStyle name="Millares 4 4 4 2" xfId="3802" xr:uid="{9B508403-B59D-410C-AF97-275F8CAF651E}"/>
    <cellStyle name="Millares 4 4 4 2 2" xfId="16275" xr:uid="{D1D96DDE-48F2-4398-8C46-81E48D531F3B}"/>
    <cellStyle name="Millares 4 4 4 3" xfId="5753" xr:uid="{9B508403-B59D-410C-AF97-275F8CAF651E}"/>
    <cellStyle name="Millares 4 4 4 3 2" xfId="18225" xr:uid="{269C4E84-C004-4ADB-9284-E5DE37382773}"/>
    <cellStyle name="Millares 4 4 4 4" xfId="7683" xr:uid="{9B508403-B59D-410C-AF97-275F8CAF651E}"/>
    <cellStyle name="Millares 4 4 4 4 2" xfId="20154" xr:uid="{6166CF67-1DE9-4570-9BD8-7D097E9631F5}"/>
    <cellStyle name="Millares 4 4 4 5" xfId="9691" xr:uid="{9B508403-B59D-410C-AF97-275F8CAF651E}"/>
    <cellStyle name="Millares 4 4 4 5 2" xfId="22160" xr:uid="{6DC2D247-6DE7-4057-977C-250497CFCF6A}"/>
    <cellStyle name="Millares 4 4 4 6" xfId="14354" xr:uid="{F4F7238E-5F84-4983-AE41-4E1E7DD1F398}"/>
    <cellStyle name="Millares 4 4 4 7" xfId="29421" xr:uid="{08C25B00-996A-4FEF-9077-50931D99B0BB}"/>
    <cellStyle name="Millares 4 4 4 8" xfId="32140" xr:uid="{E1CD0603-A441-4723-A1DE-C4CAD2F00A17}"/>
    <cellStyle name="Millares 4 4 4 9" xfId="33298" xr:uid="{2B09D6AA-D736-4C95-BDC3-73999DF11CD8}"/>
    <cellStyle name="Millares 4 4 5" xfId="2360" xr:uid="{9B508403-B59D-410C-AF97-275F8CAF651E}"/>
    <cellStyle name="Millares 4 4 5 2" xfId="4281" xr:uid="{9B508403-B59D-410C-AF97-275F8CAF651E}"/>
    <cellStyle name="Millares 4 4 5 2 2" xfId="16754" xr:uid="{F06E20FE-1D2A-4EF6-A263-6DD8F1CE7590}"/>
    <cellStyle name="Millares 4 4 5 3" xfId="6236" xr:uid="{9B508403-B59D-410C-AF97-275F8CAF651E}"/>
    <cellStyle name="Millares 4 4 5 3 2" xfId="18708" xr:uid="{E1946F25-412B-4D93-8DAF-0486E8B79B79}"/>
    <cellStyle name="Millares 4 4 5 4" xfId="8162" xr:uid="{9B508403-B59D-410C-AF97-275F8CAF651E}"/>
    <cellStyle name="Millares 4 4 5 4 2" xfId="20633" xr:uid="{6B009A3D-E21D-4753-8A64-C697C6EF8FE8}"/>
    <cellStyle name="Millares 4 4 5 5" xfId="10168" xr:uid="{9B508403-B59D-410C-AF97-275F8CAF651E}"/>
    <cellStyle name="Millares 4 4 5 5 2" xfId="22637" xr:uid="{B67F8BF4-828D-4835-97B0-2EF969FF72F8}"/>
    <cellStyle name="Millares 4 4 5 6" xfId="14833" xr:uid="{5754A24B-3C79-41A5-B751-4C72D149057D}"/>
    <cellStyle name="Millares 4 4 6" xfId="918" xr:uid="{9B508403-B59D-410C-AF97-275F8CAF651E}"/>
    <cellStyle name="Millares 4 4 6 2" xfId="13394" xr:uid="{4532051C-1BE4-4FDE-918A-47156EA79B14}"/>
    <cellStyle name="Millares 4 4 7" xfId="2842" xr:uid="{9B508403-B59D-410C-AF97-275F8CAF651E}"/>
    <cellStyle name="Millares 4 4 7 2" xfId="15315" xr:uid="{21823554-63FF-4EB5-8BCC-0540D9CA3F1C}"/>
    <cellStyle name="Millares 4 4 8" xfId="4780" xr:uid="{9B508403-B59D-410C-AF97-275F8CAF651E}"/>
    <cellStyle name="Millares 4 4 8 2" xfId="17252" xr:uid="{0DEC2C03-A396-4D60-8A16-7008B927DF31}"/>
    <cellStyle name="Millares 4 4 9" xfId="6720" xr:uid="{9B508403-B59D-410C-AF97-275F8CAF651E}"/>
    <cellStyle name="Millares 4 4 9 2" xfId="19191" xr:uid="{D07A9179-E79C-484A-AD94-1F6DF2EC6F81}"/>
    <cellStyle name="Millares 4 5" xfId="215" xr:uid="{00000000-0005-0000-0000-000015000000}"/>
    <cellStyle name="Millares 4 5 10" xfId="8768" xr:uid="{00000000-0005-0000-0000-000015000000}"/>
    <cellStyle name="Millares 4 5 10 2" xfId="21237" xr:uid="{8EAB35EC-E658-4CE2-B384-F7D3A0D8EBBC}"/>
    <cellStyle name="Millares 4 5 11" xfId="10673" xr:uid="{00000000-0005-0000-0000-000015000000}"/>
    <cellStyle name="Millares 4 5 11 2" xfId="23139" xr:uid="{500B54A1-D0C7-4C54-BD40-215BC5D5B2A5}"/>
    <cellStyle name="Millares 4 5 12" xfId="11153" xr:uid="{00000000-0005-0000-0000-000015000000}"/>
    <cellStyle name="Millares 4 5 12 2" xfId="23618" xr:uid="{92F2C12E-FF85-4941-8D81-F3523388E63C}"/>
    <cellStyle name="Millares 4 5 13" xfId="12294" xr:uid="{05471E7A-E876-42A4-A757-595AB8DEDD04}"/>
    <cellStyle name="Millares 4 5 13 2" xfId="24128" xr:uid="{9BF029B7-71D2-44A0-BA8B-A5C43976E2FC}"/>
    <cellStyle name="Millares 4 5 14" xfId="12933" xr:uid="{4655FB21-000E-4729-8D4D-843A95301333}"/>
    <cellStyle name="Millares 4 5 15" xfId="24836" xr:uid="{C035D08C-41FB-4502-A817-DA9607744461}"/>
    <cellStyle name="Millares 4 5 16" xfId="25460" xr:uid="{643B5995-DCBF-4C35-ADC8-88A784F09618}"/>
    <cellStyle name="Millares 4 5 17" xfId="26926" xr:uid="{EEED25CA-1418-4B39-B3E8-A019DA2EC7B8}"/>
    <cellStyle name="Millares 4 5 18" xfId="27886" xr:uid="{B03128F5-D8DA-4E82-9856-E55A08951C3F}"/>
    <cellStyle name="Millares 4 5 19" xfId="28603" xr:uid="{BF7F23DE-297A-4C15-B2B1-2252CDED22C3}"/>
    <cellStyle name="Millares 4 5 2" xfId="400" xr:uid="{00000000-0005-0000-0000-000015000000}"/>
    <cellStyle name="Millares 4 5 2 10" xfId="10851" xr:uid="{00000000-0005-0000-0000-000015000000}"/>
    <cellStyle name="Millares 4 5 2 10 2" xfId="23317" xr:uid="{BCFAB862-DBDE-407C-9B9A-3FB0522D3725}"/>
    <cellStyle name="Millares 4 5 2 11" xfId="11331" xr:uid="{00000000-0005-0000-0000-000015000000}"/>
    <cellStyle name="Millares 4 5 2 11 2" xfId="23796" xr:uid="{0D7ADFF7-BBF4-4119-A71D-7E8A994E4A54}"/>
    <cellStyle name="Millares 4 5 2 12" xfId="12472" xr:uid="{5CBF31C3-CD37-4A90-AF6D-8FFCCA01DE61}"/>
    <cellStyle name="Millares 4 5 2 12 2" xfId="24306" xr:uid="{44A37383-41E1-454E-B776-0538E477DA73}"/>
    <cellStyle name="Millares 4 5 2 13" xfId="13111" xr:uid="{95B4B010-B626-4624-AB94-424C89CC1308}"/>
    <cellStyle name="Millares 4 5 2 14" xfId="25014" xr:uid="{5A3F6FAE-782A-4A7D-AA44-FA45DD857698}"/>
    <cellStyle name="Millares 4 5 2 15" xfId="25642" xr:uid="{7D560536-8AEF-4E20-B3EE-239396AD7FEF}"/>
    <cellStyle name="Millares 4 5 2 16" xfId="27105" xr:uid="{CD314E74-C69D-40F0-A0D9-EA0DE7FED69B}"/>
    <cellStyle name="Millares 4 5 2 17" xfId="28064" xr:uid="{22B63D26-81BB-4AE8-A07F-00D2FB9A0E7E}"/>
    <cellStyle name="Millares 4 5 2 18" xfId="28784" xr:uid="{D02F0186-F3FC-4A29-8837-E6573CAAD117}"/>
    <cellStyle name="Millares 4 5 2 19" xfId="31728" xr:uid="{9803F13A-9187-4562-8645-FF36548EF60D}"/>
    <cellStyle name="Millares 4 5 2 2" xfId="1596" xr:uid="{00000000-0005-0000-0000-000015000000}"/>
    <cellStyle name="Millares 4 5 2 2 2" xfId="3520" xr:uid="{00000000-0005-0000-0000-000015000000}"/>
    <cellStyle name="Millares 4 5 2 2 2 2" xfId="15993" xr:uid="{BDAA10FA-D8F6-414A-9E27-683902F64196}"/>
    <cellStyle name="Millares 4 5 2 2 3" xfId="5471" xr:uid="{00000000-0005-0000-0000-000015000000}"/>
    <cellStyle name="Millares 4 5 2 2 3 2" xfId="17943" xr:uid="{2CA06EEA-9EE5-440B-B38A-5BB685FD0B0C}"/>
    <cellStyle name="Millares 4 5 2 2 4" xfId="7401" xr:uid="{00000000-0005-0000-0000-000015000000}"/>
    <cellStyle name="Millares 4 5 2 2 4 2" xfId="19872" xr:uid="{E381F897-33E0-48F3-A386-0A2234F14B6B}"/>
    <cellStyle name="Millares 4 5 2 2 5" xfId="9411" xr:uid="{00000000-0005-0000-0000-000015000000}"/>
    <cellStyle name="Millares 4 5 2 2 5 2" xfId="21880" xr:uid="{7C25892F-3DF5-4A8D-BAE3-FFE33FFFDCFB}"/>
    <cellStyle name="Millares 4 5 2 2 6" xfId="14072" xr:uid="{DE8E830C-B045-496D-BE2B-8EFBDB938593}"/>
    <cellStyle name="Millares 4 5 2 2 7" xfId="29619" xr:uid="{5468A46D-7640-497D-B36D-59CC52510F2C}"/>
    <cellStyle name="Millares 4 5 2 2 8" xfId="32338" xr:uid="{A5CEE4D2-7C66-4A99-9C1C-249D7A1DA8F9}"/>
    <cellStyle name="Millares 4 5 2 2 9" xfId="33496" xr:uid="{6315FAEA-97E9-4D19-8F4C-BF965F635F53}"/>
    <cellStyle name="Millares 4 5 2 20" xfId="32899" xr:uid="{0EFF79A0-00B8-493F-B76D-D4278FD017B0}"/>
    <cellStyle name="Millares 4 5 2 3" xfId="2076" xr:uid="{00000000-0005-0000-0000-000015000000}"/>
    <cellStyle name="Millares 4 5 2 3 2" xfId="4000" xr:uid="{00000000-0005-0000-0000-000015000000}"/>
    <cellStyle name="Millares 4 5 2 3 2 2" xfId="16473" xr:uid="{61B997EE-65E4-410F-B0EA-D9B9F36D68D8}"/>
    <cellStyle name="Millares 4 5 2 3 3" xfId="5951" xr:uid="{00000000-0005-0000-0000-000015000000}"/>
    <cellStyle name="Millares 4 5 2 3 3 2" xfId="18423" xr:uid="{FB52697E-EC31-4D66-A775-D58CC11ED436}"/>
    <cellStyle name="Millares 4 5 2 3 4" xfId="7881" xr:uid="{00000000-0005-0000-0000-000015000000}"/>
    <cellStyle name="Millares 4 5 2 3 4 2" xfId="20352" xr:uid="{7AAC5E73-1B58-43A5-9A46-199DCC84B1A5}"/>
    <cellStyle name="Millares 4 5 2 3 5" xfId="9889" xr:uid="{00000000-0005-0000-0000-000015000000}"/>
    <cellStyle name="Millares 4 5 2 3 5 2" xfId="22358" xr:uid="{0838BA31-A96C-4061-B599-9A0C00DB714C}"/>
    <cellStyle name="Millares 4 5 2 3 6" xfId="14552" xr:uid="{003F85C6-EA98-479F-A4D9-4DD9963C1786}"/>
    <cellStyle name="Millares 4 5 2 4" xfId="2558" xr:uid="{00000000-0005-0000-0000-000015000000}"/>
    <cellStyle name="Millares 4 5 2 4 2" xfId="4479" xr:uid="{00000000-0005-0000-0000-000015000000}"/>
    <cellStyle name="Millares 4 5 2 4 2 2" xfId="16952" xr:uid="{BC2FA977-4684-4F59-AF42-5143E9970601}"/>
    <cellStyle name="Millares 4 5 2 4 3" xfId="6434" xr:uid="{00000000-0005-0000-0000-000015000000}"/>
    <cellStyle name="Millares 4 5 2 4 3 2" xfId="18906" xr:uid="{135C45F4-3C30-4F6A-97BE-2D2291F429F1}"/>
    <cellStyle name="Millares 4 5 2 4 4" xfId="8360" xr:uid="{00000000-0005-0000-0000-000015000000}"/>
    <cellStyle name="Millares 4 5 2 4 4 2" xfId="20831" xr:uid="{99579F27-A277-4C68-9C92-0D331D111E9B}"/>
    <cellStyle name="Millares 4 5 2 4 5" xfId="10366" xr:uid="{00000000-0005-0000-0000-000015000000}"/>
    <cellStyle name="Millares 4 5 2 4 5 2" xfId="22835" xr:uid="{D90A94AA-DEE9-4BA1-96E2-4C3696261EAA}"/>
    <cellStyle name="Millares 4 5 2 4 6" xfId="15031" xr:uid="{1680C2B1-12E8-44F7-A855-F2FCA4E2E2FC}"/>
    <cellStyle name="Millares 4 5 2 5" xfId="1116" xr:uid="{00000000-0005-0000-0000-000015000000}"/>
    <cellStyle name="Millares 4 5 2 5 2" xfId="13592" xr:uid="{694D1A1B-576F-49D5-914B-82F53EF61AE8}"/>
    <cellStyle name="Millares 4 5 2 6" xfId="3040" xr:uid="{00000000-0005-0000-0000-000015000000}"/>
    <cellStyle name="Millares 4 5 2 6 2" xfId="15513" xr:uid="{CC3284A6-8CBC-4569-BF6F-F9871A2B5584}"/>
    <cellStyle name="Millares 4 5 2 7" xfId="4978" xr:uid="{00000000-0005-0000-0000-000015000000}"/>
    <cellStyle name="Millares 4 5 2 7 2" xfId="17450" xr:uid="{A51D7299-87B3-46C7-80AC-D3C3610F8FA1}"/>
    <cellStyle name="Millares 4 5 2 8" xfId="6918" xr:uid="{00000000-0005-0000-0000-000015000000}"/>
    <cellStyle name="Millares 4 5 2 8 2" xfId="19389" xr:uid="{E7D63A70-4783-43D3-A392-71CF673B53CD}"/>
    <cellStyle name="Millares 4 5 2 9" xfId="8937" xr:uid="{00000000-0005-0000-0000-000015000000}"/>
    <cellStyle name="Millares 4 5 2 9 2" xfId="21406" xr:uid="{BF941BE3-85C3-4F13-899B-8C4B5DE55BAC}"/>
    <cellStyle name="Millares 4 5 20" xfId="31550" xr:uid="{AED20B8E-A86B-4746-AE76-0AB55D39256D}"/>
    <cellStyle name="Millares 4 5 21" xfId="32721" xr:uid="{F25E29DE-0743-4010-B248-F386CB751C10}"/>
    <cellStyle name="Millares 4 5 3" xfId="1418" xr:uid="{00000000-0005-0000-0000-000015000000}"/>
    <cellStyle name="Millares 4 5 3 2" xfId="3342" xr:uid="{00000000-0005-0000-0000-000015000000}"/>
    <cellStyle name="Millares 4 5 3 2 2" xfId="15815" xr:uid="{BA6A21FD-82EE-4EDA-A58A-632EE3AAAC84}"/>
    <cellStyle name="Millares 4 5 3 3" xfId="5294" xr:uid="{00000000-0005-0000-0000-000015000000}"/>
    <cellStyle name="Millares 4 5 3 3 2" xfId="17765" xr:uid="{BB490390-5A1C-49BC-B9CF-3B17CB0661E5}"/>
    <cellStyle name="Millares 4 5 3 4" xfId="7223" xr:uid="{00000000-0005-0000-0000-000015000000}"/>
    <cellStyle name="Millares 4 5 3 4 2" xfId="19694" xr:uid="{4235C0A7-0EBD-41B2-AD7B-517F93DCC821}"/>
    <cellStyle name="Millares 4 5 3 5" xfId="9233" xr:uid="{00000000-0005-0000-0000-000015000000}"/>
    <cellStyle name="Millares 4 5 3 5 2" xfId="21702" xr:uid="{4B75F1DE-47AE-4872-A20F-EC27225B0AF7}"/>
    <cellStyle name="Millares 4 5 3 6" xfId="11773" xr:uid="{00000000-0005-0000-0000-00005F010000}"/>
    <cellStyle name="Millares 4 5 3 7" xfId="13894" xr:uid="{0456477D-30A2-4C85-B503-40E36CDE652C}"/>
    <cellStyle name="Millares 4 5 4" xfId="1898" xr:uid="{00000000-0005-0000-0000-000015000000}"/>
    <cellStyle name="Millares 4 5 4 2" xfId="3822" xr:uid="{00000000-0005-0000-0000-000015000000}"/>
    <cellStyle name="Millares 4 5 4 2 2" xfId="16295" xr:uid="{0BF500CF-ECB9-401C-875B-6BB4485D5166}"/>
    <cellStyle name="Millares 4 5 4 3" xfId="5773" xr:uid="{00000000-0005-0000-0000-000015000000}"/>
    <cellStyle name="Millares 4 5 4 3 2" xfId="18245" xr:uid="{8AD9132E-40AA-447D-BB19-BC47DAF022E4}"/>
    <cellStyle name="Millares 4 5 4 4" xfId="7703" xr:uid="{00000000-0005-0000-0000-000015000000}"/>
    <cellStyle name="Millares 4 5 4 4 2" xfId="20174" xr:uid="{F8D5EF13-CA4D-4666-A8DE-D17A9E76C574}"/>
    <cellStyle name="Millares 4 5 4 5" xfId="9711" xr:uid="{00000000-0005-0000-0000-000015000000}"/>
    <cellStyle name="Millares 4 5 4 5 2" xfId="22180" xr:uid="{557375F8-21C2-4326-B0D7-ABEB1E9CF8D6}"/>
    <cellStyle name="Millares 4 5 4 6" xfId="14374" xr:uid="{A9325ED9-C89D-48B0-B0C4-C217EAE81F50}"/>
    <cellStyle name="Millares 4 5 4 7" xfId="29441" xr:uid="{239ED95D-1A2D-4718-9B5D-7BEDEB550F68}"/>
    <cellStyle name="Millares 4 5 4 8" xfId="32160" xr:uid="{8B6F4A4E-2881-4E11-94EB-A3ED02CD2023}"/>
    <cellStyle name="Millares 4 5 4 9" xfId="33318" xr:uid="{3C9016FE-D6AE-4BD3-999F-FEE6C91B3313}"/>
    <cellStyle name="Millares 4 5 5" xfId="2380" xr:uid="{00000000-0005-0000-0000-000015000000}"/>
    <cellStyle name="Millares 4 5 5 2" xfId="4301" xr:uid="{00000000-0005-0000-0000-000015000000}"/>
    <cellStyle name="Millares 4 5 5 2 2" xfId="16774" xr:uid="{2DDC303F-0F1E-4833-B284-9F2E23A34BDF}"/>
    <cellStyle name="Millares 4 5 5 3" xfId="6256" xr:uid="{00000000-0005-0000-0000-000015000000}"/>
    <cellStyle name="Millares 4 5 5 3 2" xfId="18728" xr:uid="{1CED8244-83BB-4639-90CB-40F5331C5C6F}"/>
    <cellStyle name="Millares 4 5 5 4" xfId="8182" xr:uid="{00000000-0005-0000-0000-000015000000}"/>
    <cellStyle name="Millares 4 5 5 4 2" xfId="20653" xr:uid="{82961CCD-B3F3-499B-BBEB-8734E507D5E8}"/>
    <cellStyle name="Millares 4 5 5 5" xfId="10188" xr:uid="{00000000-0005-0000-0000-000015000000}"/>
    <cellStyle name="Millares 4 5 5 5 2" xfId="22657" xr:uid="{6CD841D0-E6A2-47D3-A5D5-E1564F752BDD}"/>
    <cellStyle name="Millares 4 5 5 6" xfId="14853" xr:uid="{70591074-5878-40C3-B1DE-437DC8646C1E}"/>
    <cellStyle name="Millares 4 5 6" xfId="938" xr:uid="{00000000-0005-0000-0000-000015000000}"/>
    <cellStyle name="Millares 4 5 6 2" xfId="13414" xr:uid="{B5B13AFC-EFF7-4390-B435-43E1EE29CB63}"/>
    <cellStyle name="Millares 4 5 7" xfId="2862" xr:uid="{00000000-0005-0000-0000-000015000000}"/>
    <cellStyle name="Millares 4 5 7 2" xfId="15335" xr:uid="{3559221E-8818-4F47-AE5F-14D3ACAD4167}"/>
    <cellStyle name="Millares 4 5 8" xfId="4800" xr:uid="{00000000-0005-0000-0000-000015000000}"/>
    <cellStyle name="Millares 4 5 8 2" xfId="17272" xr:uid="{1A9E6C80-7EBA-4083-9498-C62FAE15054D}"/>
    <cellStyle name="Millares 4 5 9" xfId="6740" xr:uid="{00000000-0005-0000-0000-000015000000}"/>
    <cellStyle name="Millares 4 5 9 2" xfId="19211" xr:uid="{C825B9F5-8F3A-4313-82E1-D08CB87E9356}"/>
    <cellStyle name="Millares 4 6" xfId="244" xr:uid="{00000000-0005-0000-0000-000015000000}"/>
    <cellStyle name="Millares 4 6 10" xfId="8796" xr:uid="{00000000-0005-0000-0000-000015000000}"/>
    <cellStyle name="Millares 4 6 10 2" xfId="21265" xr:uid="{2E83C597-9002-4A49-A5FE-41616ABFB5DA}"/>
    <cellStyle name="Millares 4 6 11" xfId="10702" xr:uid="{00000000-0005-0000-0000-000015000000}"/>
    <cellStyle name="Millares 4 6 11 2" xfId="23168" xr:uid="{8BD9B765-CC41-43AA-B426-C2FC351567B8}"/>
    <cellStyle name="Millares 4 6 12" xfId="11182" xr:uid="{00000000-0005-0000-0000-000015000000}"/>
    <cellStyle name="Millares 4 6 12 2" xfId="23647" xr:uid="{8816EE74-6659-45BD-91D4-9358BC82A90D}"/>
    <cellStyle name="Millares 4 6 13" xfId="12323" xr:uid="{C1D90AA9-1470-4072-B1DD-B3CCEBE1CBFA}"/>
    <cellStyle name="Millares 4 6 13 2" xfId="24157" xr:uid="{8596BEAF-94CD-4C91-B899-AD8750253055}"/>
    <cellStyle name="Millares 4 6 14" xfId="12962" xr:uid="{04E6695E-C7E9-42FD-97B1-20968F8A20D5}"/>
    <cellStyle name="Millares 4 6 15" xfId="24865" xr:uid="{03AC4A9C-EA91-4D00-ACA8-1C51B6D84EAA}"/>
    <cellStyle name="Millares 4 6 16" xfId="25489" xr:uid="{EAF78E43-E0D3-4AD3-9773-14B7341C968C}"/>
    <cellStyle name="Millares 4 6 17" xfId="26955" xr:uid="{80D0D3E0-6E6A-4687-93C0-6BC99194CED5}"/>
    <cellStyle name="Millares 4 6 18" xfId="27915" xr:uid="{0997E942-622D-4E34-80D7-6190220F5AAE}"/>
    <cellStyle name="Millares 4 6 19" xfId="28632" xr:uid="{5240E4B1-BAA2-4C22-BA84-68DA665F7043}"/>
    <cellStyle name="Millares 4 6 2" xfId="429" xr:uid="{00000000-0005-0000-0000-000015000000}"/>
    <cellStyle name="Millares 4 6 2 10" xfId="10880" xr:uid="{00000000-0005-0000-0000-000015000000}"/>
    <cellStyle name="Millares 4 6 2 10 2" xfId="23346" xr:uid="{349DCDBD-C280-4B93-9F98-72153F139648}"/>
    <cellStyle name="Millares 4 6 2 11" xfId="11360" xr:uid="{00000000-0005-0000-0000-000015000000}"/>
    <cellStyle name="Millares 4 6 2 11 2" xfId="23825" xr:uid="{4F661FEF-DF87-4318-90BF-EE477903BFD0}"/>
    <cellStyle name="Millares 4 6 2 12" xfId="12501" xr:uid="{821BC685-74BD-41CF-A168-E7E499DD8769}"/>
    <cellStyle name="Millares 4 6 2 12 2" xfId="24335" xr:uid="{FD2C0331-F910-4EE8-B187-1C46DD2C74B3}"/>
    <cellStyle name="Millares 4 6 2 13" xfId="13140" xr:uid="{6C0D6ED4-B7F0-4706-8807-394419C36F9A}"/>
    <cellStyle name="Millares 4 6 2 14" xfId="25043" xr:uid="{ABA222ED-ABD7-4023-959C-26E2F3FAC780}"/>
    <cellStyle name="Millares 4 6 2 15" xfId="25671" xr:uid="{474ECE2F-0A2D-4B98-846B-849140E7562E}"/>
    <cellStyle name="Millares 4 6 2 16" xfId="27134" xr:uid="{0A2F4DDD-0DCB-4C0D-9012-7654F2E4B897}"/>
    <cellStyle name="Millares 4 6 2 17" xfId="28093" xr:uid="{E3BEF8EF-5A7F-41A0-BE68-3BDC55A5ABE2}"/>
    <cellStyle name="Millares 4 6 2 18" xfId="28813" xr:uid="{4D95BDC0-B43F-4CDD-813C-1CFE4B595F55}"/>
    <cellStyle name="Millares 4 6 2 19" xfId="31757" xr:uid="{7C031122-B0D0-49CC-B7B7-6A0ACF89ED51}"/>
    <cellStyle name="Millares 4 6 2 2" xfId="1625" xr:uid="{00000000-0005-0000-0000-000015000000}"/>
    <cellStyle name="Millares 4 6 2 2 2" xfId="3549" xr:uid="{00000000-0005-0000-0000-000015000000}"/>
    <cellStyle name="Millares 4 6 2 2 2 2" xfId="16022" xr:uid="{573535EA-EF22-48C2-9790-7C7900DAC0E6}"/>
    <cellStyle name="Millares 4 6 2 2 3" xfId="5500" xr:uid="{00000000-0005-0000-0000-000015000000}"/>
    <cellStyle name="Millares 4 6 2 2 3 2" xfId="17972" xr:uid="{5D5FC351-E37B-4C91-83B8-230CB548F173}"/>
    <cellStyle name="Millares 4 6 2 2 4" xfId="7430" xr:uid="{00000000-0005-0000-0000-000015000000}"/>
    <cellStyle name="Millares 4 6 2 2 4 2" xfId="19901" xr:uid="{FA14B881-DEBC-4FFC-AE0C-A3393975869F}"/>
    <cellStyle name="Millares 4 6 2 2 5" xfId="9440" xr:uid="{00000000-0005-0000-0000-000015000000}"/>
    <cellStyle name="Millares 4 6 2 2 5 2" xfId="21909" xr:uid="{B7149A05-F40F-4264-9668-5847A66E4198}"/>
    <cellStyle name="Millares 4 6 2 2 6" xfId="14101" xr:uid="{44C700D8-5CA9-49CD-853F-0F53C24C48FD}"/>
    <cellStyle name="Millares 4 6 2 2 7" xfId="29648" xr:uid="{7CD0A662-8F16-43ED-8C41-D52225A4A188}"/>
    <cellStyle name="Millares 4 6 2 2 8" xfId="32367" xr:uid="{E0428948-AD21-4891-8774-01F75B452382}"/>
    <cellStyle name="Millares 4 6 2 2 9" xfId="33525" xr:uid="{079998A8-7695-40D3-95FE-0C9AFB93236C}"/>
    <cellStyle name="Millares 4 6 2 20" xfId="32928" xr:uid="{A7F73B45-64A8-473C-BC84-860B834B8B6A}"/>
    <cellStyle name="Millares 4 6 2 3" xfId="2105" xr:uid="{00000000-0005-0000-0000-000015000000}"/>
    <cellStyle name="Millares 4 6 2 3 2" xfId="4029" xr:uid="{00000000-0005-0000-0000-000015000000}"/>
    <cellStyle name="Millares 4 6 2 3 2 2" xfId="16502" xr:uid="{576FB12A-EA73-456C-9EE2-C146D22E4DCD}"/>
    <cellStyle name="Millares 4 6 2 3 3" xfId="5980" xr:uid="{00000000-0005-0000-0000-000015000000}"/>
    <cellStyle name="Millares 4 6 2 3 3 2" xfId="18452" xr:uid="{3FC73F15-4B16-4474-870B-A998F27CC2EC}"/>
    <cellStyle name="Millares 4 6 2 3 4" xfId="7910" xr:uid="{00000000-0005-0000-0000-000015000000}"/>
    <cellStyle name="Millares 4 6 2 3 4 2" xfId="20381" xr:uid="{0EEA775A-5827-45D8-80B3-64BFF93BBEB4}"/>
    <cellStyle name="Millares 4 6 2 3 5" xfId="9918" xr:uid="{00000000-0005-0000-0000-000015000000}"/>
    <cellStyle name="Millares 4 6 2 3 5 2" xfId="22387" xr:uid="{F13B069D-56EA-42BB-B332-A058A8173733}"/>
    <cellStyle name="Millares 4 6 2 3 6" xfId="14581" xr:uid="{72E974A4-0535-4EFB-852C-CDFCEF837C64}"/>
    <cellStyle name="Millares 4 6 2 4" xfId="2587" xr:uid="{00000000-0005-0000-0000-000015000000}"/>
    <cellStyle name="Millares 4 6 2 4 2" xfId="4508" xr:uid="{00000000-0005-0000-0000-000015000000}"/>
    <cellStyle name="Millares 4 6 2 4 2 2" xfId="16981" xr:uid="{DE1ED7EF-474F-4651-A0D5-E257DA731058}"/>
    <cellStyle name="Millares 4 6 2 4 3" xfId="6463" xr:uid="{00000000-0005-0000-0000-000015000000}"/>
    <cellStyle name="Millares 4 6 2 4 3 2" xfId="18935" xr:uid="{3943ACD7-8ABB-46D7-ABD0-46B553E909A0}"/>
    <cellStyle name="Millares 4 6 2 4 4" xfId="8389" xr:uid="{00000000-0005-0000-0000-000015000000}"/>
    <cellStyle name="Millares 4 6 2 4 4 2" xfId="20860" xr:uid="{62F8121B-48E0-4B20-96D8-F8818E17EB8F}"/>
    <cellStyle name="Millares 4 6 2 4 5" xfId="10395" xr:uid="{00000000-0005-0000-0000-000015000000}"/>
    <cellStyle name="Millares 4 6 2 4 5 2" xfId="22864" xr:uid="{E4987A29-8714-4621-B344-E247C718ECFF}"/>
    <cellStyle name="Millares 4 6 2 4 6" xfId="15060" xr:uid="{A636534F-1E73-40E7-BAD6-B3C60783103F}"/>
    <cellStyle name="Millares 4 6 2 5" xfId="1145" xr:uid="{00000000-0005-0000-0000-000015000000}"/>
    <cellStyle name="Millares 4 6 2 5 2" xfId="13621" xr:uid="{A1787B74-CE57-4D43-8CDF-8FFCC7635692}"/>
    <cellStyle name="Millares 4 6 2 6" xfId="3069" xr:uid="{00000000-0005-0000-0000-000015000000}"/>
    <cellStyle name="Millares 4 6 2 6 2" xfId="15542" xr:uid="{B793E7B4-E437-4C46-9B34-561C1CA9891E}"/>
    <cellStyle name="Millares 4 6 2 7" xfId="5007" xr:uid="{00000000-0005-0000-0000-000015000000}"/>
    <cellStyle name="Millares 4 6 2 7 2" xfId="17479" xr:uid="{E1484333-DCF2-46C1-92AE-7B1B48787E39}"/>
    <cellStyle name="Millares 4 6 2 8" xfId="6947" xr:uid="{00000000-0005-0000-0000-000015000000}"/>
    <cellStyle name="Millares 4 6 2 8 2" xfId="19418" xr:uid="{B7841F48-E1C5-4DEA-8249-E562114D9314}"/>
    <cellStyle name="Millares 4 6 2 9" xfId="8966" xr:uid="{00000000-0005-0000-0000-000015000000}"/>
    <cellStyle name="Millares 4 6 2 9 2" xfId="21435" xr:uid="{5FF1DE16-773A-4EAF-A20F-D7EB081F016D}"/>
    <cellStyle name="Millares 4 6 20" xfId="31579" xr:uid="{EE2DBD79-0ADC-43C8-ABCA-31F027303487}"/>
    <cellStyle name="Millares 4 6 21" xfId="32750" xr:uid="{CEC3EA73-2245-4D41-B359-8A3823EBFD58}"/>
    <cellStyle name="Millares 4 6 3" xfId="1447" xr:uid="{00000000-0005-0000-0000-000015000000}"/>
    <cellStyle name="Millares 4 6 3 2" xfId="3371" xr:uid="{00000000-0005-0000-0000-000015000000}"/>
    <cellStyle name="Millares 4 6 3 2 2" xfId="15844" xr:uid="{957BF872-9ED2-4A53-842A-5969DD0D0836}"/>
    <cellStyle name="Millares 4 6 3 3" xfId="5323" xr:uid="{00000000-0005-0000-0000-000015000000}"/>
    <cellStyle name="Millares 4 6 3 3 2" xfId="17794" xr:uid="{0C9A6664-DE14-4ADA-9304-B3D24EBFFA05}"/>
    <cellStyle name="Millares 4 6 3 4" xfId="7252" xr:uid="{00000000-0005-0000-0000-000015000000}"/>
    <cellStyle name="Millares 4 6 3 4 2" xfId="19723" xr:uid="{0BBF4AFC-8004-43E0-9DE9-8B2BD57BD142}"/>
    <cellStyle name="Millares 4 6 3 5" xfId="9262" xr:uid="{00000000-0005-0000-0000-000015000000}"/>
    <cellStyle name="Millares 4 6 3 5 2" xfId="21731" xr:uid="{988A53EE-1540-47DD-8086-C996C5B0DA13}"/>
    <cellStyle name="Millares 4 6 3 6" xfId="13923" xr:uid="{B929AF61-AA0F-4384-8E01-1548999D6363}"/>
    <cellStyle name="Millares 4 6 3 7" xfId="29470" xr:uid="{E513540E-C25B-4964-ADCA-AF17996263D9}"/>
    <cellStyle name="Millares 4 6 3 8" xfId="32189" xr:uid="{0D7591AE-369F-4A1C-8F3E-2D7FA87151A1}"/>
    <cellStyle name="Millares 4 6 3 9" xfId="33347" xr:uid="{01E950DF-22F7-43BF-8BC8-0A38DF64EB48}"/>
    <cellStyle name="Millares 4 6 4" xfId="1927" xr:uid="{00000000-0005-0000-0000-000015000000}"/>
    <cellStyle name="Millares 4 6 4 2" xfId="3851" xr:uid="{00000000-0005-0000-0000-000015000000}"/>
    <cellStyle name="Millares 4 6 4 2 2" xfId="16324" xr:uid="{145F0A69-AE94-4FD4-812B-9B26F0C05157}"/>
    <cellStyle name="Millares 4 6 4 3" xfId="5802" xr:uid="{00000000-0005-0000-0000-000015000000}"/>
    <cellStyle name="Millares 4 6 4 3 2" xfId="18274" xr:uid="{04B85806-EFDA-4C64-B7A7-24B00D8EC258}"/>
    <cellStyle name="Millares 4 6 4 4" xfId="7732" xr:uid="{00000000-0005-0000-0000-000015000000}"/>
    <cellStyle name="Millares 4 6 4 4 2" xfId="20203" xr:uid="{5889C9B0-A7B9-4776-A8A6-C929623A279F}"/>
    <cellStyle name="Millares 4 6 4 5" xfId="9740" xr:uid="{00000000-0005-0000-0000-000015000000}"/>
    <cellStyle name="Millares 4 6 4 5 2" xfId="22209" xr:uid="{8692DE7B-0CB8-4786-B5F2-C614D12A8098}"/>
    <cellStyle name="Millares 4 6 4 6" xfId="14403" xr:uid="{B595132F-CB90-4A7B-A218-6E0CEB1736B3}"/>
    <cellStyle name="Millares 4 6 5" xfId="2409" xr:uid="{00000000-0005-0000-0000-000015000000}"/>
    <cellStyle name="Millares 4 6 5 2" xfId="4330" xr:uid="{00000000-0005-0000-0000-000015000000}"/>
    <cellStyle name="Millares 4 6 5 2 2" xfId="16803" xr:uid="{D6C86867-2ED9-4DC5-93C9-BC466362EFD1}"/>
    <cellStyle name="Millares 4 6 5 3" xfId="6285" xr:uid="{00000000-0005-0000-0000-000015000000}"/>
    <cellStyle name="Millares 4 6 5 3 2" xfId="18757" xr:uid="{D275C58A-C3B2-4D88-94ED-010CB0AD0A4D}"/>
    <cellStyle name="Millares 4 6 5 4" xfId="8211" xr:uid="{00000000-0005-0000-0000-000015000000}"/>
    <cellStyle name="Millares 4 6 5 4 2" xfId="20682" xr:uid="{7E48ADCA-5308-4496-B247-D4DDA90EC522}"/>
    <cellStyle name="Millares 4 6 5 5" xfId="10217" xr:uid="{00000000-0005-0000-0000-000015000000}"/>
    <cellStyle name="Millares 4 6 5 5 2" xfId="22686" xr:uid="{B625682E-0C74-4E65-A6AE-272CC6B8472B}"/>
    <cellStyle name="Millares 4 6 5 6" xfId="14882" xr:uid="{5739C14E-50F0-4119-9891-7879C1F6F194}"/>
    <cellStyle name="Millares 4 6 6" xfId="967" xr:uid="{00000000-0005-0000-0000-000015000000}"/>
    <cellStyle name="Millares 4 6 6 2" xfId="13443" xr:uid="{5390A1F8-B765-4CC2-8E9D-4C090B898D23}"/>
    <cellStyle name="Millares 4 6 7" xfId="2891" xr:uid="{00000000-0005-0000-0000-000015000000}"/>
    <cellStyle name="Millares 4 6 7 2" xfId="15364" xr:uid="{960A8218-9CFD-4FD8-8DB0-72A26A259D24}"/>
    <cellStyle name="Millares 4 6 8" xfId="4829" xr:uid="{00000000-0005-0000-0000-000015000000}"/>
    <cellStyle name="Millares 4 6 8 2" xfId="17301" xr:uid="{FA0A2492-0E8F-4B7D-BB0C-0A82FB7E68C2}"/>
    <cellStyle name="Millares 4 6 9" xfId="6769" xr:uid="{00000000-0005-0000-0000-000015000000}"/>
    <cellStyle name="Millares 4 6 9 2" xfId="19240" xr:uid="{C6CCA19C-F3F3-44AF-A222-861F532B133B}"/>
    <cellStyle name="Millares 4 7" xfId="287" xr:uid="{00000000-0005-0000-0000-000015000000}"/>
    <cellStyle name="Millares 4 7 10" xfId="10738" xr:uid="{00000000-0005-0000-0000-000015000000}"/>
    <cellStyle name="Millares 4 7 10 2" xfId="23204" xr:uid="{A6F97DC1-4508-49E7-9D7B-25C2B9889939}"/>
    <cellStyle name="Millares 4 7 11" xfId="11218" xr:uid="{00000000-0005-0000-0000-000015000000}"/>
    <cellStyle name="Millares 4 7 11 2" xfId="23683" xr:uid="{5FEAD1ED-D882-4222-B4AB-7C8C71F47C70}"/>
    <cellStyle name="Millares 4 7 12" xfId="12359" xr:uid="{1847044C-D73F-4DC5-B824-B6E1E9530B72}"/>
    <cellStyle name="Millares 4 7 12 2" xfId="24193" xr:uid="{913C8FA5-9C4E-407C-8CC5-E9FEF52A02DF}"/>
    <cellStyle name="Millares 4 7 13" xfId="12998" xr:uid="{16C7618A-F8CB-4295-AE00-A6B4E81498EA}"/>
    <cellStyle name="Millares 4 7 14" xfId="24901" xr:uid="{950A130E-85FD-46D7-A126-3074F4C5D711}"/>
    <cellStyle name="Millares 4 7 15" xfId="25529" xr:uid="{BB9A5A26-A510-446B-8D72-F09540E547DE}"/>
    <cellStyle name="Millares 4 7 16" xfId="26992" xr:uid="{BEEAAD0E-1411-4E4E-B0E7-C0A53CE7C81C}"/>
    <cellStyle name="Millares 4 7 17" xfId="27951" xr:uid="{5FCE7031-8BB9-4196-B5FC-82535A7F4BD1}"/>
    <cellStyle name="Millares 4 7 18" xfId="28671" xr:uid="{819F2768-EDE1-47C0-81B9-088C52D91335}"/>
    <cellStyle name="Millares 4 7 19" xfId="31615" xr:uid="{1E23CD27-15CE-4748-ADD3-3423E42A7301}"/>
    <cellStyle name="Millares 4 7 2" xfId="1483" xr:uid="{00000000-0005-0000-0000-000015000000}"/>
    <cellStyle name="Millares 4 7 2 2" xfId="3407" xr:uid="{00000000-0005-0000-0000-000015000000}"/>
    <cellStyle name="Millares 4 7 2 2 2" xfId="15880" xr:uid="{63AC5C64-C92B-44F9-95DB-DC37D49329DB}"/>
    <cellStyle name="Millares 4 7 2 3" xfId="5359" xr:uid="{00000000-0005-0000-0000-000015000000}"/>
    <cellStyle name="Millares 4 7 2 3 2" xfId="17830" xr:uid="{C696FBBF-F84F-4CB2-8CF5-87D01E56621E}"/>
    <cellStyle name="Millares 4 7 2 4" xfId="7288" xr:uid="{00000000-0005-0000-0000-000015000000}"/>
    <cellStyle name="Millares 4 7 2 4 2" xfId="19759" xr:uid="{FF09445B-C5CD-491E-808D-00A3E4C425D6}"/>
    <cellStyle name="Millares 4 7 2 5" xfId="9298" xr:uid="{00000000-0005-0000-0000-000015000000}"/>
    <cellStyle name="Millares 4 7 2 5 2" xfId="21767" xr:uid="{84F4E7F1-052E-4ED7-93F1-16D52FC807C5}"/>
    <cellStyle name="Millares 4 7 2 6" xfId="13959" xr:uid="{38174BFC-CFAD-47C9-9A00-57F1AD65ADDA}"/>
    <cellStyle name="Millares 4 7 2 7" xfId="29506" xr:uid="{89EDF4F5-5625-417B-97B2-F57472C604D6}"/>
    <cellStyle name="Millares 4 7 2 8" xfId="32225" xr:uid="{7D6A3AC4-4E77-4F88-8C45-184F2675489C}"/>
    <cellStyle name="Millares 4 7 2 9" xfId="33383" xr:uid="{74E09A66-0C90-4930-BBDF-1C380981A1C9}"/>
    <cellStyle name="Millares 4 7 20" xfId="32786" xr:uid="{23D2479B-8EAC-49C1-B2C4-5958069AB457}"/>
    <cellStyle name="Millares 4 7 3" xfId="1963" xr:uid="{00000000-0005-0000-0000-000015000000}"/>
    <cellStyle name="Millares 4 7 3 2" xfId="3887" xr:uid="{00000000-0005-0000-0000-000015000000}"/>
    <cellStyle name="Millares 4 7 3 2 2" xfId="16360" xr:uid="{DCB25A79-7D21-46DF-9680-E194B7B5F9E2}"/>
    <cellStyle name="Millares 4 7 3 3" xfId="5838" xr:uid="{00000000-0005-0000-0000-000015000000}"/>
    <cellStyle name="Millares 4 7 3 3 2" xfId="18310" xr:uid="{CCAAE6E2-5BD4-4461-BEC6-D343452BA0D5}"/>
    <cellStyle name="Millares 4 7 3 4" xfId="7768" xr:uid="{00000000-0005-0000-0000-000015000000}"/>
    <cellStyle name="Millares 4 7 3 4 2" xfId="20239" xr:uid="{AA340C5D-A311-4F5F-8C2E-310DDCD090C2}"/>
    <cellStyle name="Millares 4 7 3 5" xfId="9776" xr:uid="{00000000-0005-0000-0000-000015000000}"/>
    <cellStyle name="Millares 4 7 3 5 2" xfId="22245" xr:uid="{D69B9339-1AD8-4105-8241-02703DBA1A31}"/>
    <cellStyle name="Millares 4 7 3 6" xfId="14439" xr:uid="{61E288ED-FCA8-4FF0-B250-102688ED9625}"/>
    <cellStyle name="Millares 4 7 4" xfId="2445" xr:uid="{00000000-0005-0000-0000-000015000000}"/>
    <cellStyle name="Millares 4 7 4 2" xfId="4366" xr:uid="{00000000-0005-0000-0000-000015000000}"/>
    <cellStyle name="Millares 4 7 4 2 2" xfId="16839" xr:uid="{C2F72735-FE12-4519-A772-5E074143B335}"/>
    <cellStyle name="Millares 4 7 4 3" xfId="6321" xr:uid="{00000000-0005-0000-0000-000015000000}"/>
    <cellStyle name="Millares 4 7 4 3 2" xfId="18793" xr:uid="{70DD138E-AAE8-42CF-B3DC-3BCC306CDDDF}"/>
    <cellStyle name="Millares 4 7 4 4" xfId="8247" xr:uid="{00000000-0005-0000-0000-000015000000}"/>
    <cellStyle name="Millares 4 7 4 4 2" xfId="20718" xr:uid="{71807DCC-5D80-4651-8778-7F86E4C75B31}"/>
    <cellStyle name="Millares 4 7 4 5" xfId="10253" xr:uid="{00000000-0005-0000-0000-000015000000}"/>
    <cellStyle name="Millares 4 7 4 5 2" xfId="22722" xr:uid="{278B01A6-CEC4-41A1-9226-6DFF484E4B6D}"/>
    <cellStyle name="Millares 4 7 4 6" xfId="14918" xr:uid="{6C8BDBF7-3DD3-4CEF-A990-647829D76403}"/>
    <cellStyle name="Millares 4 7 5" xfId="1003" xr:uid="{00000000-0005-0000-0000-000015000000}"/>
    <cellStyle name="Millares 4 7 5 2" xfId="13479" xr:uid="{7B3F90EC-27D5-4012-8169-F1362CBC6CD2}"/>
    <cellStyle name="Millares 4 7 6" xfId="2927" xr:uid="{00000000-0005-0000-0000-000015000000}"/>
    <cellStyle name="Millares 4 7 6 2" xfId="15400" xr:uid="{CFE92DD9-1D40-42B4-90FB-34570E17F0D3}"/>
    <cellStyle name="Millares 4 7 7" xfId="4865" xr:uid="{00000000-0005-0000-0000-000015000000}"/>
    <cellStyle name="Millares 4 7 7 2" xfId="17337" xr:uid="{24F29FCC-6E52-4823-9289-3C914C6318FE}"/>
    <cellStyle name="Millares 4 7 8" xfId="6805" xr:uid="{00000000-0005-0000-0000-000015000000}"/>
    <cellStyle name="Millares 4 7 8 2" xfId="19276" xr:uid="{31B7AD1A-795E-4BCA-8C1D-AA2E9493ADB5}"/>
    <cellStyle name="Millares 4 7 9" xfId="8832" xr:uid="{00000000-0005-0000-0000-000015000000}"/>
    <cellStyle name="Millares 4 7 9 2" xfId="21301" xr:uid="{ADE6CD09-205C-43E9-96BD-1C24C07C412A}"/>
    <cellStyle name="Millares 4 8" xfId="578" xr:uid="{00000000-0005-0000-0000-000027000000}"/>
    <cellStyle name="Millares 4 8 10" xfId="10914" xr:uid="{00000000-0005-0000-0000-000027000000}"/>
    <cellStyle name="Millares 4 8 10 2" xfId="23380" xr:uid="{2E682B57-EC90-4A22-8602-223776AC51F7}"/>
    <cellStyle name="Millares 4 8 11" xfId="11394" xr:uid="{00000000-0005-0000-0000-000027000000}"/>
    <cellStyle name="Millares 4 8 11 2" xfId="23859" xr:uid="{BE79E2A1-FC51-4A34-9A55-93CDBE9A3CE2}"/>
    <cellStyle name="Millares 4 8 12" xfId="12537" xr:uid="{2CAE96D3-0AAC-40EB-947E-D1A2EA603CDA}"/>
    <cellStyle name="Millares 4 8 12 2" xfId="24371" xr:uid="{45BDC038-B9EA-4364-871D-F6A9CD8E7703}"/>
    <cellStyle name="Millares 4 8 13" xfId="13175" xr:uid="{79C6A81B-7034-482E-B3EF-0C15E41EB318}"/>
    <cellStyle name="Millares 4 8 14" xfId="25077" xr:uid="{B276C364-D404-444C-836F-0A6662D714EE}"/>
    <cellStyle name="Millares 4 8 15" xfId="25751" xr:uid="{41E1750A-FC4D-4D78-9187-8F63FF5431D0}"/>
    <cellStyle name="Millares 4 8 16" xfId="27188" xr:uid="{BDEB78EE-FC92-4F3B-839F-DC56CFD85CD3}"/>
    <cellStyle name="Millares 4 8 17" xfId="28140" xr:uid="{AEACA879-16E9-4B1C-A464-A19ECC837050}"/>
    <cellStyle name="Millares 4 8 18" xfId="28876" xr:uid="{303C3EE5-C6DD-4CB0-97FA-4AD70838B7CD}"/>
    <cellStyle name="Millares 4 8 19" xfId="31792" xr:uid="{42C60221-7481-4C60-AEE2-666FC47DD837}"/>
    <cellStyle name="Millares 4 8 2" xfId="1659" xr:uid="{00000000-0005-0000-0000-000027000000}"/>
    <cellStyle name="Millares 4 8 2 2" xfId="3583" xr:uid="{00000000-0005-0000-0000-000027000000}"/>
    <cellStyle name="Millares 4 8 2 2 2" xfId="16056" xr:uid="{E613D576-E8BD-49D3-BE6A-F828F1493D57}"/>
    <cellStyle name="Millares 4 8 2 3" xfId="5534" xr:uid="{00000000-0005-0000-0000-000027000000}"/>
    <cellStyle name="Millares 4 8 2 3 2" xfId="18006" xr:uid="{11FA38A6-92C4-43B2-A6A0-54CA3B469C4A}"/>
    <cellStyle name="Millares 4 8 2 4" xfId="7464" xr:uid="{00000000-0005-0000-0000-000027000000}"/>
    <cellStyle name="Millares 4 8 2 4 2" xfId="19935" xr:uid="{FA4B65B9-5DB9-403F-B9A3-3041C1A5D56C}"/>
    <cellStyle name="Millares 4 8 2 5" xfId="9474" xr:uid="{00000000-0005-0000-0000-000027000000}"/>
    <cellStyle name="Millares 4 8 2 5 2" xfId="21943" xr:uid="{ACF7EF3E-E02F-450A-B1D5-ABE272C6B259}"/>
    <cellStyle name="Millares 4 8 2 6" xfId="14135" xr:uid="{08F3255E-8BC1-414A-87F4-5DF9E6F82D61}"/>
    <cellStyle name="Millares 4 8 2 7" xfId="29711" xr:uid="{32BA0464-C4DC-4C0F-8BC0-49D51D41B7A0}"/>
    <cellStyle name="Millares 4 8 2 8" xfId="32402" xr:uid="{0D9784F1-8FE9-4628-B038-3597FAC276A7}"/>
    <cellStyle name="Millares 4 8 2 9" xfId="33560" xr:uid="{5882CEAB-669D-46EC-9B01-957FE9FDFC38}"/>
    <cellStyle name="Millares 4 8 20" xfId="32962" xr:uid="{10BCAF8B-41AB-4E82-AAB4-266EC452886A}"/>
    <cellStyle name="Millares 4 8 3" xfId="2139" xr:uid="{00000000-0005-0000-0000-000027000000}"/>
    <cellStyle name="Millares 4 8 3 2" xfId="4063" xr:uid="{00000000-0005-0000-0000-000027000000}"/>
    <cellStyle name="Millares 4 8 3 2 2" xfId="16536" xr:uid="{C4CF626B-ECC6-4F38-B17C-CD3C94A36989}"/>
    <cellStyle name="Millares 4 8 3 3" xfId="6014" xr:uid="{00000000-0005-0000-0000-000027000000}"/>
    <cellStyle name="Millares 4 8 3 3 2" xfId="18486" xr:uid="{F5D9CD96-3E43-47FD-90EB-BE0A55247FC7}"/>
    <cellStyle name="Millares 4 8 3 4" xfId="7944" xr:uid="{00000000-0005-0000-0000-000027000000}"/>
    <cellStyle name="Millares 4 8 3 4 2" xfId="20415" xr:uid="{92122350-7357-4E6C-9459-7FB65DC01048}"/>
    <cellStyle name="Millares 4 8 3 5" xfId="9952" xr:uid="{00000000-0005-0000-0000-000027000000}"/>
    <cellStyle name="Millares 4 8 3 5 2" xfId="22421" xr:uid="{B5C6AACC-3EBD-47E4-8E74-5EA016B71AF8}"/>
    <cellStyle name="Millares 4 8 3 6" xfId="14615" xr:uid="{20B7E51A-AD10-4F36-B966-17B335852336}"/>
    <cellStyle name="Millares 4 8 4" xfId="2622" xr:uid="{00000000-0005-0000-0000-000027000000}"/>
    <cellStyle name="Millares 4 8 4 2" xfId="4543" xr:uid="{00000000-0005-0000-0000-000027000000}"/>
    <cellStyle name="Millares 4 8 4 2 2" xfId="17016" xr:uid="{EFC433A6-434F-4F92-A60A-3642305A04A1}"/>
    <cellStyle name="Millares 4 8 4 3" xfId="6498" xr:uid="{00000000-0005-0000-0000-000027000000}"/>
    <cellStyle name="Millares 4 8 4 3 2" xfId="18970" xr:uid="{9B0C2DC5-85D8-45C8-B880-4242E078D74B}"/>
    <cellStyle name="Millares 4 8 4 4" xfId="8424" xr:uid="{00000000-0005-0000-0000-000027000000}"/>
    <cellStyle name="Millares 4 8 4 4 2" xfId="20895" xr:uid="{572992BB-5264-4902-9D8E-704F48B9FA23}"/>
    <cellStyle name="Millares 4 8 4 5" xfId="10430" xr:uid="{00000000-0005-0000-0000-000027000000}"/>
    <cellStyle name="Millares 4 8 4 5 2" xfId="22899" xr:uid="{EC5F0D35-C604-44D6-870C-4D51AACA5F70}"/>
    <cellStyle name="Millares 4 8 4 6" xfId="15095" xr:uid="{1E85EAED-466F-4AA3-81ED-825FBC665C45}"/>
    <cellStyle name="Millares 4 8 5" xfId="1180" xr:uid="{00000000-0005-0000-0000-000027000000}"/>
    <cellStyle name="Millares 4 8 5 2" xfId="13656" xr:uid="{EC3ED0EB-AECD-4C05-A632-673892B54896}"/>
    <cellStyle name="Millares 4 8 6" xfId="3104" xr:uid="{00000000-0005-0000-0000-000027000000}"/>
    <cellStyle name="Millares 4 8 6 2" xfId="15577" xr:uid="{EACDE5B7-FA76-4757-B738-0870B768CB3D}"/>
    <cellStyle name="Millares 4 8 7" xfId="5047" xr:uid="{00000000-0005-0000-0000-000027000000}"/>
    <cellStyle name="Millares 4 8 7 2" xfId="17518" xr:uid="{216E812E-5E5E-43B2-B9BA-93398471D3FE}"/>
    <cellStyle name="Millares 4 8 8" xfId="6984" xr:uid="{00000000-0005-0000-0000-000027000000}"/>
    <cellStyle name="Millares 4 8 8 2" xfId="19455" xr:uid="{6884C3E6-08E3-4383-AA9F-FA0A531B3DA2}"/>
    <cellStyle name="Millares 4 8 9" xfId="9001" xr:uid="{00000000-0005-0000-0000-000027000000}"/>
    <cellStyle name="Millares 4 8 9 2" xfId="21470" xr:uid="{4C59E12B-A631-4501-9B8A-63CE650931C8}"/>
    <cellStyle name="Millares 4 9" xfId="1305" xr:uid="{00000000-0005-0000-0000-000015000000}"/>
    <cellStyle name="Millares 4 9 10" xfId="25940" xr:uid="{F088EA70-0CE7-4C56-BEC9-33B0DF5FAA17}"/>
    <cellStyle name="Millares 4 9 11" xfId="27339" xr:uid="{AD1BABF6-EE12-412E-874C-1BB631684820}"/>
    <cellStyle name="Millares 4 9 12" xfId="28263" xr:uid="{67DE7DD7-9BBF-4CC4-AE8F-3B086AD0B4DD}"/>
    <cellStyle name="Millares 4 9 13" xfId="29031" xr:uid="{0FAF8526-11C6-4153-8343-EBF89472AD28}"/>
    <cellStyle name="Millares 4 9 14" xfId="31904" xr:uid="{B6D503DC-8A78-4EF6-B423-838A1B4EB37D}"/>
    <cellStyle name="Millares 4 9 15" xfId="33075" xr:uid="{0B7F2CE7-236D-4265-AA96-7C53AEE60E29}"/>
    <cellStyle name="Millares 4 9 2" xfId="3229" xr:uid="{00000000-0005-0000-0000-000015000000}"/>
    <cellStyle name="Millares 4 9 2 2" xfId="15702" xr:uid="{F2E2330E-7511-484F-97C4-661ADC29DF91}"/>
    <cellStyle name="Millares 4 9 2 3" xfId="29827" xr:uid="{F6C80A88-19A4-4471-ACDE-9C2396229A0B}"/>
    <cellStyle name="Millares 4 9 2 4" xfId="32517" xr:uid="{82AA985A-0EE0-4A99-AF5E-D9AB88BCCB02}"/>
    <cellStyle name="Millares 4 9 2 5" xfId="33671" xr:uid="{C37B1493-2A0F-475B-A107-21C1DB729ADC}"/>
    <cellStyle name="Millares 4 9 3" xfId="5181" xr:uid="{00000000-0005-0000-0000-000015000000}"/>
    <cellStyle name="Millares 4 9 3 2" xfId="17652" xr:uid="{1BB12655-B911-4DBA-8A64-5440D146AC28}"/>
    <cellStyle name="Millares 4 9 4" xfId="7110" xr:uid="{00000000-0005-0000-0000-000015000000}"/>
    <cellStyle name="Millares 4 9 4 2" xfId="19581" xr:uid="{28A2FBFC-187A-416E-80D7-72B85D8CAEE9}"/>
    <cellStyle name="Millares 4 9 5" xfId="9120" xr:uid="{00000000-0005-0000-0000-000015000000}"/>
    <cellStyle name="Millares 4 9 5 2" xfId="21589" xr:uid="{2A2D6AEC-4398-4C39-B94F-64D8D5469817}"/>
    <cellStyle name="Millares 4 9 6" xfId="11558" xr:uid="{00000000-0005-0000-0000-00003A000000}"/>
    <cellStyle name="Millares 4 9 6 2" xfId="23974" xr:uid="{2B5BB6AA-0632-426C-8A44-562ABAB841A3}"/>
    <cellStyle name="Millares 4 9 7" xfId="12653" xr:uid="{ED067257-B15E-44D4-A321-9DEB489AB695}"/>
    <cellStyle name="Millares 4 9 7 2" xfId="24487" xr:uid="{936695FD-8DB6-4A3A-854B-01A03EC78D3B}"/>
    <cellStyle name="Millares 4 9 8" xfId="13781" xr:uid="{F9A94A75-878B-4484-B8FD-25CEB55837BE}"/>
    <cellStyle name="Millares 4 9 9" xfId="25192" xr:uid="{2A6F278E-CC1C-4299-BB73-9835E60B7D91}"/>
    <cellStyle name="Millares 40" xfId="251" xr:uid="{00000000-0005-0000-0000-000032010000}"/>
    <cellStyle name="Millares 40 10" xfId="8803" xr:uid="{00000000-0005-0000-0000-000032010000}"/>
    <cellStyle name="Millares 40 10 2" xfId="21272" xr:uid="{E37E42A5-A52D-480A-9643-0D58AFBEEF93}"/>
    <cellStyle name="Millares 40 11" xfId="10709" xr:uid="{00000000-0005-0000-0000-000032010000}"/>
    <cellStyle name="Millares 40 11 2" xfId="23175" xr:uid="{D126CA28-60A8-4F09-850B-E4C49250D738}"/>
    <cellStyle name="Millares 40 12" xfId="11189" xr:uid="{00000000-0005-0000-0000-000032010000}"/>
    <cellStyle name="Millares 40 12 2" xfId="23654" xr:uid="{BB59E1F3-F0E3-422D-8D6F-C7A6A707247E}"/>
    <cellStyle name="Millares 40 13" xfId="12330" xr:uid="{FE1511BA-56FA-4F78-93DF-23823D49301C}"/>
    <cellStyle name="Millares 40 13 2" xfId="24164" xr:uid="{EC9BF3A2-4B3A-48BB-96E7-F85A086584BC}"/>
    <cellStyle name="Millares 40 14" xfId="12969" xr:uid="{A6242CB2-3C43-47EE-9B9F-740FD7FAF1BB}"/>
    <cellStyle name="Millares 40 15" xfId="24872" xr:uid="{2004910F-FB49-4E43-A2AF-53092919F860}"/>
    <cellStyle name="Millares 40 16" xfId="25496" xr:uid="{84DA4574-26F2-49FA-86EB-A820CCA0CDD0}"/>
    <cellStyle name="Millares 40 17" xfId="26962" xr:uid="{312A3B29-4DF9-4542-8F9C-554C44497FD3}"/>
    <cellStyle name="Millares 40 18" xfId="27922" xr:uid="{BD08E549-428A-4314-AE06-1D84AAABA5FC}"/>
    <cellStyle name="Millares 40 19" xfId="28639" xr:uid="{F103F250-2BE8-4C36-9D58-296F32728D06}"/>
    <cellStyle name="Millares 40 2" xfId="436" xr:uid="{00000000-0005-0000-0000-000032010000}"/>
    <cellStyle name="Millares 40 2 10" xfId="10887" xr:uid="{00000000-0005-0000-0000-000032010000}"/>
    <cellStyle name="Millares 40 2 10 2" xfId="23353" xr:uid="{1775F2E1-FEFF-4D88-ACD5-59EEFF625CA1}"/>
    <cellStyle name="Millares 40 2 11" xfId="11367" xr:uid="{00000000-0005-0000-0000-000032010000}"/>
    <cellStyle name="Millares 40 2 11 2" xfId="23832" xr:uid="{17C76277-2DBF-4EED-8BAC-7DA7DA2E2F70}"/>
    <cellStyle name="Millares 40 2 12" xfId="12508" xr:uid="{85289AF8-D8C4-4782-AFEC-52402199D807}"/>
    <cellStyle name="Millares 40 2 12 2" xfId="24342" xr:uid="{BD145042-56E2-4487-88F5-FC8A78DEB215}"/>
    <cellStyle name="Millares 40 2 13" xfId="13147" xr:uid="{312E6E32-0E9D-4A2F-8DC6-BD616019BB64}"/>
    <cellStyle name="Millares 40 2 14" xfId="25050" xr:uid="{9037F473-8622-49FD-AF1F-CE15666101F8}"/>
    <cellStyle name="Millares 40 2 15" xfId="25678" xr:uid="{69ECA119-7007-4F89-8537-772B9965C4D7}"/>
    <cellStyle name="Millares 40 2 16" xfId="27141" xr:uid="{B1C737EA-6874-4094-A498-A284C1A13E47}"/>
    <cellStyle name="Millares 40 2 17" xfId="28100" xr:uid="{33F1F2E9-EBE5-4211-8454-EAFF5B8E9EF8}"/>
    <cellStyle name="Millares 40 2 18" xfId="28820" xr:uid="{78EC327F-B706-4C3D-898F-38125577ED2B}"/>
    <cellStyle name="Millares 40 2 19" xfId="31764" xr:uid="{F3FA0C99-0DA6-47D6-9F1E-D7161ED22775}"/>
    <cellStyle name="Millares 40 2 2" xfId="1632" xr:uid="{00000000-0005-0000-0000-000032010000}"/>
    <cellStyle name="Millares 40 2 2 2" xfId="3556" xr:uid="{00000000-0005-0000-0000-000032010000}"/>
    <cellStyle name="Millares 40 2 2 2 2" xfId="16029" xr:uid="{C64247C1-442F-48ED-A7B1-468BF9911B83}"/>
    <cellStyle name="Millares 40 2 2 3" xfId="5507" xr:uid="{00000000-0005-0000-0000-000032010000}"/>
    <cellStyle name="Millares 40 2 2 3 2" xfId="17979" xr:uid="{EA771ADB-003D-45F0-882A-D1871FE658D9}"/>
    <cellStyle name="Millares 40 2 2 4" xfId="7437" xr:uid="{00000000-0005-0000-0000-000032010000}"/>
    <cellStyle name="Millares 40 2 2 4 2" xfId="19908" xr:uid="{F271D1B5-4D3D-4C2B-8421-B906BA456704}"/>
    <cellStyle name="Millares 40 2 2 5" xfId="9447" xr:uid="{00000000-0005-0000-0000-000032010000}"/>
    <cellStyle name="Millares 40 2 2 5 2" xfId="21916" xr:uid="{78A6884E-671F-4786-81E4-1DEC24FD8BCD}"/>
    <cellStyle name="Millares 40 2 2 6" xfId="14108" xr:uid="{A76AF12F-BC27-48FA-B3DD-9C68BEFF9654}"/>
    <cellStyle name="Millares 40 2 2 7" xfId="29655" xr:uid="{4A878C13-E20D-44F6-9034-488022913A34}"/>
    <cellStyle name="Millares 40 2 2 8" xfId="32374" xr:uid="{C92A114E-EEB3-4CE9-97BE-E62C19461438}"/>
    <cellStyle name="Millares 40 2 2 9" xfId="33532" xr:uid="{F6F064BB-070E-4D53-B0C3-934AF79ACA0A}"/>
    <cellStyle name="Millares 40 2 20" xfId="32935" xr:uid="{4A999F97-90CF-4244-A8C7-BBFB08A628A4}"/>
    <cellStyle name="Millares 40 2 3" xfId="2112" xr:uid="{00000000-0005-0000-0000-000032010000}"/>
    <cellStyle name="Millares 40 2 3 2" xfId="4036" xr:uid="{00000000-0005-0000-0000-000032010000}"/>
    <cellStyle name="Millares 40 2 3 2 2" xfId="16509" xr:uid="{EE4C4754-D8CE-476C-9F11-01BE74D8958B}"/>
    <cellStyle name="Millares 40 2 3 3" xfId="5987" xr:uid="{00000000-0005-0000-0000-000032010000}"/>
    <cellStyle name="Millares 40 2 3 3 2" xfId="18459" xr:uid="{82352691-57B4-4913-BE86-5DD4DAADF6D4}"/>
    <cellStyle name="Millares 40 2 3 4" xfId="7917" xr:uid="{00000000-0005-0000-0000-000032010000}"/>
    <cellStyle name="Millares 40 2 3 4 2" xfId="20388" xr:uid="{26DB08A6-81BD-4D16-BC9D-66DC8A14791C}"/>
    <cellStyle name="Millares 40 2 3 5" xfId="9925" xr:uid="{00000000-0005-0000-0000-000032010000}"/>
    <cellStyle name="Millares 40 2 3 5 2" xfId="22394" xr:uid="{E432BB20-4EF2-41C9-916F-0D942DFFD042}"/>
    <cellStyle name="Millares 40 2 3 6" xfId="14588" xr:uid="{DCFBDEDA-C149-4FA7-87FD-2C20860C5425}"/>
    <cellStyle name="Millares 40 2 4" xfId="2594" xr:uid="{00000000-0005-0000-0000-000032010000}"/>
    <cellStyle name="Millares 40 2 4 2" xfId="4515" xr:uid="{00000000-0005-0000-0000-000032010000}"/>
    <cellStyle name="Millares 40 2 4 2 2" xfId="16988" xr:uid="{4FA4D2F1-5597-466C-9453-E0EE59BAD20B}"/>
    <cellStyle name="Millares 40 2 4 3" xfId="6470" xr:uid="{00000000-0005-0000-0000-000032010000}"/>
    <cellStyle name="Millares 40 2 4 3 2" xfId="18942" xr:uid="{671145F2-4D11-4B53-ADDA-B4D239BBCE67}"/>
    <cellStyle name="Millares 40 2 4 4" xfId="8396" xr:uid="{00000000-0005-0000-0000-000032010000}"/>
    <cellStyle name="Millares 40 2 4 4 2" xfId="20867" xr:uid="{F1667E51-55CF-4C91-9FE4-08DFBE281E9A}"/>
    <cellStyle name="Millares 40 2 4 5" xfId="10402" xr:uid="{00000000-0005-0000-0000-000032010000}"/>
    <cellStyle name="Millares 40 2 4 5 2" xfId="22871" xr:uid="{7EA6FBE5-CA58-46DB-B84E-A32673BD42B1}"/>
    <cellStyle name="Millares 40 2 4 6" xfId="15067" xr:uid="{F81492CC-A1C8-4296-B261-BB1C85450979}"/>
    <cellStyle name="Millares 40 2 5" xfId="1152" xr:uid="{00000000-0005-0000-0000-000032010000}"/>
    <cellStyle name="Millares 40 2 5 2" xfId="13628" xr:uid="{38266715-62AD-4B13-B99A-0D3AD10426F2}"/>
    <cellStyle name="Millares 40 2 6" xfId="3076" xr:uid="{00000000-0005-0000-0000-000032010000}"/>
    <cellStyle name="Millares 40 2 6 2" xfId="15549" xr:uid="{F214AA48-34A0-415E-8C47-6C83AB862FC2}"/>
    <cellStyle name="Millares 40 2 7" xfId="5014" xr:uid="{00000000-0005-0000-0000-000032010000}"/>
    <cellStyle name="Millares 40 2 7 2" xfId="17486" xr:uid="{1465045D-AA70-4C3A-A136-D5788B2CCF0C}"/>
    <cellStyle name="Millares 40 2 8" xfId="6954" xr:uid="{00000000-0005-0000-0000-000032010000}"/>
    <cellStyle name="Millares 40 2 8 2" xfId="19425" xr:uid="{C4FBD1D7-0B57-426B-84A3-1A023D43F0A4}"/>
    <cellStyle name="Millares 40 2 9" xfId="8973" xr:uid="{00000000-0005-0000-0000-000032010000}"/>
    <cellStyle name="Millares 40 2 9 2" xfId="21442" xr:uid="{4F2BCBB2-66E1-4B0A-BCEC-2E4F44FBE476}"/>
    <cellStyle name="Millares 40 20" xfId="31586" xr:uid="{531DB365-C5DF-4632-AA72-AA11BC198BC0}"/>
    <cellStyle name="Millares 40 21" xfId="32757" xr:uid="{A291AC3A-E7EE-4CD2-AF27-419B216059B6}"/>
    <cellStyle name="Millares 40 3" xfId="1454" xr:uid="{00000000-0005-0000-0000-000032010000}"/>
    <cellStyle name="Millares 40 3 2" xfId="3378" xr:uid="{00000000-0005-0000-0000-000032010000}"/>
    <cellStyle name="Millares 40 3 2 2" xfId="15851" xr:uid="{BDEA9D8B-7C11-4ED9-8CF4-9EE98AE20C62}"/>
    <cellStyle name="Millares 40 3 3" xfId="5330" xr:uid="{00000000-0005-0000-0000-000032010000}"/>
    <cellStyle name="Millares 40 3 3 2" xfId="17801" xr:uid="{841F6266-58B8-4CB1-BE76-704E2BA5EC4B}"/>
    <cellStyle name="Millares 40 3 4" xfId="7259" xr:uid="{00000000-0005-0000-0000-000032010000}"/>
    <cellStyle name="Millares 40 3 4 2" xfId="19730" xr:uid="{B371F149-96B8-4165-B798-AD617671846D}"/>
    <cellStyle name="Millares 40 3 5" xfId="9269" xr:uid="{00000000-0005-0000-0000-000032010000}"/>
    <cellStyle name="Millares 40 3 5 2" xfId="21738" xr:uid="{984A5A88-21DC-438D-BF9A-76D5262C085A}"/>
    <cellStyle name="Millares 40 3 6" xfId="13930" xr:uid="{BC309FD3-413E-483C-95BF-80203FC726AB}"/>
    <cellStyle name="Millares 40 3 7" xfId="29477" xr:uid="{B1B0A491-54CF-4E58-9FC6-42018A0C9473}"/>
    <cellStyle name="Millares 40 3 8" xfId="32196" xr:uid="{9C30866C-6EB0-4EF2-92F1-F72AAC6A0579}"/>
    <cellStyle name="Millares 40 3 9" xfId="33354" xr:uid="{AA4DA109-B702-4662-8A29-0012247A00C1}"/>
    <cellStyle name="Millares 40 4" xfId="1934" xr:uid="{00000000-0005-0000-0000-000032010000}"/>
    <cellStyle name="Millares 40 4 2" xfId="3858" xr:uid="{00000000-0005-0000-0000-000032010000}"/>
    <cellStyle name="Millares 40 4 2 2" xfId="16331" xr:uid="{4263326E-3E3A-4E60-9A3D-BD612D707BDC}"/>
    <cellStyle name="Millares 40 4 3" xfId="5809" xr:uid="{00000000-0005-0000-0000-000032010000}"/>
    <cellStyle name="Millares 40 4 3 2" xfId="18281" xr:uid="{6DF45A36-579F-4607-B8A1-5B277275C043}"/>
    <cellStyle name="Millares 40 4 4" xfId="7739" xr:uid="{00000000-0005-0000-0000-000032010000}"/>
    <cellStyle name="Millares 40 4 4 2" xfId="20210" xr:uid="{29D0F8DB-7194-437D-976C-8C87639BFFBE}"/>
    <cellStyle name="Millares 40 4 5" xfId="9747" xr:uid="{00000000-0005-0000-0000-000032010000}"/>
    <cellStyle name="Millares 40 4 5 2" xfId="22216" xr:uid="{512F787D-C25F-492C-9D8A-47937C90E813}"/>
    <cellStyle name="Millares 40 4 6" xfId="14410" xr:uid="{36A2E397-ABD7-4308-BA41-03DC205CF704}"/>
    <cellStyle name="Millares 40 5" xfId="2416" xr:uid="{00000000-0005-0000-0000-000032010000}"/>
    <cellStyle name="Millares 40 5 2" xfId="4337" xr:uid="{00000000-0005-0000-0000-000032010000}"/>
    <cellStyle name="Millares 40 5 2 2" xfId="16810" xr:uid="{EDED52E8-C744-419E-9384-37DE01CA99A7}"/>
    <cellStyle name="Millares 40 5 3" xfId="6292" xr:uid="{00000000-0005-0000-0000-000032010000}"/>
    <cellStyle name="Millares 40 5 3 2" xfId="18764" xr:uid="{0A36F344-5247-4F43-BDA3-167620581B5B}"/>
    <cellStyle name="Millares 40 5 4" xfId="8218" xr:uid="{00000000-0005-0000-0000-000032010000}"/>
    <cellStyle name="Millares 40 5 4 2" xfId="20689" xr:uid="{2FAF559B-4885-4E10-BABD-B6C932CA3DD6}"/>
    <cellStyle name="Millares 40 5 5" xfId="10224" xr:uid="{00000000-0005-0000-0000-000032010000}"/>
    <cellStyle name="Millares 40 5 5 2" xfId="22693" xr:uid="{5CCAF194-AB44-4319-8FF7-8F0C75868264}"/>
    <cellStyle name="Millares 40 5 6" xfId="14889" xr:uid="{83066371-0173-4C6F-830A-0005694DCB04}"/>
    <cellStyle name="Millares 40 6" xfId="974" xr:uid="{00000000-0005-0000-0000-000032010000}"/>
    <cellStyle name="Millares 40 6 2" xfId="13450" xr:uid="{170F21B7-E012-4E3A-8573-16EC8C7DCDBE}"/>
    <cellStyle name="Millares 40 7" xfId="2898" xr:uid="{00000000-0005-0000-0000-000032010000}"/>
    <cellStyle name="Millares 40 7 2" xfId="15371" xr:uid="{E585B34C-BB5C-4E67-951F-305461ECA2EF}"/>
    <cellStyle name="Millares 40 8" xfId="4836" xr:uid="{00000000-0005-0000-0000-000032010000}"/>
    <cellStyle name="Millares 40 8 2" xfId="17308" xr:uid="{E9DBF98C-3BEA-435F-9CDF-A309962CB099}"/>
    <cellStyle name="Millares 40 9" xfId="6776" xr:uid="{00000000-0005-0000-0000-000032010000}"/>
    <cellStyle name="Millares 40 9 2" xfId="19247" xr:uid="{C0FCDC82-DFAE-4249-B0AF-6B5FA3D54702}"/>
    <cellStyle name="Millares 41" xfId="258" xr:uid="{00000000-0005-0000-0000-000033010000}"/>
    <cellStyle name="Millares 41 10" xfId="8810" xr:uid="{00000000-0005-0000-0000-000033010000}"/>
    <cellStyle name="Millares 41 10 2" xfId="21279" xr:uid="{F1786A50-D3D7-446A-B9FF-ED3A59461773}"/>
    <cellStyle name="Millares 41 11" xfId="10716" xr:uid="{00000000-0005-0000-0000-000033010000}"/>
    <cellStyle name="Millares 41 11 2" xfId="23182" xr:uid="{B0104A6F-62E6-4202-BB00-F8C876B2CF59}"/>
    <cellStyle name="Millares 41 12" xfId="11196" xr:uid="{00000000-0005-0000-0000-000033010000}"/>
    <cellStyle name="Millares 41 12 2" xfId="23661" xr:uid="{74DE20B9-9519-444F-8ABC-82B74266A18C}"/>
    <cellStyle name="Millares 41 13" xfId="12337" xr:uid="{F2773E60-6CA8-4FD4-B88B-EF438AEF02D9}"/>
    <cellStyle name="Millares 41 13 2" xfId="24171" xr:uid="{E82E3BC3-C0AC-4051-9952-578F2D1B13B8}"/>
    <cellStyle name="Millares 41 14" xfId="12976" xr:uid="{6475EAE3-11D7-4733-9912-728FF9F3E742}"/>
    <cellStyle name="Millares 41 15" xfId="24879" xr:uid="{CB63F78E-67FC-477F-892D-EA36D9D463CA}"/>
    <cellStyle name="Millares 41 16" xfId="25503" xr:uid="{6EEE910B-CB28-4857-B885-0E0CCD1C1520}"/>
    <cellStyle name="Millares 41 17" xfId="26969" xr:uid="{3CAB2ED8-95EA-44E5-B594-0C6DE5572A7B}"/>
    <cellStyle name="Millares 41 18" xfId="27929" xr:uid="{351CBA9D-05C1-4DC4-84CD-435F907D8CF0}"/>
    <cellStyle name="Millares 41 19" xfId="28646" xr:uid="{14F46E71-62DD-4572-A438-C0E9E4C1BC9F}"/>
    <cellStyle name="Millares 41 2" xfId="443" xr:uid="{00000000-0005-0000-0000-000033010000}"/>
    <cellStyle name="Millares 41 2 10" xfId="10894" xr:uid="{00000000-0005-0000-0000-000033010000}"/>
    <cellStyle name="Millares 41 2 10 2" xfId="23360" xr:uid="{DB113037-532C-4DC9-A2F4-4D5EC692AC23}"/>
    <cellStyle name="Millares 41 2 11" xfId="11374" xr:uid="{00000000-0005-0000-0000-000033010000}"/>
    <cellStyle name="Millares 41 2 11 2" xfId="23839" xr:uid="{3D373E7C-5E6F-473A-9392-76F5198874B1}"/>
    <cellStyle name="Millares 41 2 12" xfId="12515" xr:uid="{B1682079-EE3C-4539-84F5-2801DF19ED64}"/>
    <cellStyle name="Millares 41 2 12 2" xfId="24349" xr:uid="{B5E50E24-BF01-46AB-A20A-4CE7962487B3}"/>
    <cellStyle name="Millares 41 2 13" xfId="13154" xr:uid="{2271D361-AE2D-4FA1-95BF-8ED7BEF9278D}"/>
    <cellStyle name="Millares 41 2 14" xfId="25057" xr:uid="{250EFB89-0810-4B9E-A849-D8822B9BBA24}"/>
    <cellStyle name="Millares 41 2 15" xfId="25685" xr:uid="{CE1AB041-0C62-412B-8423-498BFCD08A67}"/>
    <cellStyle name="Millares 41 2 16" xfId="27148" xr:uid="{F2474244-7D43-4051-A763-343D57639813}"/>
    <cellStyle name="Millares 41 2 17" xfId="28107" xr:uid="{2A8B9AD7-A4F6-43E7-B440-6BFE15854B05}"/>
    <cellStyle name="Millares 41 2 18" xfId="28827" xr:uid="{656C63E4-0418-4574-B1E2-84B5067C14B3}"/>
    <cellStyle name="Millares 41 2 19" xfId="31771" xr:uid="{E422E8E1-C637-4F1B-B0AF-E55826EA8B1D}"/>
    <cellStyle name="Millares 41 2 2" xfId="1639" xr:uid="{00000000-0005-0000-0000-000033010000}"/>
    <cellStyle name="Millares 41 2 2 2" xfId="3563" xr:uid="{00000000-0005-0000-0000-000033010000}"/>
    <cellStyle name="Millares 41 2 2 2 2" xfId="16036" xr:uid="{3DAD74CB-825B-468D-A2B0-9A27AEA5614D}"/>
    <cellStyle name="Millares 41 2 2 3" xfId="5514" xr:uid="{00000000-0005-0000-0000-000033010000}"/>
    <cellStyle name="Millares 41 2 2 3 2" xfId="17986" xr:uid="{FC26A3B8-06E1-4909-903C-D6B305A81F6E}"/>
    <cellStyle name="Millares 41 2 2 4" xfId="7444" xr:uid="{00000000-0005-0000-0000-000033010000}"/>
    <cellStyle name="Millares 41 2 2 4 2" xfId="19915" xr:uid="{2F8C6BA7-14AD-40EE-ABAE-EC3339EF23D0}"/>
    <cellStyle name="Millares 41 2 2 5" xfId="9454" xr:uid="{00000000-0005-0000-0000-000033010000}"/>
    <cellStyle name="Millares 41 2 2 5 2" xfId="21923" xr:uid="{BE27035D-D6D9-45F9-A708-6EF831FC44D9}"/>
    <cellStyle name="Millares 41 2 2 6" xfId="14115" xr:uid="{361596EF-B598-46E3-98E6-E42B13A6BDE3}"/>
    <cellStyle name="Millares 41 2 2 7" xfId="29662" xr:uid="{6A1D24B4-DBFF-4218-B644-7539B88B649A}"/>
    <cellStyle name="Millares 41 2 2 8" xfId="32381" xr:uid="{B15DA95E-7883-49EB-953D-5AB6B6FDAC84}"/>
    <cellStyle name="Millares 41 2 2 9" xfId="33539" xr:uid="{430CFC44-2547-4FC4-B77C-D5354D9032AE}"/>
    <cellStyle name="Millares 41 2 20" xfId="32942" xr:uid="{A0E0A6D1-CE29-4597-A4B5-7C79F0E55EBF}"/>
    <cellStyle name="Millares 41 2 3" xfId="2119" xr:uid="{00000000-0005-0000-0000-000033010000}"/>
    <cellStyle name="Millares 41 2 3 2" xfId="4043" xr:uid="{00000000-0005-0000-0000-000033010000}"/>
    <cellStyle name="Millares 41 2 3 2 2" xfId="16516" xr:uid="{7C5C9B06-497A-4D8C-ACE4-ED8C64617557}"/>
    <cellStyle name="Millares 41 2 3 3" xfId="5994" xr:uid="{00000000-0005-0000-0000-000033010000}"/>
    <cellStyle name="Millares 41 2 3 3 2" xfId="18466" xr:uid="{09669405-7F9C-4969-A0C7-7FCA9ECC49FC}"/>
    <cellStyle name="Millares 41 2 3 4" xfId="7924" xr:uid="{00000000-0005-0000-0000-000033010000}"/>
    <cellStyle name="Millares 41 2 3 4 2" xfId="20395" xr:uid="{E68B7B45-1EF4-4894-A9EE-C3573421762B}"/>
    <cellStyle name="Millares 41 2 3 5" xfId="9932" xr:uid="{00000000-0005-0000-0000-000033010000}"/>
    <cellStyle name="Millares 41 2 3 5 2" xfId="22401" xr:uid="{34CD91AF-6A4D-40D4-B508-0B61C5D93384}"/>
    <cellStyle name="Millares 41 2 3 6" xfId="14595" xr:uid="{847B66AF-5DD7-42B7-BED3-7F9C35AAA3DA}"/>
    <cellStyle name="Millares 41 2 4" xfId="2601" xr:uid="{00000000-0005-0000-0000-000033010000}"/>
    <cellStyle name="Millares 41 2 4 2" xfId="4522" xr:uid="{00000000-0005-0000-0000-000033010000}"/>
    <cellStyle name="Millares 41 2 4 2 2" xfId="16995" xr:uid="{43AA54D7-2695-4DAB-9A3B-4B4B2238A81E}"/>
    <cellStyle name="Millares 41 2 4 3" xfId="6477" xr:uid="{00000000-0005-0000-0000-000033010000}"/>
    <cellStyle name="Millares 41 2 4 3 2" xfId="18949" xr:uid="{50CDB92E-F4FA-4D6D-A8DD-22266FA6D5F4}"/>
    <cellStyle name="Millares 41 2 4 4" xfId="8403" xr:uid="{00000000-0005-0000-0000-000033010000}"/>
    <cellStyle name="Millares 41 2 4 4 2" xfId="20874" xr:uid="{735F93C8-D586-4A13-9C62-21C1CE14E1A4}"/>
    <cellStyle name="Millares 41 2 4 5" xfId="10409" xr:uid="{00000000-0005-0000-0000-000033010000}"/>
    <cellStyle name="Millares 41 2 4 5 2" xfId="22878" xr:uid="{FABFF344-7A94-4E1D-9DF7-90F1DF63E9E7}"/>
    <cellStyle name="Millares 41 2 4 6" xfId="15074" xr:uid="{3FF2728D-D8CE-45C4-94E4-5C2795B104FF}"/>
    <cellStyle name="Millares 41 2 5" xfId="1159" xr:uid="{00000000-0005-0000-0000-000033010000}"/>
    <cellStyle name="Millares 41 2 5 2" xfId="13635" xr:uid="{B1A2DD85-BC69-4F99-9627-C5C1E50EE937}"/>
    <cellStyle name="Millares 41 2 6" xfId="3083" xr:uid="{00000000-0005-0000-0000-000033010000}"/>
    <cellStyle name="Millares 41 2 6 2" xfId="15556" xr:uid="{F8B4112F-7411-4A34-9F27-9E1ACBF5FD75}"/>
    <cellStyle name="Millares 41 2 7" xfId="5021" xr:uid="{00000000-0005-0000-0000-000033010000}"/>
    <cellStyle name="Millares 41 2 7 2" xfId="17493" xr:uid="{FFBBB21A-FFF5-49CC-97F7-C11CD04897CE}"/>
    <cellStyle name="Millares 41 2 8" xfId="6961" xr:uid="{00000000-0005-0000-0000-000033010000}"/>
    <cellStyle name="Millares 41 2 8 2" xfId="19432" xr:uid="{4A79DB8D-4D5A-41E0-A6F0-1C18E902B107}"/>
    <cellStyle name="Millares 41 2 9" xfId="8980" xr:uid="{00000000-0005-0000-0000-000033010000}"/>
    <cellStyle name="Millares 41 2 9 2" xfId="21449" xr:uid="{E44EE6E0-7916-4434-994E-C80CD1040238}"/>
    <cellStyle name="Millares 41 20" xfId="31593" xr:uid="{057D6AD7-552E-41B5-A34F-AF28AE8BD836}"/>
    <cellStyle name="Millares 41 21" xfId="32764" xr:uid="{3E2FA1EC-FEC4-485D-9001-654CE28D1210}"/>
    <cellStyle name="Millares 41 3" xfId="1461" xr:uid="{00000000-0005-0000-0000-000033010000}"/>
    <cellStyle name="Millares 41 3 2" xfId="3385" xr:uid="{00000000-0005-0000-0000-000033010000}"/>
    <cellStyle name="Millares 41 3 2 2" xfId="15858" xr:uid="{61C00479-1C3B-4ADE-AB80-C9E29BC7CE6F}"/>
    <cellStyle name="Millares 41 3 3" xfId="5337" xr:uid="{00000000-0005-0000-0000-000033010000}"/>
    <cellStyle name="Millares 41 3 3 2" xfId="17808" xr:uid="{D88415F1-53E2-4726-ADB4-17B6434E43A1}"/>
    <cellStyle name="Millares 41 3 4" xfId="7266" xr:uid="{00000000-0005-0000-0000-000033010000}"/>
    <cellStyle name="Millares 41 3 4 2" xfId="19737" xr:uid="{E15B114C-E829-4369-AA83-F6C0B5C69EB4}"/>
    <cellStyle name="Millares 41 3 5" xfId="9276" xr:uid="{00000000-0005-0000-0000-000033010000}"/>
    <cellStyle name="Millares 41 3 5 2" xfId="21745" xr:uid="{C3E4FD4F-7121-420F-A4C8-BE2713705061}"/>
    <cellStyle name="Millares 41 3 6" xfId="13937" xr:uid="{B1E7EE62-92EB-49ED-BB3E-78DA40FDB494}"/>
    <cellStyle name="Millares 41 3 7" xfId="29484" xr:uid="{A1B9106B-28F9-4C81-9AA5-765E774E95E8}"/>
    <cellStyle name="Millares 41 3 8" xfId="32203" xr:uid="{72ACD332-2BC7-4549-82D1-5A41735333D0}"/>
    <cellStyle name="Millares 41 3 9" xfId="33361" xr:uid="{4AA6FE0C-0A1E-487B-8932-2075916DA83B}"/>
    <cellStyle name="Millares 41 4" xfId="1941" xr:uid="{00000000-0005-0000-0000-000033010000}"/>
    <cellStyle name="Millares 41 4 2" xfId="3865" xr:uid="{00000000-0005-0000-0000-000033010000}"/>
    <cellStyle name="Millares 41 4 2 2" xfId="16338" xr:uid="{E95A4D45-ADE9-445F-91C8-350AA726C66D}"/>
    <cellStyle name="Millares 41 4 3" xfId="5816" xr:uid="{00000000-0005-0000-0000-000033010000}"/>
    <cellStyle name="Millares 41 4 3 2" xfId="18288" xr:uid="{DD116D79-455E-4D79-AAD4-66EDB008C6D5}"/>
    <cellStyle name="Millares 41 4 4" xfId="7746" xr:uid="{00000000-0005-0000-0000-000033010000}"/>
    <cellStyle name="Millares 41 4 4 2" xfId="20217" xr:uid="{4225E275-7B96-4C1C-9ED8-5769AE17BFCA}"/>
    <cellStyle name="Millares 41 4 5" xfId="9754" xr:uid="{00000000-0005-0000-0000-000033010000}"/>
    <cellStyle name="Millares 41 4 5 2" xfId="22223" xr:uid="{12D2FF44-B2DF-4DA8-B68B-98EA8A358D4D}"/>
    <cellStyle name="Millares 41 4 6" xfId="14417" xr:uid="{8EF11B39-3D08-4C2B-B511-F3D68CC47680}"/>
    <cellStyle name="Millares 41 5" xfId="2423" xr:uid="{00000000-0005-0000-0000-000033010000}"/>
    <cellStyle name="Millares 41 5 2" xfId="4344" xr:uid="{00000000-0005-0000-0000-000033010000}"/>
    <cellStyle name="Millares 41 5 2 2" xfId="16817" xr:uid="{4ECDEB20-BEAF-4C28-AD44-C0EDA30E2375}"/>
    <cellStyle name="Millares 41 5 3" xfId="6299" xr:uid="{00000000-0005-0000-0000-000033010000}"/>
    <cellStyle name="Millares 41 5 3 2" xfId="18771" xr:uid="{5459029D-9097-4800-B074-FCB63FCAEB47}"/>
    <cellStyle name="Millares 41 5 4" xfId="8225" xr:uid="{00000000-0005-0000-0000-000033010000}"/>
    <cellStyle name="Millares 41 5 4 2" xfId="20696" xr:uid="{CF8E5ACA-0AE9-46F2-855E-B6E3B0E683B0}"/>
    <cellStyle name="Millares 41 5 5" xfId="10231" xr:uid="{00000000-0005-0000-0000-000033010000}"/>
    <cellStyle name="Millares 41 5 5 2" xfId="22700" xr:uid="{E141B48B-8E8F-4AA3-A6FB-16A3EC5594A9}"/>
    <cellStyle name="Millares 41 5 6" xfId="14896" xr:uid="{C774C1D6-4D8E-45DB-8246-98DC91F8BE04}"/>
    <cellStyle name="Millares 41 6" xfId="981" xr:uid="{00000000-0005-0000-0000-000033010000}"/>
    <cellStyle name="Millares 41 6 2" xfId="13457" xr:uid="{F16C2665-6109-458C-B781-5E32623500B9}"/>
    <cellStyle name="Millares 41 7" xfId="2905" xr:uid="{00000000-0005-0000-0000-000033010000}"/>
    <cellStyle name="Millares 41 7 2" xfId="15378" xr:uid="{F0703E08-5E50-4126-B781-256B8285EF0E}"/>
    <cellStyle name="Millares 41 8" xfId="4843" xr:uid="{00000000-0005-0000-0000-000033010000}"/>
    <cellStyle name="Millares 41 8 2" xfId="17315" xr:uid="{2137BDBE-27DF-47EB-A89D-ABE20BBE431A}"/>
    <cellStyle name="Millares 41 9" xfId="6783" xr:uid="{00000000-0005-0000-0000-000033010000}"/>
    <cellStyle name="Millares 41 9 2" xfId="19254" xr:uid="{D3539B8E-036D-44F1-92FB-67ADD578785A}"/>
    <cellStyle name="Millares 42" xfId="262" xr:uid="{00000000-0005-0000-0000-000034010000}"/>
    <cellStyle name="Millares 42 10" xfId="8814" xr:uid="{00000000-0005-0000-0000-000034010000}"/>
    <cellStyle name="Millares 42 10 2" xfId="21283" xr:uid="{5867888B-946C-4EA5-A0E8-9C73CF042A8A}"/>
    <cellStyle name="Millares 42 11" xfId="10720" xr:uid="{00000000-0005-0000-0000-000034010000}"/>
    <cellStyle name="Millares 42 11 2" xfId="23186" xr:uid="{C0FD9348-225B-4603-82C3-B6EE2AB1BBCF}"/>
    <cellStyle name="Millares 42 12" xfId="11200" xr:uid="{00000000-0005-0000-0000-000034010000}"/>
    <cellStyle name="Millares 42 12 2" xfId="23665" xr:uid="{25B44B65-26D9-4BA3-8320-445E12CF29CD}"/>
    <cellStyle name="Millares 42 13" xfId="12341" xr:uid="{A2EF578E-3755-4D5D-85E5-4AAAA3B38457}"/>
    <cellStyle name="Millares 42 13 2" xfId="24175" xr:uid="{1DC9F0C9-B11E-4418-8465-A1950A816E01}"/>
    <cellStyle name="Millares 42 14" xfId="12980" xr:uid="{1BB40F2D-8442-4AD2-9497-48F71CC4F0FC}"/>
    <cellStyle name="Millares 42 15" xfId="24883" xr:uid="{6CD12B39-EB13-49CF-9ACC-60BA6912B962}"/>
    <cellStyle name="Millares 42 16" xfId="25507" xr:uid="{9AD3FF51-C735-4ECE-82A9-2BB2972CF6F8}"/>
    <cellStyle name="Millares 42 17" xfId="26973" xr:uid="{5DADF5FD-64B3-42BA-967C-2C03CE8C34EC}"/>
    <cellStyle name="Millares 42 18" xfId="27933" xr:uid="{D75B61AC-C40A-405F-9B5B-8FD36D3A2FBB}"/>
    <cellStyle name="Millares 42 19" xfId="28650" xr:uid="{066E4041-3C1F-4707-A8CD-F6DC8E798421}"/>
    <cellStyle name="Millares 42 2" xfId="447" xr:uid="{00000000-0005-0000-0000-000034010000}"/>
    <cellStyle name="Millares 42 2 10" xfId="10898" xr:uid="{00000000-0005-0000-0000-000034010000}"/>
    <cellStyle name="Millares 42 2 10 2" xfId="23364" xr:uid="{F99CEA32-CBA0-431D-A8C8-398993C64766}"/>
    <cellStyle name="Millares 42 2 11" xfId="11378" xr:uid="{00000000-0005-0000-0000-000034010000}"/>
    <cellStyle name="Millares 42 2 11 2" xfId="23843" xr:uid="{ED76DDBF-D310-4B25-AAE9-94E63ACDD68D}"/>
    <cellStyle name="Millares 42 2 12" xfId="12519" xr:uid="{941C049C-96BA-43ED-BF18-B048B5D3A754}"/>
    <cellStyle name="Millares 42 2 12 2" xfId="24353" xr:uid="{2775B9A5-B07E-4AD5-86C9-895D268860E2}"/>
    <cellStyle name="Millares 42 2 13" xfId="13158" xr:uid="{88805362-E156-4CB4-9207-035F03234B71}"/>
    <cellStyle name="Millares 42 2 14" xfId="25061" xr:uid="{D756BE7C-EBE9-4173-ABAB-332687E947E2}"/>
    <cellStyle name="Millares 42 2 15" xfId="25689" xr:uid="{35A0BFD7-38C8-48D7-BC59-9904C5550C44}"/>
    <cellStyle name="Millares 42 2 16" xfId="27152" xr:uid="{32E7F0AD-6567-42EC-95B2-68164E2A9675}"/>
    <cellStyle name="Millares 42 2 17" xfId="28111" xr:uid="{3C41DA35-10AA-4C2E-849A-E9B9EBF9677C}"/>
    <cellStyle name="Millares 42 2 18" xfId="28831" xr:uid="{C80896AA-D4C7-444B-80BB-45637544C70E}"/>
    <cellStyle name="Millares 42 2 19" xfId="31775" xr:uid="{D4422EFE-A4C6-4E51-8F13-BD44C7386627}"/>
    <cellStyle name="Millares 42 2 2" xfId="1643" xr:uid="{00000000-0005-0000-0000-000034010000}"/>
    <cellStyle name="Millares 42 2 2 2" xfId="3567" xr:uid="{00000000-0005-0000-0000-000034010000}"/>
    <cellStyle name="Millares 42 2 2 2 2" xfId="16040" xr:uid="{8F944581-4658-46D8-A9C1-8D5D97FFFAB2}"/>
    <cellStyle name="Millares 42 2 2 3" xfId="5518" xr:uid="{00000000-0005-0000-0000-000034010000}"/>
    <cellStyle name="Millares 42 2 2 3 2" xfId="17990" xr:uid="{18C2D0BD-1478-4C00-9A6A-F80D94B10900}"/>
    <cellStyle name="Millares 42 2 2 4" xfId="7448" xr:uid="{00000000-0005-0000-0000-000034010000}"/>
    <cellStyle name="Millares 42 2 2 4 2" xfId="19919" xr:uid="{6B313FCF-326B-4E19-9297-FB7DA22220C0}"/>
    <cellStyle name="Millares 42 2 2 5" xfId="9458" xr:uid="{00000000-0005-0000-0000-000034010000}"/>
    <cellStyle name="Millares 42 2 2 5 2" xfId="21927" xr:uid="{03BEE227-5984-438D-8893-222109BEBB0F}"/>
    <cellStyle name="Millares 42 2 2 6" xfId="14119" xr:uid="{E6490041-5932-44EE-B370-002D42E17BDE}"/>
    <cellStyle name="Millares 42 2 2 7" xfId="29666" xr:uid="{83DCD284-C617-4BEC-9C22-B297F71A293F}"/>
    <cellStyle name="Millares 42 2 2 8" xfId="32385" xr:uid="{E197FFCF-C527-4C85-9F81-09F1A436B45E}"/>
    <cellStyle name="Millares 42 2 2 9" xfId="33543" xr:uid="{9502D7C9-A1AD-4B1A-B2B0-3E750F3238A1}"/>
    <cellStyle name="Millares 42 2 20" xfId="32946" xr:uid="{054C57AC-E082-476F-98B8-2F288BA974DC}"/>
    <cellStyle name="Millares 42 2 3" xfId="2123" xr:uid="{00000000-0005-0000-0000-000034010000}"/>
    <cellStyle name="Millares 42 2 3 2" xfId="4047" xr:uid="{00000000-0005-0000-0000-000034010000}"/>
    <cellStyle name="Millares 42 2 3 2 2" xfId="16520" xr:uid="{058B6712-99A1-4F1F-A3EA-F606E62DAAA4}"/>
    <cellStyle name="Millares 42 2 3 3" xfId="5998" xr:uid="{00000000-0005-0000-0000-000034010000}"/>
    <cellStyle name="Millares 42 2 3 3 2" xfId="18470" xr:uid="{CFF66492-DD6E-472A-8900-57B8D9B42DC0}"/>
    <cellStyle name="Millares 42 2 3 4" xfId="7928" xr:uid="{00000000-0005-0000-0000-000034010000}"/>
    <cellStyle name="Millares 42 2 3 4 2" xfId="20399" xr:uid="{0A57F5DF-36DA-4071-BBF1-72CAEAC083EB}"/>
    <cellStyle name="Millares 42 2 3 5" xfId="9936" xr:uid="{00000000-0005-0000-0000-000034010000}"/>
    <cellStyle name="Millares 42 2 3 5 2" xfId="22405" xr:uid="{2115FE15-D0BF-4432-9A71-4F1C6477391D}"/>
    <cellStyle name="Millares 42 2 3 6" xfId="14599" xr:uid="{0A4162CB-A22C-469D-9EA8-C6586B3D2E94}"/>
    <cellStyle name="Millares 42 2 4" xfId="2605" xr:uid="{00000000-0005-0000-0000-000034010000}"/>
    <cellStyle name="Millares 42 2 4 2" xfId="4526" xr:uid="{00000000-0005-0000-0000-000034010000}"/>
    <cellStyle name="Millares 42 2 4 2 2" xfId="16999" xr:uid="{514C96A5-2DD5-4BC4-B094-69FFC440560E}"/>
    <cellStyle name="Millares 42 2 4 3" xfId="6481" xr:uid="{00000000-0005-0000-0000-000034010000}"/>
    <cellStyle name="Millares 42 2 4 3 2" xfId="18953" xr:uid="{8AC6FE86-1FE9-437F-A9F3-9B023132FE1C}"/>
    <cellStyle name="Millares 42 2 4 4" xfId="8407" xr:uid="{00000000-0005-0000-0000-000034010000}"/>
    <cellStyle name="Millares 42 2 4 4 2" xfId="20878" xr:uid="{EE7DEDDB-BA9E-414D-8C25-1B39986ECA36}"/>
    <cellStyle name="Millares 42 2 4 5" xfId="10413" xr:uid="{00000000-0005-0000-0000-000034010000}"/>
    <cellStyle name="Millares 42 2 4 5 2" xfId="22882" xr:uid="{440AFC7C-1A10-4C50-B4E7-3E44EC9446F0}"/>
    <cellStyle name="Millares 42 2 4 6" xfId="15078" xr:uid="{91CA5C67-3AAB-4E3C-8F83-53A344F2E109}"/>
    <cellStyle name="Millares 42 2 5" xfId="1163" xr:uid="{00000000-0005-0000-0000-000034010000}"/>
    <cellStyle name="Millares 42 2 5 2" xfId="13639" xr:uid="{E1D8FD12-9C9A-4649-8B8F-9B98B1C07497}"/>
    <cellStyle name="Millares 42 2 6" xfId="3087" xr:uid="{00000000-0005-0000-0000-000034010000}"/>
    <cellStyle name="Millares 42 2 6 2" xfId="15560" xr:uid="{CC407D67-184E-4729-A8C8-552EC989D8A3}"/>
    <cellStyle name="Millares 42 2 7" xfId="5025" xr:uid="{00000000-0005-0000-0000-000034010000}"/>
    <cellStyle name="Millares 42 2 7 2" xfId="17497" xr:uid="{26375F64-7D76-4B02-B6C9-98ADBDCFB28B}"/>
    <cellStyle name="Millares 42 2 8" xfId="6965" xr:uid="{00000000-0005-0000-0000-000034010000}"/>
    <cellStyle name="Millares 42 2 8 2" xfId="19436" xr:uid="{5DB1DE2F-A27F-4050-B67B-8314DE925ED1}"/>
    <cellStyle name="Millares 42 2 9" xfId="8984" xr:uid="{00000000-0005-0000-0000-000034010000}"/>
    <cellStyle name="Millares 42 2 9 2" xfId="21453" xr:uid="{47CC2373-CFDD-4DDA-AD76-20A2CEB9B526}"/>
    <cellStyle name="Millares 42 20" xfId="31597" xr:uid="{19F4130A-2FC8-4824-8002-02A5D6637C7C}"/>
    <cellStyle name="Millares 42 21" xfId="32768" xr:uid="{7A495B02-2408-401B-89BE-A65DE2EC7FA2}"/>
    <cellStyle name="Millares 42 3" xfId="1465" xr:uid="{00000000-0005-0000-0000-000034010000}"/>
    <cellStyle name="Millares 42 3 2" xfId="3389" xr:uid="{00000000-0005-0000-0000-000034010000}"/>
    <cellStyle name="Millares 42 3 2 2" xfId="15862" xr:uid="{97E263A8-6CC2-4452-9353-45AECBE65806}"/>
    <cellStyle name="Millares 42 3 3" xfId="5341" xr:uid="{00000000-0005-0000-0000-000034010000}"/>
    <cellStyle name="Millares 42 3 3 2" xfId="17812" xr:uid="{16931381-F25E-4160-802D-B800A206FFF6}"/>
    <cellStyle name="Millares 42 3 4" xfId="7270" xr:uid="{00000000-0005-0000-0000-000034010000}"/>
    <cellStyle name="Millares 42 3 4 2" xfId="19741" xr:uid="{277540B6-7208-4A44-B0D1-9176EDA79F20}"/>
    <cellStyle name="Millares 42 3 5" xfId="9280" xr:uid="{00000000-0005-0000-0000-000034010000}"/>
    <cellStyle name="Millares 42 3 5 2" xfId="21749" xr:uid="{E47EC351-FC29-479B-B69B-E7CA792DF873}"/>
    <cellStyle name="Millares 42 3 6" xfId="13941" xr:uid="{38967B03-8966-4C33-8A7D-B96E646DEC71}"/>
    <cellStyle name="Millares 42 3 7" xfId="29488" xr:uid="{2747A0E6-433C-4991-AFA9-87A3995D5F39}"/>
    <cellStyle name="Millares 42 3 8" xfId="32207" xr:uid="{74E0A651-BC32-44E6-8687-0BEFB8F3B6B0}"/>
    <cellStyle name="Millares 42 3 9" xfId="33365" xr:uid="{021847A2-3AE0-40FA-BD8A-A2D174F77CC8}"/>
    <cellStyle name="Millares 42 4" xfId="1945" xr:uid="{00000000-0005-0000-0000-000034010000}"/>
    <cellStyle name="Millares 42 4 2" xfId="3869" xr:uid="{00000000-0005-0000-0000-000034010000}"/>
    <cellStyle name="Millares 42 4 2 2" xfId="16342" xr:uid="{6167018D-FFAE-4CA5-8945-8E1A863AA933}"/>
    <cellStyle name="Millares 42 4 3" xfId="5820" xr:uid="{00000000-0005-0000-0000-000034010000}"/>
    <cellStyle name="Millares 42 4 3 2" xfId="18292" xr:uid="{108E2909-AAFA-4D9E-8E67-D2CC08DA5D74}"/>
    <cellStyle name="Millares 42 4 4" xfId="7750" xr:uid="{00000000-0005-0000-0000-000034010000}"/>
    <cellStyle name="Millares 42 4 4 2" xfId="20221" xr:uid="{4D0C2FDF-DC16-45BE-BD6A-53657D58E1A4}"/>
    <cellStyle name="Millares 42 4 5" xfId="9758" xr:uid="{00000000-0005-0000-0000-000034010000}"/>
    <cellStyle name="Millares 42 4 5 2" xfId="22227" xr:uid="{29F85A20-5E1C-4A3A-A3F1-31E0808BC32D}"/>
    <cellStyle name="Millares 42 4 6" xfId="14421" xr:uid="{8F8DF9D4-E1B2-4A2D-90AA-B45FCBE8A6BC}"/>
    <cellStyle name="Millares 42 5" xfId="2427" xr:uid="{00000000-0005-0000-0000-000034010000}"/>
    <cellStyle name="Millares 42 5 2" xfId="4348" xr:uid="{00000000-0005-0000-0000-000034010000}"/>
    <cellStyle name="Millares 42 5 2 2" xfId="16821" xr:uid="{F23E3DF0-340A-4E8D-8039-11F412D2572E}"/>
    <cellStyle name="Millares 42 5 3" xfId="6303" xr:uid="{00000000-0005-0000-0000-000034010000}"/>
    <cellStyle name="Millares 42 5 3 2" xfId="18775" xr:uid="{73E9E9CC-A38A-4AEF-A9B5-8BC0DDD30A9A}"/>
    <cellStyle name="Millares 42 5 4" xfId="8229" xr:uid="{00000000-0005-0000-0000-000034010000}"/>
    <cellStyle name="Millares 42 5 4 2" xfId="20700" xr:uid="{C3E63EC9-BFEE-40F4-A1BC-FE4357995D32}"/>
    <cellStyle name="Millares 42 5 5" xfId="10235" xr:uid="{00000000-0005-0000-0000-000034010000}"/>
    <cellStyle name="Millares 42 5 5 2" xfId="22704" xr:uid="{8FD4EBDE-B899-4E31-B279-B65D820DDB0C}"/>
    <cellStyle name="Millares 42 5 6" xfId="14900" xr:uid="{23D25B63-D0AC-40D8-A279-511F63C3CBB9}"/>
    <cellStyle name="Millares 42 6" xfId="985" xr:uid="{00000000-0005-0000-0000-000034010000}"/>
    <cellStyle name="Millares 42 6 2" xfId="13461" xr:uid="{4DBCDBDD-D9AE-4B09-9E50-D2D9D8C4B38E}"/>
    <cellStyle name="Millares 42 7" xfId="2909" xr:uid="{00000000-0005-0000-0000-000034010000}"/>
    <cellStyle name="Millares 42 7 2" xfId="15382" xr:uid="{DF7A7C3C-EB20-4B7D-AD16-B13609166098}"/>
    <cellStyle name="Millares 42 8" xfId="4847" xr:uid="{00000000-0005-0000-0000-000034010000}"/>
    <cellStyle name="Millares 42 8 2" xfId="17319" xr:uid="{C020D0C5-E3DA-497A-A66A-619EC663B832}"/>
    <cellStyle name="Millares 42 9" xfId="6787" xr:uid="{00000000-0005-0000-0000-000034010000}"/>
    <cellStyle name="Millares 42 9 2" xfId="19258" xr:uid="{70F06036-5F05-4689-AFD3-D57F7FE88357}"/>
    <cellStyle name="Millares 43" xfId="261" xr:uid="{00000000-0005-0000-0000-000035010000}"/>
    <cellStyle name="Millares 43 10" xfId="8813" xr:uid="{00000000-0005-0000-0000-000035010000}"/>
    <cellStyle name="Millares 43 10 2" xfId="21282" xr:uid="{A24C8166-06AC-46E0-9A7C-7F03BD7EA9D4}"/>
    <cellStyle name="Millares 43 11" xfId="10719" xr:uid="{00000000-0005-0000-0000-000035010000}"/>
    <cellStyle name="Millares 43 11 2" xfId="23185" xr:uid="{7C683FC7-6F04-47A9-B105-2F5C1FDFBA19}"/>
    <cellStyle name="Millares 43 12" xfId="11199" xr:uid="{00000000-0005-0000-0000-000035010000}"/>
    <cellStyle name="Millares 43 12 2" xfId="23664" xr:uid="{7CDF30B4-320A-4105-864E-9F331C29E17F}"/>
    <cellStyle name="Millares 43 13" xfId="12340" xr:uid="{3E3429CD-BE30-4855-A6D2-26281B146878}"/>
    <cellStyle name="Millares 43 13 2" xfId="24174" xr:uid="{6AA323EC-A31E-4E1D-843E-D4966AF7D13D}"/>
    <cellStyle name="Millares 43 14" xfId="12979" xr:uid="{BF91F5BC-F53F-4335-A2A1-ED9B7849BC8D}"/>
    <cellStyle name="Millares 43 15" xfId="24882" xr:uid="{A4BAF67A-644F-46B0-B380-ABBBA3C0BE25}"/>
    <cellStyle name="Millares 43 16" xfId="25506" xr:uid="{06A693EE-22C6-44D1-ACE1-34662AA01B66}"/>
    <cellStyle name="Millares 43 17" xfId="26972" xr:uid="{BD8EF3BB-EA39-44F8-AAA2-8F0A5E8C39BE}"/>
    <cellStyle name="Millares 43 18" xfId="27932" xr:uid="{2F41C2D5-86A3-4E09-8499-A7413151A028}"/>
    <cellStyle name="Millares 43 19" xfId="28649" xr:uid="{4068AC68-2268-4692-B4DE-220990F0ACE4}"/>
    <cellStyle name="Millares 43 2" xfId="446" xr:uid="{00000000-0005-0000-0000-000035010000}"/>
    <cellStyle name="Millares 43 2 10" xfId="10897" xr:uid="{00000000-0005-0000-0000-000035010000}"/>
    <cellStyle name="Millares 43 2 10 2" xfId="23363" xr:uid="{18810BB9-15D4-4544-A9DB-8744F1F908A0}"/>
    <cellStyle name="Millares 43 2 11" xfId="11377" xr:uid="{00000000-0005-0000-0000-000035010000}"/>
    <cellStyle name="Millares 43 2 11 2" xfId="23842" xr:uid="{CD888596-C4B2-4847-B275-7169ED1D631B}"/>
    <cellStyle name="Millares 43 2 12" xfId="12518" xr:uid="{9EC3D78D-491D-47DC-BECE-31AF26631B1B}"/>
    <cellStyle name="Millares 43 2 12 2" xfId="24352" xr:uid="{0B8B6737-9D0C-4382-B4DA-61449FAC68BC}"/>
    <cellStyle name="Millares 43 2 13" xfId="13157" xr:uid="{81307672-D6C9-451D-B31B-4B18837766B2}"/>
    <cellStyle name="Millares 43 2 14" xfId="25060" xr:uid="{1A17B44F-315C-4352-AA81-19EBF443B33B}"/>
    <cellStyle name="Millares 43 2 15" xfId="25688" xr:uid="{3287F9C0-C366-460C-9DA9-DE463A6F4F1A}"/>
    <cellStyle name="Millares 43 2 16" xfId="27151" xr:uid="{6CECFFBA-1BD6-440F-B38E-19C88D903136}"/>
    <cellStyle name="Millares 43 2 17" xfId="28110" xr:uid="{34BB248C-D2E2-4E2B-86E9-BFF2D203CDE7}"/>
    <cellStyle name="Millares 43 2 18" xfId="28830" xr:uid="{A3F2C7A6-C701-4182-B7BF-A0D73596563C}"/>
    <cellStyle name="Millares 43 2 19" xfId="31774" xr:uid="{18B37709-B0F1-4D35-A579-009BF57C7811}"/>
    <cellStyle name="Millares 43 2 2" xfId="1642" xr:uid="{00000000-0005-0000-0000-000035010000}"/>
    <cellStyle name="Millares 43 2 2 2" xfId="3566" xr:uid="{00000000-0005-0000-0000-000035010000}"/>
    <cellStyle name="Millares 43 2 2 2 2" xfId="16039" xr:uid="{5F64FC7E-9DCB-4DB3-9401-81B85762EB14}"/>
    <cellStyle name="Millares 43 2 2 3" xfId="5517" xr:uid="{00000000-0005-0000-0000-000035010000}"/>
    <cellStyle name="Millares 43 2 2 3 2" xfId="17989" xr:uid="{7DF1691D-0457-483D-8F9A-E03B1844C2AB}"/>
    <cellStyle name="Millares 43 2 2 4" xfId="7447" xr:uid="{00000000-0005-0000-0000-000035010000}"/>
    <cellStyle name="Millares 43 2 2 4 2" xfId="19918" xr:uid="{4A2C375B-1A5C-41F0-B0D5-C2729A96356A}"/>
    <cellStyle name="Millares 43 2 2 5" xfId="9457" xr:uid="{00000000-0005-0000-0000-000035010000}"/>
    <cellStyle name="Millares 43 2 2 5 2" xfId="21926" xr:uid="{7E9D8709-1BEC-4735-B9A8-F53CF6FB9A92}"/>
    <cellStyle name="Millares 43 2 2 6" xfId="14118" xr:uid="{8AC9C008-CFDE-4308-A45F-6FA0A7C6C941}"/>
    <cellStyle name="Millares 43 2 2 7" xfId="29665" xr:uid="{3BC364F9-348A-4046-B2A8-5BA378084A34}"/>
    <cellStyle name="Millares 43 2 2 8" xfId="32384" xr:uid="{CA1F36A0-449C-47AC-B1B9-965FC53B5760}"/>
    <cellStyle name="Millares 43 2 2 9" xfId="33542" xr:uid="{17944C4E-5D0A-44CD-A409-1F7E6A2CEBB7}"/>
    <cellStyle name="Millares 43 2 20" xfId="32945" xr:uid="{686AD9EC-3120-4C42-A7A8-2270BEA14D62}"/>
    <cellStyle name="Millares 43 2 3" xfId="2122" xr:uid="{00000000-0005-0000-0000-000035010000}"/>
    <cellStyle name="Millares 43 2 3 2" xfId="4046" xr:uid="{00000000-0005-0000-0000-000035010000}"/>
    <cellStyle name="Millares 43 2 3 2 2" xfId="16519" xr:uid="{002DD4B2-FCB3-451C-8ACC-42DA0835BC9A}"/>
    <cellStyle name="Millares 43 2 3 3" xfId="5997" xr:uid="{00000000-0005-0000-0000-000035010000}"/>
    <cellStyle name="Millares 43 2 3 3 2" xfId="18469" xr:uid="{CECC1FB2-9E8C-470C-AB22-E9667B801D18}"/>
    <cellStyle name="Millares 43 2 3 4" xfId="7927" xr:uid="{00000000-0005-0000-0000-000035010000}"/>
    <cellStyle name="Millares 43 2 3 4 2" xfId="20398" xr:uid="{64C64C78-CF3B-499C-9705-B24AE23F7595}"/>
    <cellStyle name="Millares 43 2 3 5" xfId="9935" xr:uid="{00000000-0005-0000-0000-000035010000}"/>
    <cellStyle name="Millares 43 2 3 5 2" xfId="22404" xr:uid="{03EF7353-1019-4920-8A35-57D874885B4B}"/>
    <cellStyle name="Millares 43 2 3 6" xfId="14598" xr:uid="{4F6CD584-2810-4122-9D23-32C021B5296A}"/>
    <cellStyle name="Millares 43 2 4" xfId="2604" xr:uid="{00000000-0005-0000-0000-000035010000}"/>
    <cellStyle name="Millares 43 2 4 2" xfId="4525" xr:uid="{00000000-0005-0000-0000-000035010000}"/>
    <cellStyle name="Millares 43 2 4 2 2" xfId="16998" xr:uid="{FBFD00E8-E478-45E3-BC25-2CBA0853FD0D}"/>
    <cellStyle name="Millares 43 2 4 3" xfId="6480" xr:uid="{00000000-0005-0000-0000-000035010000}"/>
    <cellStyle name="Millares 43 2 4 3 2" xfId="18952" xr:uid="{8B7D7292-6B0A-4CA9-BDA3-CC2F44AC134F}"/>
    <cellStyle name="Millares 43 2 4 4" xfId="8406" xr:uid="{00000000-0005-0000-0000-000035010000}"/>
    <cellStyle name="Millares 43 2 4 4 2" xfId="20877" xr:uid="{5DE8B5F4-5598-4A8A-B4A9-F37F7E02149B}"/>
    <cellStyle name="Millares 43 2 4 5" xfId="10412" xr:uid="{00000000-0005-0000-0000-000035010000}"/>
    <cellStyle name="Millares 43 2 4 5 2" xfId="22881" xr:uid="{33CA914F-BD75-400C-9D04-4DAC6BDF7F3A}"/>
    <cellStyle name="Millares 43 2 4 6" xfId="15077" xr:uid="{1BD5F379-B08B-4D94-820D-1FE2D027C083}"/>
    <cellStyle name="Millares 43 2 5" xfId="1162" xr:uid="{00000000-0005-0000-0000-000035010000}"/>
    <cellStyle name="Millares 43 2 5 2" xfId="13638" xr:uid="{FF1B3080-E6B3-4AEB-9784-ED43A519026A}"/>
    <cellStyle name="Millares 43 2 6" xfId="3086" xr:uid="{00000000-0005-0000-0000-000035010000}"/>
    <cellStyle name="Millares 43 2 6 2" xfId="15559" xr:uid="{F1B337EC-0DA7-4803-902C-A90AE73F70CE}"/>
    <cellStyle name="Millares 43 2 7" xfId="5024" xr:uid="{00000000-0005-0000-0000-000035010000}"/>
    <cellStyle name="Millares 43 2 7 2" xfId="17496" xr:uid="{C32FC1E9-CA68-4996-97FB-C357E39EA2F5}"/>
    <cellStyle name="Millares 43 2 8" xfId="6964" xr:uid="{00000000-0005-0000-0000-000035010000}"/>
    <cellStyle name="Millares 43 2 8 2" xfId="19435" xr:uid="{3AE51086-065A-4A88-B6D7-C894BB358667}"/>
    <cellStyle name="Millares 43 2 9" xfId="8983" xr:uid="{00000000-0005-0000-0000-000035010000}"/>
    <cellStyle name="Millares 43 2 9 2" xfId="21452" xr:uid="{EE22FEC4-8FDD-492C-BD3E-863594921234}"/>
    <cellStyle name="Millares 43 20" xfId="31596" xr:uid="{2135BE58-FDCC-4ECF-B859-6A4C849721F6}"/>
    <cellStyle name="Millares 43 21" xfId="32767" xr:uid="{ECABEC14-1FAA-4A71-8F6D-FC8224A7B3FA}"/>
    <cellStyle name="Millares 43 3" xfId="1464" xr:uid="{00000000-0005-0000-0000-000035010000}"/>
    <cellStyle name="Millares 43 3 2" xfId="3388" xr:uid="{00000000-0005-0000-0000-000035010000}"/>
    <cellStyle name="Millares 43 3 2 2" xfId="15861" xr:uid="{FBE783BE-95FD-4826-B1C5-658A86A3F2AF}"/>
    <cellStyle name="Millares 43 3 3" xfId="5340" xr:uid="{00000000-0005-0000-0000-000035010000}"/>
    <cellStyle name="Millares 43 3 3 2" xfId="17811" xr:uid="{B9592BE6-D250-4DD9-8C52-FF9190D1205A}"/>
    <cellStyle name="Millares 43 3 4" xfId="7269" xr:uid="{00000000-0005-0000-0000-000035010000}"/>
    <cellStyle name="Millares 43 3 4 2" xfId="19740" xr:uid="{65871857-06AD-4E04-842F-B4DFBCE0AC2A}"/>
    <cellStyle name="Millares 43 3 5" xfId="9279" xr:uid="{00000000-0005-0000-0000-000035010000}"/>
    <cellStyle name="Millares 43 3 5 2" xfId="21748" xr:uid="{02A87237-A53E-4A2D-8D5C-2EE6E1FE7A82}"/>
    <cellStyle name="Millares 43 3 6" xfId="13940" xr:uid="{E50056C7-05EC-4D58-8AEF-C112EF0D5936}"/>
    <cellStyle name="Millares 43 3 7" xfId="29487" xr:uid="{D2CC96D6-374B-49BA-A106-0BA4D0561556}"/>
    <cellStyle name="Millares 43 3 8" xfId="32206" xr:uid="{94D76DCF-C26E-479A-8538-C7D7CE1898B2}"/>
    <cellStyle name="Millares 43 3 9" xfId="33364" xr:uid="{4F3831F3-9A97-45A7-A3D1-667ABCCCDF88}"/>
    <cellStyle name="Millares 43 4" xfId="1944" xr:uid="{00000000-0005-0000-0000-000035010000}"/>
    <cellStyle name="Millares 43 4 2" xfId="3868" xr:uid="{00000000-0005-0000-0000-000035010000}"/>
    <cellStyle name="Millares 43 4 2 2" xfId="16341" xr:uid="{88A654BB-B11F-4417-A008-87D34966E6DC}"/>
    <cellStyle name="Millares 43 4 3" xfId="5819" xr:uid="{00000000-0005-0000-0000-000035010000}"/>
    <cellStyle name="Millares 43 4 3 2" xfId="18291" xr:uid="{47F4C48B-476C-4256-AEA0-88C7DC900941}"/>
    <cellStyle name="Millares 43 4 4" xfId="7749" xr:uid="{00000000-0005-0000-0000-000035010000}"/>
    <cellStyle name="Millares 43 4 4 2" xfId="20220" xr:uid="{A947DAD7-11CD-4D83-85D6-21D30E44240E}"/>
    <cellStyle name="Millares 43 4 5" xfId="9757" xr:uid="{00000000-0005-0000-0000-000035010000}"/>
    <cellStyle name="Millares 43 4 5 2" xfId="22226" xr:uid="{3FB12342-FCEF-4FE0-852C-96A72AC815F6}"/>
    <cellStyle name="Millares 43 4 6" xfId="14420" xr:uid="{7CF09BCD-DDC9-4937-86D2-8DFFB9571923}"/>
    <cellStyle name="Millares 43 5" xfId="2426" xr:uid="{00000000-0005-0000-0000-000035010000}"/>
    <cellStyle name="Millares 43 5 2" xfId="4347" xr:uid="{00000000-0005-0000-0000-000035010000}"/>
    <cellStyle name="Millares 43 5 2 2" xfId="16820" xr:uid="{7F01C6E2-AC6F-467B-B255-75DE60CF8113}"/>
    <cellStyle name="Millares 43 5 3" xfId="6302" xr:uid="{00000000-0005-0000-0000-000035010000}"/>
    <cellStyle name="Millares 43 5 3 2" xfId="18774" xr:uid="{78C8D09D-2B3A-4C02-9667-E41DF6FB81AE}"/>
    <cellStyle name="Millares 43 5 4" xfId="8228" xr:uid="{00000000-0005-0000-0000-000035010000}"/>
    <cellStyle name="Millares 43 5 4 2" xfId="20699" xr:uid="{1C0475D0-A627-48F9-86E3-E58DD231E63C}"/>
    <cellStyle name="Millares 43 5 5" xfId="10234" xr:uid="{00000000-0005-0000-0000-000035010000}"/>
    <cellStyle name="Millares 43 5 5 2" xfId="22703" xr:uid="{CCDC7370-63E8-4703-9E22-749A337914CF}"/>
    <cellStyle name="Millares 43 5 6" xfId="14899" xr:uid="{701F9B2F-4584-4BE3-88F2-17CB7362C143}"/>
    <cellStyle name="Millares 43 6" xfId="984" xr:uid="{00000000-0005-0000-0000-000035010000}"/>
    <cellStyle name="Millares 43 6 2" xfId="13460" xr:uid="{D2C68515-4336-43B8-A565-3779B29661F8}"/>
    <cellStyle name="Millares 43 7" xfId="2908" xr:uid="{00000000-0005-0000-0000-000035010000}"/>
    <cellStyle name="Millares 43 7 2" xfId="15381" xr:uid="{83BC4EA9-3321-4278-80E4-218C22DE12EF}"/>
    <cellStyle name="Millares 43 8" xfId="4846" xr:uid="{00000000-0005-0000-0000-000035010000}"/>
    <cellStyle name="Millares 43 8 2" xfId="17318" xr:uid="{99338BEA-C2EB-49B4-85C1-663BE70944E5}"/>
    <cellStyle name="Millares 43 9" xfId="6786" xr:uid="{00000000-0005-0000-0000-000035010000}"/>
    <cellStyle name="Millares 43 9 2" xfId="19257" xr:uid="{985D7CB5-95DB-4C95-9810-726225DE6040}"/>
    <cellStyle name="Millares 44" xfId="256" xr:uid="{00000000-0005-0000-0000-000036010000}"/>
    <cellStyle name="Millares 44 10" xfId="8808" xr:uid="{00000000-0005-0000-0000-000036010000}"/>
    <cellStyle name="Millares 44 10 2" xfId="21277" xr:uid="{3EE6A442-FA10-4005-AACF-32A9E162FC23}"/>
    <cellStyle name="Millares 44 11" xfId="10714" xr:uid="{00000000-0005-0000-0000-000036010000}"/>
    <cellStyle name="Millares 44 11 2" xfId="23180" xr:uid="{85082F95-DE11-41A1-8F2E-52E7CA8C1383}"/>
    <cellStyle name="Millares 44 12" xfId="11194" xr:uid="{00000000-0005-0000-0000-000036010000}"/>
    <cellStyle name="Millares 44 12 2" xfId="23659" xr:uid="{F8863FBD-5E5E-4217-980F-788FBF2BD0C0}"/>
    <cellStyle name="Millares 44 13" xfId="12335" xr:uid="{6820A9D7-3105-425F-96A9-704F17D4573C}"/>
    <cellStyle name="Millares 44 13 2" xfId="24169" xr:uid="{E8570C43-0B4B-40C0-BC1A-7F57D8FC0251}"/>
    <cellStyle name="Millares 44 14" xfId="12974" xr:uid="{A5C6FEED-BEC5-44BA-AAEC-0BF233D97F73}"/>
    <cellStyle name="Millares 44 15" xfId="24877" xr:uid="{FBA52E28-40DD-4121-99ED-488C09CB77C2}"/>
    <cellStyle name="Millares 44 16" xfId="25501" xr:uid="{50CFE24F-35B3-40E5-9BD9-3AE33D5AD1AA}"/>
    <cellStyle name="Millares 44 17" xfId="26967" xr:uid="{0A0E2659-95DC-4566-AF68-C68207750226}"/>
    <cellStyle name="Millares 44 18" xfId="27927" xr:uid="{277603A7-687F-4EEC-8E0A-2E20273C5C31}"/>
    <cellStyle name="Millares 44 19" xfId="28644" xr:uid="{F60A837A-B665-4D80-8D74-32E83E097E90}"/>
    <cellStyle name="Millares 44 2" xfId="441" xr:uid="{00000000-0005-0000-0000-000036010000}"/>
    <cellStyle name="Millares 44 2 10" xfId="10892" xr:uid="{00000000-0005-0000-0000-000036010000}"/>
    <cellStyle name="Millares 44 2 10 2" xfId="23358" xr:uid="{44F7151C-7766-4BD1-AFF7-2C9C4B82820B}"/>
    <cellStyle name="Millares 44 2 11" xfId="11372" xr:uid="{00000000-0005-0000-0000-000036010000}"/>
    <cellStyle name="Millares 44 2 11 2" xfId="23837" xr:uid="{C914627B-D637-4339-B991-C15DDC8934A8}"/>
    <cellStyle name="Millares 44 2 12" xfId="12513" xr:uid="{2263ED2D-30B1-462C-AC26-9F2A725264B8}"/>
    <cellStyle name="Millares 44 2 12 2" xfId="24347" xr:uid="{A0C1BFAE-0D0C-49B5-A293-F73C24821E78}"/>
    <cellStyle name="Millares 44 2 13" xfId="13152" xr:uid="{4F14F226-AAD2-4B40-9867-BFF468F44FFB}"/>
    <cellStyle name="Millares 44 2 14" xfId="25055" xr:uid="{7714BAEA-2DF4-4A8A-9EAC-B36DC955B3EC}"/>
    <cellStyle name="Millares 44 2 15" xfId="25683" xr:uid="{7D413516-796F-461A-9B88-E7616E36FA40}"/>
    <cellStyle name="Millares 44 2 16" xfId="27146" xr:uid="{AAF88C0E-70FB-4954-ACF9-83969C084D5A}"/>
    <cellStyle name="Millares 44 2 17" xfId="28105" xr:uid="{EB27A346-EEAD-4E02-A20A-605A97803BA4}"/>
    <cellStyle name="Millares 44 2 18" xfId="28825" xr:uid="{1C4BAC6A-9384-4484-B490-59573CA511BB}"/>
    <cellStyle name="Millares 44 2 19" xfId="31769" xr:uid="{728EAF2B-40DD-47D4-B758-1D7462E01422}"/>
    <cellStyle name="Millares 44 2 2" xfId="1637" xr:uid="{00000000-0005-0000-0000-000036010000}"/>
    <cellStyle name="Millares 44 2 2 2" xfId="3561" xr:uid="{00000000-0005-0000-0000-000036010000}"/>
    <cellStyle name="Millares 44 2 2 2 2" xfId="16034" xr:uid="{24470D24-D62E-4AEB-B8D6-CA59BC681F82}"/>
    <cellStyle name="Millares 44 2 2 3" xfId="5512" xr:uid="{00000000-0005-0000-0000-000036010000}"/>
    <cellStyle name="Millares 44 2 2 3 2" xfId="17984" xr:uid="{4ADEA18D-E11F-41F7-B2D6-1D2D40D31F64}"/>
    <cellStyle name="Millares 44 2 2 4" xfId="7442" xr:uid="{00000000-0005-0000-0000-000036010000}"/>
    <cellStyle name="Millares 44 2 2 4 2" xfId="19913" xr:uid="{E4C33F77-2F24-46C4-89B4-ACBBD86EB13A}"/>
    <cellStyle name="Millares 44 2 2 5" xfId="9452" xr:uid="{00000000-0005-0000-0000-000036010000}"/>
    <cellStyle name="Millares 44 2 2 5 2" xfId="21921" xr:uid="{10894295-55E8-4B21-8CBB-96A8AC0984DA}"/>
    <cellStyle name="Millares 44 2 2 6" xfId="14113" xr:uid="{76A9F898-3B99-41E6-99A5-EF3FD66D94B1}"/>
    <cellStyle name="Millares 44 2 2 7" xfId="29660" xr:uid="{CEC61F30-8AE4-439F-833D-404478059DFB}"/>
    <cellStyle name="Millares 44 2 2 8" xfId="32379" xr:uid="{C42B69B4-91CB-44F0-9294-791022834C01}"/>
    <cellStyle name="Millares 44 2 2 9" xfId="33537" xr:uid="{1D76025A-BCF4-48DF-8AC2-71D03CB488A8}"/>
    <cellStyle name="Millares 44 2 20" xfId="32940" xr:uid="{54A73CF7-76FD-4206-A603-447624C560D9}"/>
    <cellStyle name="Millares 44 2 3" xfId="2117" xr:uid="{00000000-0005-0000-0000-000036010000}"/>
    <cellStyle name="Millares 44 2 3 2" xfId="4041" xr:uid="{00000000-0005-0000-0000-000036010000}"/>
    <cellStyle name="Millares 44 2 3 2 2" xfId="16514" xr:uid="{4FA20862-07A4-40DC-A583-3163D6C956E3}"/>
    <cellStyle name="Millares 44 2 3 3" xfId="5992" xr:uid="{00000000-0005-0000-0000-000036010000}"/>
    <cellStyle name="Millares 44 2 3 3 2" xfId="18464" xr:uid="{A28FD20F-158B-4A43-9E58-EB698F2A7BDA}"/>
    <cellStyle name="Millares 44 2 3 4" xfId="7922" xr:uid="{00000000-0005-0000-0000-000036010000}"/>
    <cellStyle name="Millares 44 2 3 4 2" xfId="20393" xr:uid="{BC7C8173-6236-4460-B5C6-71D5BB3CD8B4}"/>
    <cellStyle name="Millares 44 2 3 5" xfId="9930" xr:uid="{00000000-0005-0000-0000-000036010000}"/>
    <cellStyle name="Millares 44 2 3 5 2" xfId="22399" xr:uid="{516B069C-9A81-42BA-A77A-B513120EC5E2}"/>
    <cellStyle name="Millares 44 2 3 6" xfId="14593" xr:uid="{1B91D5A0-757E-461A-890B-600EC17CBE5A}"/>
    <cellStyle name="Millares 44 2 4" xfId="2599" xr:uid="{00000000-0005-0000-0000-000036010000}"/>
    <cellStyle name="Millares 44 2 4 2" xfId="4520" xr:uid="{00000000-0005-0000-0000-000036010000}"/>
    <cellStyle name="Millares 44 2 4 2 2" xfId="16993" xr:uid="{4A8B7C98-628D-4719-A9BA-A5FE3A450947}"/>
    <cellStyle name="Millares 44 2 4 3" xfId="6475" xr:uid="{00000000-0005-0000-0000-000036010000}"/>
    <cellStyle name="Millares 44 2 4 3 2" xfId="18947" xr:uid="{B09D5208-5057-46D2-AA9C-897FB0131D16}"/>
    <cellStyle name="Millares 44 2 4 4" xfId="8401" xr:uid="{00000000-0005-0000-0000-000036010000}"/>
    <cellStyle name="Millares 44 2 4 4 2" xfId="20872" xr:uid="{15778741-5C0B-4F27-A45D-252C34F65422}"/>
    <cellStyle name="Millares 44 2 4 5" xfId="10407" xr:uid="{00000000-0005-0000-0000-000036010000}"/>
    <cellStyle name="Millares 44 2 4 5 2" xfId="22876" xr:uid="{0DBFEC5A-20B2-49EF-8A1D-4781179B621D}"/>
    <cellStyle name="Millares 44 2 4 6" xfId="15072" xr:uid="{EFA00D8C-8994-4B56-8B8D-97AFAF6E1158}"/>
    <cellStyle name="Millares 44 2 5" xfId="1157" xr:uid="{00000000-0005-0000-0000-000036010000}"/>
    <cellStyle name="Millares 44 2 5 2" xfId="13633" xr:uid="{48273A05-6B30-4795-905C-05AE79073C48}"/>
    <cellStyle name="Millares 44 2 6" xfId="3081" xr:uid="{00000000-0005-0000-0000-000036010000}"/>
    <cellStyle name="Millares 44 2 6 2" xfId="15554" xr:uid="{3473CD53-759B-4AAE-8BE3-9715E7E04D53}"/>
    <cellStyle name="Millares 44 2 7" xfId="5019" xr:uid="{00000000-0005-0000-0000-000036010000}"/>
    <cellStyle name="Millares 44 2 7 2" xfId="17491" xr:uid="{06049C17-E71A-45C1-A1CD-EFC2B5CC7F25}"/>
    <cellStyle name="Millares 44 2 8" xfId="6959" xr:uid="{00000000-0005-0000-0000-000036010000}"/>
    <cellStyle name="Millares 44 2 8 2" xfId="19430" xr:uid="{A6FEEEB7-4DAA-42F9-AC1C-74C73182CFD4}"/>
    <cellStyle name="Millares 44 2 9" xfId="8978" xr:uid="{00000000-0005-0000-0000-000036010000}"/>
    <cellStyle name="Millares 44 2 9 2" xfId="21447" xr:uid="{84D15633-7270-480E-993A-B19B84DA54F2}"/>
    <cellStyle name="Millares 44 20" xfId="31591" xr:uid="{78B32DBD-3C76-4E3F-8008-EE4EB852B2DF}"/>
    <cellStyle name="Millares 44 21" xfId="32762" xr:uid="{2C01173F-DA30-4210-8ED8-6992A8FD4223}"/>
    <cellStyle name="Millares 44 3" xfId="1459" xr:uid="{00000000-0005-0000-0000-000036010000}"/>
    <cellStyle name="Millares 44 3 2" xfId="3383" xr:uid="{00000000-0005-0000-0000-000036010000}"/>
    <cellStyle name="Millares 44 3 2 2" xfId="15856" xr:uid="{9647F66B-DEE0-403C-80A3-69DFD82560BD}"/>
    <cellStyle name="Millares 44 3 3" xfId="5335" xr:uid="{00000000-0005-0000-0000-000036010000}"/>
    <cellStyle name="Millares 44 3 3 2" xfId="17806" xr:uid="{8F2C8FFE-4968-4544-979A-B32CB84993A9}"/>
    <cellStyle name="Millares 44 3 4" xfId="7264" xr:uid="{00000000-0005-0000-0000-000036010000}"/>
    <cellStyle name="Millares 44 3 4 2" xfId="19735" xr:uid="{4A56104A-2762-4C90-8A92-09A46C9FA57A}"/>
    <cellStyle name="Millares 44 3 5" xfId="9274" xr:uid="{00000000-0005-0000-0000-000036010000}"/>
    <cellStyle name="Millares 44 3 5 2" xfId="21743" xr:uid="{7CC3F937-6ED6-4AFA-8E3B-3DB2238AEB2A}"/>
    <cellStyle name="Millares 44 3 6" xfId="13935" xr:uid="{2AEC718A-DB52-4D5B-B928-15CE1DB7F109}"/>
    <cellStyle name="Millares 44 3 7" xfId="29482" xr:uid="{A55E559F-11D9-432F-877C-BE65C10F627E}"/>
    <cellStyle name="Millares 44 3 8" xfId="32201" xr:uid="{C255A16B-8752-4AE5-AFD0-424F4CAF860F}"/>
    <cellStyle name="Millares 44 3 9" xfId="33359" xr:uid="{49774708-FF15-43EB-A579-3E74E020B4E3}"/>
    <cellStyle name="Millares 44 4" xfId="1939" xr:uid="{00000000-0005-0000-0000-000036010000}"/>
    <cellStyle name="Millares 44 4 2" xfId="3863" xr:uid="{00000000-0005-0000-0000-000036010000}"/>
    <cellStyle name="Millares 44 4 2 2" xfId="16336" xr:uid="{306C6980-297A-4720-8EE4-05C69235D963}"/>
    <cellStyle name="Millares 44 4 3" xfId="5814" xr:uid="{00000000-0005-0000-0000-000036010000}"/>
    <cellStyle name="Millares 44 4 3 2" xfId="18286" xr:uid="{03C3CE7E-201E-4A4F-840A-36C65CEC1D78}"/>
    <cellStyle name="Millares 44 4 4" xfId="7744" xr:uid="{00000000-0005-0000-0000-000036010000}"/>
    <cellStyle name="Millares 44 4 4 2" xfId="20215" xr:uid="{6724ED28-E1F4-473E-9A49-1CDFE132D8A5}"/>
    <cellStyle name="Millares 44 4 5" xfId="9752" xr:uid="{00000000-0005-0000-0000-000036010000}"/>
    <cellStyle name="Millares 44 4 5 2" xfId="22221" xr:uid="{8ABA0CE0-77A6-4F8C-B993-3B6A7E9CDD6A}"/>
    <cellStyle name="Millares 44 4 6" xfId="14415" xr:uid="{C5F13938-9B40-4AA9-9323-30578ECBD908}"/>
    <cellStyle name="Millares 44 5" xfId="2421" xr:uid="{00000000-0005-0000-0000-000036010000}"/>
    <cellStyle name="Millares 44 5 2" xfId="4342" xr:uid="{00000000-0005-0000-0000-000036010000}"/>
    <cellStyle name="Millares 44 5 2 2" xfId="16815" xr:uid="{A43C0A28-55F7-4193-B089-DDE9655B2701}"/>
    <cellStyle name="Millares 44 5 3" xfId="6297" xr:uid="{00000000-0005-0000-0000-000036010000}"/>
    <cellStyle name="Millares 44 5 3 2" xfId="18769" xr:uid="{50411B97-6070-4FFE-AA9A-F58F70C1AD82}"/>
    <cellStyle name="Millares 44 5 4" xfId="8223" xr:uid="{00000000-0005-0000-0000-000036010000}"/>
    <cellStyle name="Millares 44 5 4 2" xfId="20694" xr:uid="{0108E839-A311-4B9E-96F0-B35520F4C92E}"/>
    <cellStyle name="Millares 44 5 5" xfId="10229" xr:uid="{00000000-0005-0000-0000-000036010000}"/>
    <cellStyle name="Millares 44 5 5 2" xfId="22698" xr:uid="{E1FE4297-1BAE-4063-BD87-98E6A8920C93}"/>
    <cellStyle name="Millares 44 5 6" xfId="14894" xr:uid="{3B020EEE-8AAD-447D-8E66-DA8592ACFC10}"/>
    <cellStyle name="Millares 44 6" xfId="979" xr:uid="{00000000-0005-0000-0000-000036010000}"/>
    <cellStyle name="Millares 44 6 2" xfId="13455" xr:uid="{8E46CE31-00BA-49EC-BD7C-257B0FEE2D0A}"/>
    <cellStyle name="Millares 44 7" xfId="2903" xr:uid="{00000000-0005-0000-0000-000036010000}"/>
    <cellStyle name="Millares 44 7 2" xfId="15376" xr:uid="{9ECA1491-D303-49ED-9895-A4C35924C3E2}"/>
    <cellStyle name="Millares 44 8" xfId="4841" xr:uid="{00000000-0005-0000-0000-000036010000}"/>
    <cellStyle name="Millares 44 8 2" xfId="17313" xr:uid="{908DEC24-649D-419F-A928-7CC20F70F8C4}"/>
    <cellStyle name="Millares 44 9" xfId="6781" xr:uid="{00000000-0005-0000-0000-000036010000}"/>
    <cellStyle name="Millares 44 9 2" xfId="19252" xr:uid="{150AF78F-61EF-45B5-858C-3B034252A068}"/>
    <cellStyle name="Millares 45" xfId="268" xr:uid="{00000000-0005-0000-0000-00003B010000}"/>
    <cellStyle name="Millares 46" xfId="269" xr:uid="{00000000-0005-0000-0000-00003C010000}"/>
    <cellStyle name="Millares 47" xfId="263" xr:uid="{00000000-0005-0000-0000-00003D010000}"/>
    <cellStyle name="Millares 48" xfId="270" xr:uid="{00000000-0005-0000-0000-00003E010000}"/>
    <cellStyle name="Millares 48 10" xfId="10721" xr:uid="{00000000-0005-0000-0000-00003E010000}"/>
    <cellStyle name="Millares 48 10 2" xfId="23187" xr:uid="{1EDA1721-8B89-4455-9B6A-B0E164605788}"/>
    <cellStyle name="Millares 48 11" xfId="11201" xr:uid="{00000000-0005-0000-0000-00003E010000}"/>
    <cellStyle name="Millares 48 11 2" xfId="23666" xr:uid="{BFE0E5FD-685A-4141-A365-490FCC019296}"/>
    <cellStyle name="Millares 48 12" xfId="12342" xr:uid="{D71345E4-8A3F-47D3-BE05-85451A9AB985}"/>
    <cellStyle name="Millares 48 12 2" xfId="24176" xr:uid="{41209B5F-59D8-4971-9BED-760816932C5E}"/>
    <cellStyle name="Millares 48 13" xfId="12981" xr:uid="{429E2C96-698E-4F44-B579-7B87C8702F1D}"/>
    <cellStyle name="Millares 48 14" xfId="24884" xr:uid="{C9A65ED7-65AE-4928-808B-DA9882358EB9}"/>
    <cellStyle name="Millares 48 15" xfId="25512" xr:uid="{7CC00F0A-1FAF-4D5F-8787-F194175A2741}"/>
    <cellStyle name="Millares 48 16" xfId="26975" xr:uid="{F3BF4B7F-C6B8-4170-B264-92B49FC7DB05}"/>
    <cellStyle name="Millares 48 17" xfId="27934" xr:uid="{BCE70E9F-DB8D-489C-ACA2-F3BA21CCA085}"/>
    <cellStyle name="Millares 48 18" xfId="28654" xr:uid="{B47D3828-1F81-4CA8-B207-12BD9B25E6F8}"/>
    <cellStyle name="Millares 48 19" xfId="31598" xr:uid="{7A9D9563-83E9-466A-A181-905AADD7603C}"/>
    <cellStyle name="Millares 48 2" xfId="1466" xr:uid="{00000000-0005-0000-0000-00003E010000}"/>
    <cellStyle name="Millares 48 2 2" xfId="3390" xr:uid="{00000000-0005-0000-0000-00003E010000}"/>
    <cellStyle name="Millares 48 2 2 2" xfId="15863" xr:uid="{443A7F4D-B3CF-4C5A-A7A3-A6FCA485E475}"/>
    <cellStyle name="Millares 48 2 3" xfId="5342" xr:uid="{00000000-0005-0000-0000-00003E010000}"/>
    <cellStyle name="Millares 48 2 3 2" xfId="17813" xr:uid="{1D3DAF1C-758D-472B-8041-F31F0B9C2E56}"/>
    <cellStyle name="Millares 48 2 4" xfId="7271" xr:uid="{00000000-0005-0000-0000-00003E010000}"/>
    <cellStyle name="Millares 48 2 4 2" xfId="19742" xr:uid="{C1B654AF-09E9-4BBB-81F5-B38C06FE046D}"/>
    <cellStyle name="Millares 48 2 5" xfId="9281" xr:uid="{00000000-0005-0000-0000-00003E010000}"/>
    <cellStyle name="Millares 48 2 5 2" xfId="21750" xr:uid="{423179B6-67FE-4E15-ABE3-E0D27DCB202A}"/>
    <cellStyle name="Millares 48 2 6" xfId="13942" xr:uid="{B1C7F339-4B49-4339-9D39-E8DE2A814A19}"/>
    <cellStyle name="Millares 48 2 7" xfId="29489" xr:uid="{0AC8EC70-EB2E-48A9-BD63-FB6668B99E09}"/>
    <cellStyle name="Millares 48 2 8" xfId="32208" xr:uid="{90CCDC89-D985-4476-A4AF-DF160AB036FE}"/>
    <cellStyle name="Millares 48 2 9" xfId="33366" xr:uid="{4E373AB2-9978-4F9C-AB3F-58669CBABF8D}"/>
    <cellStyle name="Millares 48 20" xfId="32769" xr:uid="{28703B2D-46DF-48FF-9B53-08A79B543FC5}"/>
    <cellStyle name="Millares 48 3" xfId="1946" xr:uid="{00000000-0005-0000-0000-00003E010000}"/>
    <cellStyle name="Millares 48 3 2" xfId="3870" xr:uid="{00000000-0005-0000-0000-00003E010000}"/>
    <cellStyle name="Millares 48 3 2 2" xfId="16343" xr:uid="{3EE4BEF4-367B-4109-8013-2DB080FCCE7E}"/>
    <cellStyle name="Millares 48 3 3" xfId="5821" xr:uid="{00000000-0005-0000-0000-00003E010000}"/>
    <cellStyle name="Millares 48 3 3 2" xfId="18293" xr:uid="{996320C1-B9B8-4285-BFA3-5E3B41EB45E8}"/>
    <cellStyle name="Millares 48 3 4" xfId="7751" xr:uid="{00000000-0005-0000-0000-00003E010000}"/>
    <cellStyle name="Millares 48 3 4 2" xfId="20222" xr:uid="{BA7E6705-457C-4E4F-835B-6DC4C141A240}"/>
    <cellStyle name="Millares 48 3 5" xfId="9759" xr:uid="{00000000-0005-0000-0000-00003E010000}"/>
    <cellStyle name="Millares 48 3 5 2" xfId="22228" xr:uid="{378C3186-21BE-4EA2-9771-203E75263BFF}"/>
    <cellStyle name="Millares 48 3 6" xfId="14422" xr:uid="{9965EB62-778C-4A94-8145-1749CE7A2834}"/>
    <cellStyle name="Millares 48 4" xfId="2428" xr:uid="{00000000-0005-0000-0000-00003E010000}"/>
    <cellStyle name="Millares 48 4 2" xfId="4349" xr:uid="{00000000-0005-0000-0000-00003E010000}"/>
    <cellStyle name="Millares 48 4 2 2" xfId="16822" xr:uid="{84B013CD-4072-4BA9-9D79-21EB503131E7}"/>
    <cellStyle name="Millares 48 4 3" xfId="6304" xr:uid="{00000000-0005-0000-0000-00003E010000}"/>
    <cellStyle name="Millares 48 4 3 2" xfId="18776" xr:uid="{8E85C1F0-A31D-4048-A361-CC6955F8EC61}"/>
    <cellStyle name="Millares 48 4 4" xfId="8230" xr:uid="{00000000-0005-0000-0000-00003E010000}"/>
    <cellStyle name="Millares 48 4 4 2" xfId="20701" xr:uid="{CE36EC7F-906D-47C4-B1DC-A11705EA8C88}"/>
    <cellStyle name="Millares 48 4 5" xfId="10236" xr:uid="{00000000-0005-0000-0000-00003E010000}"/>
    <cellStyle name="Millares 48 4 5 2" xfId="22705" xr:uid="{98B0598D-F17A-461C-B763-CB2D764D6B2C}"/>
    <cellStyle name="Millares 48 4 6" xfId="14901" xr:uid="{BFB9CBE9-2665-43F8-A057-1AD9A4B4D1CD}"/>
    <cellStyle name="Millares 48 5" xfId="986" xr:uid="{00000000-0005-0000-0000-00003E010000}"/>
    <cellStyle name="Millares 48 5 2" xfId="13462" xr:uid="{74423977-4DD2-4685-A3C8-AB4741CA0B89}"/>
    <cellStyle name="Millares 48 6" xfId="2910" xr:uid="{00000000-0005-0000-0000-00003E010000}"/>
    <cellStyle name="Millares 48 6 2" xfId="15383" xr:uid="{87215FD1-390D-4D6B-BA08-BA5FBEA56414}"/>
    <cellStyle name="Millares 48 7" xfId="4848" xr:uid="{00000000-0005-0000-0000-00003E010000}"/>
    <cellStyle name="Millares 48 7 2" xfId="17320" xr:uid="{A49885A7-BD5C-45CC-ABE9-0EF27156E09B}"/>
    <cellStyle name="Millares 48 8" xfId="6788" xr:uid="{00000000-0005-0000-0000-00003E010000}"/>
    <cellStyle name="Millares 48 8 2" xfId="19259" xr:uid="{E5205C74-2478-4C9A-80FE-C9C34248605F}"/>
    <cellStyle name="Millares 48 9" xfId="8815" xr:uid="{00000000-0005-0000-0000-00003E010000}"/>
    <cellStyle name="Millares 48 9 2" xfId="21284" xr:uid="{3B8DA6E4-400D-488B-AF35-DCE81C2D3DB9}"/>
    <cellStyle name="Millares 49" xfId="482" xr:uid="{00000000-0005-0000-0000-0000F3010000}"/>
    <cellStyle name="Millares 49 10" xfId="10899" xr:uid="{00000000-0005-0000-0000-0000F3010000}"/>
    <cellStyle name="Millares 49 10 2" xfId="23365" xr:uid="{1B581AAF-723A-408E-B2C9-806C21D4DE40}"/>
    <cellStyle name="Millares 49 11" xfId="11379" xr:uid="{00000000-0005-0000-0000-0000F3010000}"/>
    <cellStyle name="Millares 49 11 2" xfId="23844" xr:uid="{080637DF-B027-4099-9B2A-571416A38AF8}"/>
    <cellStyle name="Millares 49 12" xfId="12522" xr:uid="{627CE1A2-3D7B-4E9D-AFD5-8BD9E1A6D432}"/>
    <cellStyle name="Millares 49 12 2" xfId="24356" xr:uid="{409F6D44-C84D-449D-9E65-934D27B318FF}"/>
    <cellStyle name="Millares 49 13" xfId="13160" xr:uid="{9AB65C2D-90B0-4A3E-92B9-D05A1FF661F2}"/>
    <cellStyle name="Millares 49 14" xfId="25062" xr:uid="{FE25A2C0-8F13-483B-871E-3C06E234A422}"/>
    <cellStyle name="Millares 49 15" xfId="25706" xr:uid="{EDC3DFEE-22B4-4055-9C18-20BD9D0B8DDC}"/>
    <cellStyle name="Millares 49 16" xfId="27159" xr:uid="{5C7043F2-6526-481B-BCE6-0647186E9E13}"/>
    <cellStyle name="Millares 49 17" xfId="28115" xr:uid="{830AC517-C807-4A55-A07E-CADFCC593FC2}"/>
    <cellStyle name="Millares 49 18" xfId="28836" xr:uid="{76BEB8B8-A802-41F5-B2D1-7D76F3CA387F}"/>
    <cellStyle name="Millares 49 19" xfId="31777" xr:uid="{5CAC0238-D4D4-4416-B67C-6E72AE335A94}"/>
    <cellStyle name="Millares 49 2" xfId="1644" xr:uid="{00000000-0005-0000-0000-0000F3010000}"/>
    <cellStyle name="Millares 49 2 2" xfId="3568" xr:uid="{00000000-0005-0000-0000-0000F3010000}"/>
    <cellStyle name="Millares 49 2 2 2" xfId="16041" xr:uid="{B16AC323-8AB3-40CD-98D6-B0C15BC19479}"/>
    <cellStyle name="Millares 49 2 3" xfId="5519" xr:uid="{00000000-0005-0000-0000-0000F3010000}"/>
    <cellStyle name="Millares 49 2 3 2" xfId="17991" xr:uid="{E623CDDA-66E6-49FA-87F0-B1D8E74EEC93}"/>
    <cellStyle name="Millares 49 2 4" xfId="7449" xr:uid="{00000000-0005-0000-0000-0000F3010000}"/>
    <cellStyle name="Millares 49 2 4 2" xfId="19920" xr:uid="{49586E72-10E0-4615-BC4F-3CEC46DEE1A6}"/>
    <cellStyle name="Millares 49 2 5" xfId="9459" xr:uid="{00000000-0005-0000-0000-0000F3010000}"/>
    <cellStyle name="Millares 49 2 5 2" xfId="21928" xr:uid="{8534CC5F-586D-45FC-A0F3-01C1F0962B87}"/>
    <cellStyle name="Millares 49 2 6" xfId="14120" xr:uid="{3D921951-7323-43DD-B998-50AF44E743A8}"/>
    <cellStyle name="Millares 49 2 7" xfId="29696" xr:uid="{93403698-6187-4F65-9472-D7AF98C58564}"/>
    <cellStyle name="Millares 49 2 8" xfId="32387" xr:uid="{181F19D8-72B9-439B-91A8-33359E6400B1}"/>
    <cellStyle name="Millares 49 2 9" xfId="33545" xr:uid="{7E965B2E-0863-4ACD-B4A1-B7380DA13103}"/>
    <cellStyle name="Millares 49 20" xfId="32947" xr:uid="{82F3DA18-AEC4-4E94-8809-1557864C62CA}"/>
    <cellStyle name="Millares 49 3" xfId="2124" xr:uid="{00000000-0005-0000-0000-0000F3010000}"/>
    <cellStyle name="Millares 49 3 2" xfId="4048" xr:uid="{00000000-0005-0000-0000-0000F3010000}"/>
    <cellStyle name="Millares 49 3 2 2" xfId="16521" xr:uid="{66056A15-A390-4C73-88AB-4DA0EB884235}"/>
    <cellStyle name="Millares 49 3 3" xfId="5999" xr:uid="{00000000-0005-0000-0000-0000F3010000}"/>
    <cellStyle name="Millares 49 3 3 2" xfId="18471" xr:uid="{611E4D5A-ED27-4A7C-8C86-921D921F42F7}"/>
    <cellStyle name="Millares 49 3 4" xfId="7929" xr:uid="{00000000-0005-0000-0000-0000F3010000}"/>
    <cellStyle name="Millares 49 3 4 2" xfId="20400" xr:uid="{D5ED8F5A-24C1-499A-B0C0-BE08519761FF}"/>
    <cellStyle name="Millares 49 3 5" xfId="9937" xr:uid="{00000000-0005-0000-0000-0000F3010000}"/>
    <cellStyle name="Millares 49 3 5 2" xfId="22406" xr:uid="{9D913505-DE96-41D1-85A8-7630DF54EEF2}"/>
    <cellStyle name="Millares 49 3 6" xfId="14600" xr:uid="{81AA9F7E-AC58-4F62-86DE-1770B45C8CD4}"/>
    <cellStyle name="Millares 49 4" xfId="2607" xr:uid="{00000000-0005-0000-0000-0000F3010000}"/>
    <cellStyle name="Millares 49 4 2" xfId="4528" xr:uid="{00000000-0005-0000-0000-0000F3010000}"/>
    <cellStyle name="Millares 49 4 2 2" xfId="17001" xr:uid="{766600BD-B140-4664-BD07-8E98AC26B6E5}"/>
    <cellStyle name="Millares 49 4 3" xfId="6483" xr:uid="{00000000-0005-0000-0000-0000F3010000}"/>
    <cellStyle name="Millares 49 4 3 2" xfId="18955" xr:uid="{8F95B944-4CA0-4DD3-9B33-70C670EB1080}"/>
    <cellStyle name="Millares 49 4 4" xfId="8409" xr:uid="{00000000-0005-0000-0000-0000F3010000}"/>
    <cellStyle name="Millares 49 4 4 2" xfId="20880" xr:uid="{DACE64ED-B106-4BBA-ABF7-4F2C4C8B340C}"/>
    <cellStyle name="Millares 49 4 5" xfId="10415" xr:uid="{00000000-0005-0000-0000-0000F3010000}"/>
    <cellStyle name="Millares 49 4 5 2" xfId="22884" xr:uid="{0ECACAE0-885F-41FA-A823-89659226E9BC}"/>
    <cellStyle name="Millares 49 4 6" xfId="15080" xr:uid="{BA053930-007A-471C-9FB3-E44FECA46246}"/>
    <cellStyle name="Millares 49 5" xfId="1165" xr:uid="{00000000-0005-0000-0000-0000F3010000}"/>
    <cellStyle name="Millares 49 5 2" xfId="13641" xr:uid="{D3FACCC6-36B1-4179-9D42-9387F7AE60C2}"/>
    <cellStyle name="Millares 49 6" xfId="3089" xr:uid="{00000000-0005-0000-0000-0000F3010000}"/>
    <cellStyle name="Millares 49 6 2" xfId="15562" xr:uid="{B1EB1777-5C05-4B54-B1FA-7AA1C835474E}"/>
    <cellStyle name="Millares 49 7" xfId="5027" xr:uid="{00000000-0005-0000-0000-0000F3010000}"/>
    <cellStyle name="Millares 49 7 2" xfId="17498" xr:uid="{B9BFBB49-C185-46EE-BBB0-1952157FFE05}"/>
    <cellStyle name="Millares 49 8" xfId="6967" xr:uid="{00000000-0005-0000-0000-0000F3010000}"/>
    <cellStyle name="Millares 49 8 2" xfId="19438" xr:uid="{0E62A134-38E4-449C-9FF4-AB21860B6A40}"/>
    <cellStyle name="Millares 49 9" xfId="8985" xr:uid="{00000000-0005-0000-0000-0000F3010000}"/>
    <cellStyle name="Millares 49 9 2" xfId="21454" xr:uid="{B985F682-D80E-4525-94A2-803B85D6B605}"/>
    <cellStyle name="Millares 5" xfId="34" xr:uid="{00000000-0005-0000-0000-000016000000}"/>
    <cellStyle name="Millares 5 10" xfId="1306" xr:uid="{00000000-0005-0000-0000-000016000000}"/>
    <cellStyle name="Millares 5 10 2" xfId="3230" xr:uid="{00000000-0005-0000-0000-000016000000}"/>
    <cellStyle name="Millares 5 10 2 2" xfId="15703" xr:uid="{4D9CA944-BAC1-40C6-9E24-8534A9E47015}"/>
    <cellStyle name="Millares 5 10 3" xfId="5182" xr:uid="{00000000-0005-0000-0000-000016000000}"/>
    <cellStyle name="Millares 5 10 3 2" xfId="17653" xr:uid="{E726C187-75C7-48BA-BE26-BA706F1350F6}"/>
    <cellStyle name="Millares 5 10 4" xfId="7111" xr:uid="{00000000-0005-0000-0000-000016000000}"/>
    <cellStyle name="Millares 5 10 4 2" xfId="19582" xr:uid="{6FBEB168-3D0E-4922-A0D9-9BAF211F9FDD}"/>
    <cellStyle name="Millares 5 10 5" xfId="9121" xr:uid="{00000000-0005-0000-0000-000016000000}"/>
    <cellStyle name="Millares 5 10 5 2" xfId="21590" xr:uid="{14394431-517B-49DB-A0D3-0241ECDA4D23}"/>
    <cellStyle name="Millares 5 10 6" xfId="11560" xr:uid="{00000000-0005-0000-0000-00003C000000}"/>
    <cellStyle name="Millares 5 10 7" xfId="13782" xr:uid="{F4EF3880-D828-474E-8F16-39A30AC21D1C}"/>
    <cellStyle name="Millares 5 11" xfId="1786" xr:uid="{00000000-0005-0000-0000-000016000000}"/>
    <cellStyle name="Millares 5 11 10" xfId="27510" xr:uid="{3B6FC698-1181-4CB1-9B4C-B7C9A60FD2C3}"/>
    <cellStyle name="Millares 5 11 11" xfId="28345" xr:uid="{856D6047-DDC1-4AFC-92E8-A62405A9A21D}"/>
    <cellStyle name="Millares 5 11 12" xfId="29230" xr:uid="{E434C6D9-750C-4BE2-A2CF-B06FBBB67AB5}"/>
    <cellStyle name="Millares 5 11 13" xfId="31952" xr:uid="{A8B23359-4650-44BC-B5DB-A4F9F3275B21}"/>
    <cellStyle name="Millares 5 11 14" xfId="33110" xr:uid="{3D41E3E1-C720-47CB-B84F-C5C2A7CC283C}"/>
    <cellStyle name="Millares 5 11 2" xfId="3710" xr:uid="{00000000-0005-0000-0000-000016000000}"/>
    <cellStyle name="Millares 5 11 2 2" xfId="16183" xr:uid="{8F6DB681-B66D-4331-968F-0CFEF427BC96}"/>
    <cellStyle name="Millares 5 11 3" xfId="5661" xr:uid="{00000000-0005-0000-0000-000016000000}"/>
    <cellStyle name="Millares 5 11 3 2" xfId="18133" xr:uid="{D4D43D6D-5899-4B09-A2B0-A3611ACEEE2D}"/>
    <cellStyle name="Millares 5 11 4" xfId="7591" xr:uid="{00000000-0005-0000-0000-000016000000}"/>
    <cellStyle name="Millares 5 11 4 2" xfId="20062" xr:uid="{F133A103-C7AF-4FCF-ACED-54A5880FDFA7}"/>
    <cellStyle name="Millares 5 11 5" xfId="9599" xr:uid="{00000000-0005-0000-0000-000016000000}"/>
    <cellStyle name="Millares 5 11 5 2" xfId="22068" xr:uid="{F0B96E03-1A89-4D74-A606-687E04FF8257}"/>
    <cellStyle name="Millares 5 11 6" xfId="12702" xr:uid="{5435D670-3516-4742-B53B-4D9038387CD6}"/>
    <cellStyle name="Millares 5 11 6 2" xfId="24535" xr:uid="{E0BB2927-D129-4FAD-880E-85D49A761338}"/>
    <cellStyle name="Millares 5 11 7" xfId="14262" xr:uid="{ED3BB788-E92E-4832-98F6-2EDB7DC71C72}"/>
    <cellStyle name="Millares 5 11 8" xfId="25226" xr:uid="{F4F0E23C-6A06-4FE2-BF3F-FB083EC4639D}"/>
    <cellStyle name="Millares 5 11 9" xfId="26212" xr:uid="{CED1295E-BE84-4F9A-AEF3-424E6E0EFD03}"/>
    <cellStyle name="Millares 5 12" xfId="2268" xr:uid="{00000000-0005-0000-0000-000016000000}"/>
    <cellStyle name="Millares 5 12 2" xfId="4189" xr:uid="{00000000-0005-0000-0000-000016000000}"/>
    <cellStyle name="Millares 5 12 2 2" xfId="16662" xr:uid="{0264CED2-21E2-42B1-9BF9-AC170455A4B6}"/>
    <cellStyle name="Millares 5 12 3" xfId="6144" xr:uid="{00000000-0005-0000-0000-000016000000}"/>
    <cellStyle name="Millares 5 12 3 2" xfId="18616" xr:uid="{F2C0D5CA-3C70-4286-9BAE-2D9F991E6191}"/>
    <cellStyle name="Millares 5 12 4" xfId="8070" xr:uid="{00000000-0005-0000-0000-000016000000}"/>
    <cellStyle name="Millares 5 12 4 2" xfId="20541" xr:uid="{4E723143-7277-45EA-8DA0-B67ABB287091}"/>
    <cellStyle name="Millares 5 12 5" xfId="10076" xr:uid="{00000000-0005-0000-0000-000016000000}"/>
    <cellStyle name="Millares 5 12 5 2" xfId="22545" xr:uid="{4BA6FDF8-12FC-43FD-93C6-557FD9E6E489}"/>
    <cellStyle name="Millares 5 12 6" xfId="14741" xr:uid="{B81A95E2-6739-4D78-972B-62D03421F9DE}"/>
    <cellStyle name="Millares 5 12 7" xfId="29329" xr:uid="{732BE41F-3773-4ECC-BAF6-6A8664476E9B}"/>
    <cellStyle name="Millares 5 12 8" xfId="32048" xr:uid="{3A57BEEE-49F6-478E-A1ED-A0054E46C1CF}"/>
    <cellStyle name="Millares 5 12 9" xfId="33206" xr:uid="{8C9A00D0-EED4-44BC-96EA-32B5895D2628}"/>
    <cellStyle name="Millares 5 13" xfId="826" xr:uid="{00000000-0005-0000-0000-000016000000}"/>
    <cellStyle name="Millares 5 13 2" xfId="13302" xr:uid="{C43CF29E-C2F0-4F6F-AB0A-4F4EE9E7DA3F}"/>
    <cellStyle name="Millares 5 14" xfId="2750" xr:uid="{00000000-0005-0000-0000-000016000000}"/>
    <cellStyle name="Millares 5 14 2" xfId="15223" xr:uid="{F90CC586-B782-4056-99EC-5559FE9E8AC0}"/>
    <cellStyle name="Millares 5 15" xfId="4679" xr:uid="{00000000-0005-0000-0000-000016000000}"/>
    <cellStyle name="Millares 5 15 2" xfId="17151" xr:uid="{F9D61A4D-7A91-4DFC-B7E2-BA1A44753891}"/>
    <cellStyle name="Millares 5 16" xfId="6627" xr:uid="{00000000-0005-0000-0000-000016000000}"/>
    <cellStyle name="Millares 5 16 2" xfId="19098" xr:uid="{D0E5DF82-9DC3-4643-9FA8-D6970CEEF670}"/>
    <cellStyle name="Millares 5 17" xfId="8596" xr:uid="{FB31E208-5B36-47D2-889A-C06DC3C7816A}"/>
    <cellStyle name="Millares 5 17 2" xfId="21065" xr:uid="{D337EDA5-AFBF-4367-B183-54482A16C9AC}"/>
    <cellStyle name="Millares 5 18" xfId="8572" xr:uid="{00000000-0005-0000-0000-000016000000}"/>
    <cellStyle name="Millares 5 18 2" xfId="21041" xr:uid="{7266BDEA-0AB8-461D-910D-D911AA1C00DC}"/>
    <cellStyle name="Millares 5 19" xfId="10561" xr:uid="{00000000-0005-0000-0000-000016000000}"/>
    <cellStyle name="Millares 5 19 2" xfId="23027" xr:uid="{088F2EA7-2C72-4BD6-A980-B293EC2EA9F0}"/>
    <cellStyle name="Millares 5 2" xfId="92" xr:uid="{00000000-0005-0000-0000-000016000000}"/>
    <cellStyle name="Millares 5 2 10" xfId="2777" xr:uid="{00000000-0005-0000-0000-000016000000}"/>
    <cellStyle name="Millares 5 2 10 2" xfId="15250" xr:uid="{A49DD0FB-6F76-454F-9542-9066592887D8}"/>
    <cellStyle name="Millares 5 2 11" xfId="4710" xr:uid="{00000000-0005-0000-0000-000016000000}"/>
    <cellStyle name="Millares 5 2 11 2" xfId="17182" xr:uid="{137CDF0E-276C-469B-857B-45D77AF306F9}"/>
    <cellStyle name="Millares 5 2 12" xfId="6655" xr:uid="{00000000-0005-0000-0000-000016000000}"/>
    <cellStyle name="Millares 5 2 12 2" xfId="19126" xr:uid="{9B79EC17-26A3-4E9B-8FF1-5FC42C491C38}"/>
    <cellStyle name="Millares 5 2 13" xfId="8639" xr:uid="{FA18354D-8A1C-4533-8813-9EA91C35BBA0}"/>
    <cellStyle name="Millares 5 2 13 2" xfId="21108" xr:uid="{C6450C0B-8D0B-43B0-870F-ABAF12C08507}"/>
    <cellStyle name="Millares 5 2 14" xfId="8690" xr:uid="{00000000-0005-0000-0000-000016000000}"/>
    <cellStyle name="Millares 5 2 14 2" xfId="21159" xr:uid="{205C68C7-480C-4514-A519-097C9B649C83}"/>
    <cellStyle name="Millares 5 2 15" xfId="10588" xr:uid="{00000000-0005-0000-0000-000016000000}"/>
    <cellStyle name="Millares 5 2 15 2" xfId="23054" xr:uid="{A504937D-6500-4DCC-8606-C85AAA0AE837}"/>
    <cellStyle name="Millares 5 2 16" xfId="11068" xr:uid="{00000000-0005-0000-0000-000016000000}"/>
    <cellStyle name="Millares 5 2 16 2" xfId="23533" xr:uid="{470B9BBF-D94A-4C4B-8A4C-689A269B0901}"/>
    <cellStyle name="Millares 5 2 17" xfId="12209" xr:uid="{B9DB2929-A1F8-4EDE-9159-C47E63285E56}"/>
    <cellStyle name="Millares 5 2 17 2" xfId="24043" xr:uid="{79FF97A6-74E1-4C02-A070-88E699836DD8}"/>
    <cellStyle name="Millares 5 2 18" xfId="12848" xr:uid="{7173E7CD-7D63-4152-91B7-DD79E5077C0B}"/>
    <cellStyle name="Millares 5 2 19" xfId="24751" xr:uid="{17274C7D-B018-412B-9CC6-92F0C0115A98}"/>
    <cellStyle name="Millares 5 2 2" xfId="150" xr:uid="{00000000-0005-0000-0000-000016000000}"/>
    <cellStyle name="Millares 5 2 2 10" xfId="8737" xr:uid="{00000000-0005-0000-0000-000016000000}"/>
    <cellStyle name="Millares 5 2 2 10 2" xfId="21206" xr:uid="{36B82A7F-3EAA-4BAB-8558-3D8D1FC8FE2F}"/>
    <cellStyle name="Millares 5 2 2 11" xfId="10640" xr:uid="{00000000-0005-0000-0000-000016000000}"/>
    <cellStyle name="Millares 5 2 2 11 2" xfId="23106" xr:uid="{D567666A-433C-47A0-9294-DEBE02865CE2}"/>
    <cellStyle name="Millares 5 2 2 12" xfId="11120" xr:uid="{00000000-0005-0000-0000-000016000000}"/>
    <cellStyle name="Millares 5 2 2 12 2" xfId="23585" xr:uid="{6DE53E9B-9550-4BC8-B736-B7B43078068B}"/>
    <cellStyle name="Millares 5 2 2 13" xfId="12261" xr:uid="{931D0AC9-84D5-4579-90A2-1D8B9CB5AEE4}"/>
    <cellStyle name="Millares 5 2 2 13 2" xfId="24095" xr:uid="{AFC6B142-C574-4BE8-876F-14106333EF97}"/>
    <cellStyle name="Millares 5 2 2 14" xfId="12900" xr:uid="{72D0D032-DBC4-41A9-8D7E-D6694B5FD73A}"/>
    <cellStyle name="Millares 5 2 2 15" xfId="24803" xr:uid="{1A44ACFE-7FD0-41CE-9AE7-762B26C7C6A2}"/>
    <cellStyle name="Millares 5 2 2 16" xfId="25416" xr:uid="{36973A5D-1C18-4105-B51A-E80A0742DBFF}"/>
    <cellStyle name="Millares 5 2 2 17" xfId="26883" xr:uid="{064E5130-FB87-480E-8C61-E894DDE7C8F8}"/>
    <cellStyle name="Millares 5 2 2 18" xfId="27852" xr:uid="{B26AB12B-4A9D-4949-A090-70AF4148416D}"/>
    <cellStyle name="Millares 5 2 2 19" xfId="28560" xr:uid="{813A430C-8DD9-4168-A365-BCCA9CF0B774}"/>
    <cellStyle name="Millares 5 2 2 2" xfId="367" xr:uid="{00000000-0005-0000-0000-000016000000}"/>
    <cellStyle name="Millares 5 2 2 2 10" xfId="10818" xr:uid="{00000000-0005-0000-0000-000016000000}"/>
    <cellStyle name="Millares 5 2 2 2 10 2" xfId="23284" xr:uid="{5DA15391-8FE8-48A5-9B50-2B1B934D900E}"/>
    <cellStyle name="Millares 5 2 2 2 11" xfId="11298" xr:uid="{00000000-0005-0000-0000-000016000000}"/>
    <cellStyle name="Millares 5 2 2 2 11 2" xfId="23763" xr:uid="{FEE87953-2148-4280-A9FF-24ECB8EAEE1E}"/>
    <cellStyle name="Millares 5 2 2 2 12" xfId="12439" xr:uid="{2118F949-1D76-4C0E-A0F1-F32DF762CC63}"/>
    <cellStyle name="Millares 5 2 2 2 12 2" xfId="24273" xr:uid="{EF489C1A-C962-4F43-9963-6E8FF9A23B7C}"/>
    <cellStyle name="Millares 5 2 2 2 13" xfId="13078" xr:uid="{73746F05-9318-4D2D-B341-EEFE0A7E8A94}"/>
    <cellStyle name="Millares 5 2 2 2 14" xfId="24981" xr:uid="{0249B286-4BAA-4CF9-94BF-90A169E50F00}"/>
    <cellStyle name="Millares 5 2 2 2 15" xfId="25609" xr:uid="{C2F99E90-B83C-4652-8B85-E34806144C1B}"/>
    <cellStyle name="Millares 5 2 2 2 16" xfId="27072" xr:uid="{FCCAAE23-97DC-4B15-8B53-9C9CA2D01B30}"/>
    <cellStyle name="Millares 5 2 2 2 17" xfId="28031" xr:uid="{7DDDD108-C34D-40EC-A1D8-0902F1AC11EE}"/>
    <cellStyle name="Millares 5 2 2 2 18" xfId="28751" xr:uid="{B42DCA3E-0F1C-49D7-A62F-D616809B5F15}"/>
    <cellStyle name="Millares 5 2 2 2 19" xfId="31695" xr:uid="{7A4407AD-3379-493F-BB0F-D72EA0A88997}"/>
    <cellStyle name="Millares 5 2 2 2 2" xfId="1563" xr:uid="{00000000-0005-0000-0000-000016000000}"/>
    <cellStyle name="Millares 5 2 2 2 2 2" xfId="3487" xr:uid="{00000000-0005-0000-0000-000016000000}"/>
    <cellStyle name="Millares 5 2 2 2 2 2 2" xfId="15960" xr:uid="{8F08935D-0D42-4E52-8E79-63AE4A34DFA0}"/>
    <cellStyle name="Millares 5 2 2 2 2 3" xfId="5438" xr:uid="{00000000-0005-0000-0000-000016000000}"/>
    <cellStyle name="Millares 5 2 2 2 2 3 2" xfId="17910" xr:uid="{13AB7A48-D32A-48B2-B27D-89DE358E08FC}"/>
    <cellStyle name="Millares 5 2 2 2 2 4" xfId="7368" xr:uid="{00000000-0005-0000-0000-000016000000}"/>
    <cellStyle name="Millares 5 2 2 2 2 4 2" xfId="19839" xr:uid="{8EA879AF-E4F3-4256-911C-4DA226635BB1}"/>
    <cellStyle name="Millares 5 2 2 2 2 5" xfId="9378" xr:uid="{00000000-0005-0000-0000-000016000000}"/>
    <cellStyle name="Millares 5 2 2 2 2 5 2" xfId="21847" xr:uid="{4D27F007-A0A6-4255-B9D1-FC0CB8F7D3E6}"/>
    <cellStyle name="Millares 5 2 2 2 2 6" xfId="14039" xr:uid="{A4DB7F1F-FA9E-452D-9F03-A97E11F15C4A}"/>
    <cellStyle name="Millares 5 2 2 2 2 7" xfId="29586" xr:uid="{329F30C8-90DF-40E6-B4BA-B2943970E9D1}"/>
    <cellStyle name="Millares 5 2 2 2 2 8" xfId="32305" xr:uid="{41671606-5EF0-40D9-9884-BACD901C220E}"/>
    <cellStyle name="Millares 5 2 2 2 2 9" xfId="33463" xr:uid="{6E29FA8D-055B-44F6-B408-3F851D9857CB}"/>
    <cellStyle name="Millares 5 2 2 2 20" xfId="32866" xr:uid="{F28053D9-E92B-4911-9529-4E2B50FC9888}"/>
    <cellStyle name="Millares 5 2 2 2 3" xfId="2043" xr:uid="{00000000-0005-0000-0000-000016000000}"/>
    <cellStyle name="Millares 5 2 2 2 3 2" xfId="3967" xr:uid="{00000000-0005-0000-0000-000016000000}"/>
    <cellStyle name="Millares 5 2 2 2 3 2 2" xfId="16440" xr:uid="{7FE93491-EB03-4B30-A5F7-F49C5C95FDCF}"/>
    <cellStyle name="Millares 5 2 2 2 3 3" xfId="5918" xr:uid="{00000000-0005-0000-0000-000016000000}"/>
    <cellStyle name="Millares 5 2 2 2 3 3 2" xfId="18390" xr:uid="{1291627B-1436-4F18-A717-33AA03DBBF65}"/>
    <cellStyle name="Millares 5 2 2 2 3 4" xfId="7848" xr:uid="{00000000-0005-0000-0000-000016000000}"/>
    <cellStyle name="Millares 5 2 2 2 3 4 2" xfId="20319" xr:uid="{203C3CB9-B2E5-4630-B334-6B3A4EE7EB7B}"/>
    <cellStyle name="Millares 5 2 2 2 3 5" xfId="9856" xr:uid="{00000000-0005-0000-0000-000016000000}"/>
    <cellStyle name="Millares 5 2 2 2 3 5 2" xfId="22325" xr:uid="{FB4214F3-7E0F-42B1-BDE3-5CD927365BBF}"/>
    <cellStyle name="Millares 5 2 2 2 3 6" xfId="14519" xr:uid="{F772126C-4008-4F0C-BA35-2F2E166B7488}"/>
    <cellStyle name="Millares 5 2 2 2 4" xfId="2525" xr:uid="{00000000-0005-0000-0000-000016000000}"/>
    <cellStyle name="Millares 5 2 2 2 4 2" xfId="4446" xr:uid="{00000000-0005-0000-0000-000016000000}"/>
    <cellStyle name="Millares 5 2 2 2 4 2 2" xfId="16919" xr:uid="{7AB1FF79-C9B1-44E3-8C0E-4D0E5B1242BB}"/>
    <cellStyle name="Millares 5 2 2 2 4 3" xfId="6401" xr:uid="{00000000-0005-0000-0000-000016000000}"/>
    <cellStyle name="Millares 5 2 2 2 4 3 2" xfId="18873" xr:uid="{CA229CC2-9528-4B4E-AEE8-4D8A98991162}"/>
    <cellStyle name="Millares 5 2 2 2 4 4" xfId="8327" xr:uid="{00000000-0005-0000-0000-000016000000}"/>
    <cellStyle name="Millares 5 2 2 2 4 4 2" xfId="20798" xr:uid="{BC263A76-A02A-47F6-932A-AD45F5EBDCA1}"/>
    <cellStyle name="Millares 5 2 2 2 4 5" xfId="10333" xr:uid="{00000000-0005-0000-0000-000016000000}"/>
    <cellStyle name="Millares 5 2 2 2 4 5 2" xfId="22802" xr:uid="{C414CDBC-4B53-4B11-9EC1-2FEB2C46F0B0}"/>
    <cellStyle name="Millares 5 2 2 2 4 6" xfId="14998" xr:uid="{6835BAAD-A4FC-4490-B9BE-A291BE69C4CC}"/>
    <cellStyle name="Millares 5 2 2 2 5" xfId="1083" xr:uid="{00000000-0005-0000-0000-000016000000}"/>
    <cellStyle name="Millares 5 2 2 2 5 2" xfId="13559" xr:uid="{98BEC9BB-5BD9-4257-9B0B-325078A6E85E}"/>
    <cellStyle name="Millares 5 2 2 2 6" xfId="3007" xr:uid="{00000000-0005-0000-0000-000016000000}"/>
    <cellStyle name="Millares 5 2 2 2 6 2" xfId="15480" xr:uid="{7B794C81-3808-43A4-B25F-024227D757B5}"/>
    <cellStyle name="Millares 5 2 2 2 7" xfId="4945" xr:uid="{00000000-0005-0000-0000-000016000000}"/>
    <cellStyle name="Millares 5 2 2 2 7 2" xfId="17417" xr:uid="{8A74B7DE-DEA7-45A7-B708-2BE25F46E0B1}"/>
    <cellStyle name="Millares 5 2 2 2 8" xfId="6885" xr:uid="{00000000-0005-0000-0000-000016000000}"/>
    <cellStyle name="Millares 5 2 2 2 8 2" xfId="19356" xr:uid="{C9D974E9-6387-4158-8C94-07CCC6A62DBD}"/>
    <cellStyle name="Millares 5 2 2 2 9" xfId="8906" xr:uid="{00000000-0005-0000-0000-000016000000}"/>
    <cellStyle name="Millares 5 2 2 2 9 2" xfId="21375" xr:uid="{A024A87B-627D-4FA1-9654-96AEFB9A276D}"/>
    <cellStyle name="Millares 5 2 2 20" xfId="31517" xr:uid="{F3921A72-DDD1-49FB-AAE3-5202D2A7267E}"/>
    <cellStyle name="Millares 5 2 2 21" xfId="32688" xr:uid="{1A5C4247-9A2A-4B63-80E8-838EB2C8B41C}"/>
    <cellStyle name="Millares 5 2 2 3" xfId="1385" xr:uid="{00000000-0005-0000-0000-000016000000}"/>
    <cellStyle name="Millares 5 2 2 3 2" xfId="3309" xr:uid="{00000000-0005-0000-0000-000016000000}"/>
    <cellStyle name="Millares 5 2 2 3 2 2" xfId="15782" xr:uid="{A92A987F-4458-4FB5-88C8-7496E3755A40}"/>
    <cellStyle name="Millares 5 2 2 3 3" xfId="5261" xr:uid="{00000000-0005-0000-0000-000016000000}"/>
    <cellStyle name="Millares 5 2 2 3 3 2" xfId="17732" xr:uid="{ED78BD43-63FC-4152-85F8-EC032246718F}"/>
    <cellStyle name="Millares 5 2 2 3 4" xfId="7190" xr:uid="{00000000-0005-0000-0000-000016000000}"/>
    <cellStyle name="Millares 5 2 2 3 4 2" xfId="19661" xr:uid="{69988469-994F-4CE0-9CEC-24EA73964FA9}"/>
    <cellStyle name="Millares 5 2 2 3 5" xfId="9200" xr:uid="{00000000-0005-0000-0000-000016000000}"/>
    <cellStyle name="Millares 5 2 2 3 5 2" xfId="21669" xr:uid="{EB4460B6-16DF-425F-AA83-15D99CC5EBA3}"/>
    <cellStyle name="Millares 5 2 2 3 6" xfId="13861" xr:uid="{5A6B0982-4A5B-4B29-A115-951718E8C412}"/>
    <cellStyle name="Millares 5 2 2 3 7" xfId="29408" xr:uid="{BD722677-6112-414C-8381-D76D4E608C24}"/>
    <cellStyle name="Millares 5 2 2 3 8" xfId="32127" xr:uid="{453875FE-B037-4876-8435-5860AAA84989}"/>
    <cellStyle name="Millares 5 2 2 3 9" xfId="33285" xr:uid="{9E3FEA33-8612-420F-97D7-09353EAACDD1}"/>
    <cellStyle name="Millares 5 2 2 4" xfId="1865" xr:uid="{00000000-0005-0000-0000-000016000000}"/>
    <cellStyle name="Millares 5 2 2 4 2" xfId="3789" xr:uid="{00000000-0005-0000-0000-000016000000}"/>
    <cellStyle name="Millares 5 2 2 4 2 2" xfId="16262" xr:uid="{4AF74D95-D9FD-4D5F-A883-1AB35374736A}"/>
    <cellStyle name="Millares 5 2 2 4 3" xfId="5740" xr:uid="{00000000-0005-0000-0000-000016000000}"/>
    <cellStyle name="Millares 5 2 2 4 3 2" xfId="18212" xr:uid="{C0DB465E-732A-43C1-82B7-1C539A64D244}"/>
    <cellStyle name="Millares 5 2 2 4 4" xfId="7670" xr:uid="{00000000-0005-0000-0000-000016000000}"/>
    <cellStyle name="Millares 5 2 2 4 4 2" xfId="20141" xr:uid="{30E68B67-4BC9-41A3-8B99-1E232338A9A2}"/>
    <cellStyle name="Millares 5 2 2 4 5" xfId="9678" xr:uid="{00000000-0005-0000-0000-000016000000}"/>
    <cellStyle name="Millares 5 2 2 4 5 2" xfId="22147" xr:uid="{DD6799BA-3FAD-4707-9C80-5F84D9737054}"/>
    <cellStyle name="Millares 5 2 2 4 6" xfId="14341" xr:uid="{F30CE5D5-06EA-42A3-A10D-5CE0E5D4F6E5}"/>
    <cellStyle name="Millares 5 2 2 5" xfId="2347" xr:uid="{00000000-0005-0000-0000-000016000000}"/>
    <cellStyle name="Millares 5 2 2 5 2" xfId="4268" xr:uid="{00000000-0005-0000-0000-000016000000}"/>
    <cellStyle name="Millares 5 2 2 5 2 2" xfId="16741" xr:uid="{643E0666-2ED6-485F-897D-AEAE1D2F64F0}"/>
    <cellStyle name="Millares 5 2 2 5 3" xfId="6223" xr:uid="{00000000-0005-0000-0000-000016000000}"/>
    <cellStyle name="Millares 5 2 2 5 3 2" xfId="18695" xr:uid="{C46FCE1F-E044-4C93-8657-F879A14F7C74}"/>
    <cellStyle name="Millares 5 2 2 5 4" xfId="8149" xr:uid="{00000000-0005-0000-0000-000016000000}"/>
    <cellStyle name="Millares 5 2 2 5 4 2" xfId="20620" xr:uid="{4722AC59-8F4B-4374-96ED-9C022AA89D49}"/>
    <cellStyle name="Millares 5 2 2 5 5" xfId="10155" xr:uid="{00000000-0005-0000-0000-000016000000}"/>
    <cellStyle name="Millares 5 2 2 5 5 2" xfId="22624" xr:uid="{F34ABDB9-DF39-4ED4-93FC-5C930860D8D2}"/>
    <cellStyle name="Millares 5 2 2 5 6" xfId="14820" xr:uid="{369F6606-EA98-431E-925E-99D5948F52AC}"/>
    <cellStyle name="Millares 5 2 2 6" xfId="905" xr:uid="{00000000-0005-0000-0000-000016000000}"/>
    <cellStyle name="Millares 5 2 2 6 2" xfId="13381" xr:uid="{CB765101-6D32-42CB-A9F7-A5B47BBB4614}"/>
    <cellStyle name="Millares 5 2 2 7" xfId="2829" xr:uid="{00000000-0005-0000-0000-000016000000}"/>
    <cellStyle name="Millares 5 2 2 7 2" xfId="15302" xr:uid="{195DFD83-BF6A-4EDD-9E1D-4BB5B181B21A}"/>
    <cellStyle name="Millares 5 2 2 8" xfId="4762" xr:uid="{00000000-0005-0000-0000-000016000000}"/>
    <cellStyle name="Millares 5 2 2 8 2" xfId="17234" xr:uid="{D1083D82-ECD3-4DE3-8301-E87C2460B61D}"/>
    <cellStyle name="Millares 5 2 2 9" xfId="6707" xr:uid="{00000000-0005-0000-0000-000016000000}"/>
    <cellStyle name="Millares 5 2 2 9 2" xfId="19178" xr:uid="{FA19BDDE-EE73-402C-B3D9-EADE8DE73703}"/>
    <cellStyle name="Millares 5 2 20" xfId="25362" xr:uid="{F84318E3-59AF-4FC5-8B82-3C67F8D7D0BC}"/>
    <cellStyle name="Millares 5 2 21" xfId="26830" xr:uid="{210B502B-5D8A-4BEB-B6CD-EEC4886429BB}"/>
    <cellStyle name="Millares 5 2 22" xfId="27800" xr:uid="{507BEC4D-F74D-455C-9C2D-EFA862A84F2E}"/>
    <cellStyle name="Millares 5 2 23" xfId="28506" xr:uid="{7BB2DF9A-11DB-4B63-999C-8FCF84DF1A2C}"/>
    <cellStyle name="Millares 5 2 24" xfId="31465" xr:uid="{2E55094D-716B-416F-9622-A388A2AB771F}"/>
    <cellStyle name="Millares 5 2 25" xfId="32636" xr:uid="{E38AFCB8-C76A-4AED-96EE-BD796D83F14D}"/>
    <cellStyle name="Millares 5 2 3" xfId="315" xr:uid="{00000000-0005-0000-0000-000016000000}"/>
    <cellStyle name="Millares 5 2 3 10" xfId="10766" xr:uid="{00000000-0005-0000-0000-000016000000}"/>
    <cellStyle name="Millares 5 2 3 10 2" xfId="23232" xr:uid="{795289BA-61FF-4742-8615-8546BE60914C}"/>
    <cellStyle name="Millares 5 2 3 11" xfId="11246" xr:uid="{00000000-0005-0000-0000-000016000000}"/>
    <cellStyle name="Millares 5 2 3 11 2" xfId="23711" xr:uid="{E86200D6-53D4-429D-9BAA-801239B2ED54}"/>
    <cellStyle name="Millares 5 2 3 12" xfId="12387" xr:uid="{4F0D6F22-5B8B-4EDE-A10B-3B78E9054033}"/>
    <cellStyle name="Millares 5 2 3 12 2" xfId="24221" xr:uid="{96CCEEFF-9966-48AF-B30C-520B29906DC9}"/>
    <cellStyle name="Millares 5 2 3 13" xfId="13026" xr:uid="{B31DDD94-B0DB-4F6A-AE30-7086EB681D7E}"/>
    <cellStyle name="Millares 5 2 3 14" xfId="24929" xr:uid="{7AFF8009-4183-4840-90A5-A716B43EFA98}"/>
    <cellStyle name="Millares 5 2 3 15" xfId="25557" xr:uid="{56BAFC73-CA25-42F3-A936-CFB9E6886E73}"/>
    <cellStyle name="Millares 5 2 3 16" xfId="27020" xr:uid="{C3094148-AD31-4A4F-A7B9-1EA256E8BDE0}"/>
    <cellStyle name="Millares 5 2 3 17" xfId="27979" xr:uid="{4FF0292F-4A45-48DA-B96A-918BD10787E8}"/>
    <cellStyle name="Millares 5 2 3 18" xfId="28699" xr:uid="{C54FB3EA-F133-4C13-AF8A-C1598DC0800F}"/>
    <cellStyle name="Millares 5 2 3 19" xfId="31643" xr:uid="{97BD9586-25D3-4470-A59D-B5536D981252}"/>
    <cellStyle name="Millares 5 2 3 2" xfId="1511" xr:uid="{00000000-0005-0000-0000-000016000000}"/>
    <cellStyle name="Millares 5 2 3 2 2" xfId="3435" xr:uid="{00000000-0005-0000-0000-000016000000}"/>
    <cellStyle name="Millares 5 2 3 2 2 2" xfId="15908" xr:uid="{B4079650-F75D-4766-BD23-5CE29CCB3A2B}"/>
    <cellStyle name="Millares 5 2 3 2 3" xfId="5386" xr:uid="{00000000-0005-0000-0000-000016000000}"/>
    <cellStyle name="Millares 5 2 3 2 3 2" xfId="17858" xr:uid="{6B2320FF-B7AE-4E68-AD84-FA14CE2FD81D}"/>
    <cellStyle name="Millares 5 2 3 2 4" xfId="7316" xr:uid="{00000000-0005-0000-0000-000016000000}"/>
    <cellStyle name="Millares 5 2 3 2 4 2" xfId="19787" xr:uid="{3B997869-EF0B-4F73-8C49-1404AAC3D5A5}"/>
    <cellStyle name="Millares 5 2 3 2 5" xfId="9326" xr:uid="{00000000-0005-0000-0000-000016000000}"/>
    <cellStyle name="Millares 5 2 3 2 5 2" xfId="21795" xr:uid="{BF30C3F6-C7E6-4E58-B81D-BBBFB8A47D1A}"/>
    <cellStyle name="Millares 5 2 3 2 6" xfId="13987" xr:uid="{CD1C7985-A486-4B5E-AB03-22CD17A07FB8}"/>
    <cellStyle name="Millares 5 2 3 2 7" xfId="29534" xr:uid="{43C90054-9A8A-4DC5-91AB-70BCF9038B01}"/>
    <cellStyle name="Millares 5 2 3 2 8" xfId="32253" xr:uid="{9E9392FE-DCE9-4F87-ABD5-2F865075D3D1}"/>
    <cellStyle name="Millares 5 2 3 2 9" xfId="33411" xr:uid="{B7E31AB7-D7BB-4512-8EF1-74BA855D1A97}"/>
    <cellStyle name="Millares 5 2 3 20" xfId="32814" xr:uid="{B23334CA-011D-40B4-A87F-189645AB96C1}"/>
    <cellStyle name="Millares 5 2 3 3" xfId="1991" xr:uid="{00000000-0005-0000-0000-000016000000}"/>
    <cellStyle name="Millares 5 2 3 3 2" xfId="3915" xr:uid="{00000000-0005-0000-0000-000016000000}"/>
    <cellStyle name="Millares 5 2 3 3 2 2" xfId="16388" xr:uid="{0B0BA802-1C98-469D-BDDD-EB72992602A9}"/>
    <cellStyle name="Millares 5 2 3 3 3" xfId="5866" xr:uid="{00000000-0005-0000-0000-000016000000}"/>
    <cellStyle name="Millares 5 2 3 3 3 2" xfId="18338" xr:uid="{CBA16795-7022-4175-9F30-CBDEF882ECDD}"/>
    <cellStyle name="Millares 5 2 3 3 4" xfId="7796" xr:uid="{00000000-0005-0000-0000-000016000000}"/>
    <cellStyle name="Millares 5 2 3 3 4 2" xfId="20267" xr:uid="{9BADB257-DBCB-4682-BF1F-DF20515EE0FD}"/>
    <cellStyle name="Millares 5 2 3 3 5" xfId="9804" xr:uid="{00000000-0005-0000-0000-000016000000}"/>
    <cellStyle name="Millares 5 2 3 3 5 2" xfId="22273" xr:uid="{3DC64B94-27DF-42DF-8F1F-44178E8B916A}"/>
    <cellStyle name="Millares 5 2 3 3 6" xfId="14467" xr:uid="{684810D9-CA3E-4711-80E1-878F9F795AE4}"/>
    <cellStyle name="Millares 5 2 3 4" xfId="2473" xr:uid="{00000000-0005-0000-0000-000016000000}"/>
    <cellStyle name="Millares 5 2 3 4 2" xfId="4394" xr:uid="{00000000-0005-0000-0000-000016000000}"/>
    <cellStyle name="Millares 5 2 3 4 2 2" xfId="16867" xr:uid="{C88174A1-C5E0-4F9C-BF62-425B955D8972}"/>
    <cellStyle name="Millares 5 2 3 4 3" xfId="6349" xr:uid="{00000000-0005-0000-0000-000016000000}"/>
    <cellStyle name="Millares 5 2 3 4 3 2" xfId="18821" xr:uid="{C54917F2-512C-47AB-A949-7E3395E49F70}"/>
    <cellStyle name="Millares 5 2 3 4 4" xfId="8275" xr:uid="{00000000-0005-0000-0000-000016000000}"/>
    <cellStyle name="Millares 5 2 3 4 4 2" xfId="20746" xr:uid="{652979CF-8824-40E6-A37C-36E5C593F5A5}"/>
    <cellStyle name="Millares 5 2 3 4 5" xfId="10281" xr:uid="{00000000-0005-0000-0000-000016000000}"/>
    <cellStyle name="Millares 5 2 3 4 5 2" xfId="22750" xr:uid="{3267FD46-2D1F-4DBC-84F0-914B5973B45D}"/>
    <cellStyle name="Millares 5 2 3 4 6" xfId="14946" xr:uid="{838C14BF-0A3E-4FDF-88D5-C0EC882A0176}"/>
    <cellStyle name="Millares 5 2 3 5" xfId="1031" xr:uid="{00000000-0005-0000-0000-000016000000}"/>
    <cellStyle name="Millares 5 2 3 5 2" xfId="13507" xr:uid="{7EBF55A0-6F51-4B4E-BEFF-F4FD507C32A0}"/>
    <cellStyle name="Millares 5 2 3 6" xfId="2955" xr:uid="{00000000-0005-0000-0000-000016000000}"/>
    <cellStyle name="Millares 5 2 3 6 2" xfId="15428" xr:uid="{8E3FD43A-A86D-4960-B17F-7B1F8E1D6A96}"/>
    <cellStyle name="Millares 5 2 3 7" xfId="4893" xr:uid="{00000000-0005-0000-0000-000016000000}"/>
    <cellStyle name="Millares 5 2 3 7 2" xfId="17365" xr:uid="{55882AA9-DDF1-4549-A15B-D532430E067E}"/>
    <cellStyle name="Millares 5 2 3 8" xfId="6833" xr:uid="{00000000-0005-0000-0000-000016000000}"/>
    <cellStyle name="Millares 5 2 3 8 2" xfId="19304" xr:uid="{913F2613-4838-4C0B-96BE-DE749C58833F}"/>
    <cellStyle name="Millares 5 2 3 9" xfId="8858" xr:uid="{00000000-0005-0000-0000-000016000000}"/>
    <cellStyle name="Millares 5 2 3 9 2" xfId="21327" xr:uid="{78CBCD27-89CE-479F-B52C-1F97F1B58A91}"/>
    <cellStyle name="Millares 5 2 4" xfId="609" xr:uid="{00000000-0005-0000-0000-00002A000000}"/>
    <cellStyle name="Millares 5 2 5" xfId="760" xr:uid="{9781A9F2-CDC2-48C0-9797-EB630CB8C0F8}"/>
    <cellStyle name="Millares 5 2 5 10" xfId="10995" xr:uid="{9781A9F2-CDC2-48C0-9797-EB630CB8C0F8}"/>
    <cellStyle name="Millares 5 2 5 10 2" xfId="23461" xr:uid="{39BA2AE0-D331-47C8-BA7A-AF2B107AAD1B}"/>
    <cellStyle name="Millares 5 2 5 11" xfId="11475" xr:uid="{9781A9F2-CDC2-48C0-9797-EB630CB8C0F8}"/>
    <cellStyle name="Millares 5 2 5 11 2" xfId="23940" xr:uid="{D2932572-EB42-49C8-AEA8-6E4EA3C991B3}"/>
    <cellStyle name="Millares 5 2 5 12" xfId="12619" xr:uid="{0891D8F6-F56C-4B3F-BAA9-47F3B8A3B1E3}"/>
    <cellStyle name="Millares 5 2 5 12 2" xfId="24453" xr:uid="{A231DD94-49F1-460A-8369-31A60C710352}"/>
    <cellStyle name="Millares 5 2 5 13" xfId="13257" xr:uid="{12AAE504-689D-495C-A827-B09BD2C70FE1}"/>
    <cellStyle name="Millares 5 2 5 14" xfId="25158" xr:uid="{C1620120-0A58-41C2-B57C-296E75DEE641}"/>
    <cellStyle name="Millares 5 2 5 15" xfId="25876" xr:uid="{2F17CB05-2E4A-4246-A588-8F143B31E3EE}"/>
    <cellStyle name="Millares 5 2 5 16" xfId="27289" xr:uid="{C3578CBB-A262-499C-A70C-294AA7451ADB}"/>
    <cellStyle name="Millares 5 2 5 17" xfId="28230" xr:uid="{8A467D3F-A97D-44F9-B3EC-CB0A0D571640}"/>
    <cellStyle name="Millares 5 2 5 18" xfId="28985" xr:uid="{1C6C3D9E-9BD0-4E0C-BE0D-2D374D2F907F}"/>
    <cellStyle name="Millares 5 2 5 19" xfId="31873" xr:uid="{63D53D0D-62C6-4FBF-940D-1D0A44DFD1D1}"/>
    <cellStyle name="Millares 5 2 5 2" xfId="1740" xr:uid="{9781A9F2-CDC2-48C0-9797-EB630CB8C0F8}"/>
    <cellStyle name="Millares 5 2 5 2 2" xfId="3664" xr:uid="{9781A9F2-CDC2-48C0-9797-EB630CB8C0F8}"/>
    <cellStyle name="Millares 5 2 5 2 2 2" xfId="16137" xr:uid="{5700B705-BB96-43AA-A6B4-56C3C1F4C3CA}"/>
    <cellStyle name="Millares 5 2 5 2 3" xfId="5615" xr:uid="{9781A9F2-CDC2-48C0-9797-EB630CB8C0F8}"/>
    <cellStyle name="Millares 5 2 5 2 3 2" xfId="18087" xr:uid="{485967C1-7E1F-4F8F-A14D-C990CF87E5E8}"/>
    <cellStyle name="Millares 5 2 5 2 4" xfId="7545" xr:uid="{9781A9F2-CDC2-48C0-9797-EB630CB8C0F8}"/>
    <cellStyle name="Millares 5 2 5 2 4 2" xfId="20016" xr:uid="{76C9AD90-E250-4B85-9011-7EBE4DE1B0CE}"/>
    <cellStyle name="Millares 5 2 5 2 5" xfId="9553" xr:uid="{9781A9F2-CDC2-48C0-9797-EB630CB8C0F8}"/>
    <cellStyle name="Millares 5 2 5 2 5 2" xfId="22022" xr:uid="{F6C15ABE-4C64-467D-8D4B-6F3F6E4CF99B}"/>
    <cellStyle name="Millares 5 2 5 2 6" xfId="14216" xr:uid="{28BC446C-6ECE-4389-BA2C-1F6E5169F578}"/>
    <cellStyle name="Millares 5 2 5 2 7" xfId="29792" xr:uid="{20806F2A-BE2C-4E6A-A7F9-EFE0DB9CB2F5}"/>
    <cellStyle name="Millares 5 2 5 2 8" xfId="32483" xr:uid="{2789A843-E3A4-4726-A493-FD48770F596F}"/>
    <cellStyle name="Millares 5 2 5 2 9" xfId="33641" xr:uid="{32E2419F-3E63-4644-BD8C-42AF21D5EF47}"/>
    <cellStyle name="Millares 5 2 5 20" xfId="33043" xr:uid="{A9C02D34-81AC-4FA3-9CCB-0968CAD015DF}"/>
    <cellStyle name="Millares 5 2 5 3" xfId="2220" xr:uid="{9781A9F2-CDC2-48C0-9797-EB630CB8C0F8}"/>
    <cellStyle name="Millares 5 2 5 3 2" xfId="4144" xr:uid="{9781A9F2-CDC2-48C0-9797-EB630CB8C0F8}"/>
    <cellStyle name="Millares 5 2 5 3 2 2" xfId="16617" xr:uid="{2CAD69A6-45F6-4D2E-B302-60A8EA52BC58}"/>
    <cellStyle name="Millares 5 2 5 3 3" xfId="6095" xr:uid="{9781A9F2-CDC2-48C0-9797-EB630CB8C0F8}"/>
    <cellStyle name="Millares 5 2 5 3 3 2" xfId="18567" xr:uid="{31B5FC4E-D175-49CC-9712-1982EB5FF7D1}"/>
    <cellStyle name="Millares 5 2 5 3 4" xfId="8025" xr:uid="{9781A9F2-CDC2-48C0-9797-EB630CB8C0F8}"/>
    <cellStyle name="Millares 5 2 5 3 4 2" xfId="20496" xr:uid="{A99E56A4-9C08-470B-95ED-CF1D4A2ACB3B}"/>
    <cellStyle name="Millares 5 2 5 3 5" xfId="10031" xr:uid="{9781A9F2-CDC2-48C0-9797-EB630CB8C0F8}"/>
    <cellStyle name="Millares 5 2 5 3 5 2" xfId="22500" xr:uid="{9A22C61F-B8FF-4465-81E0-1DFFF9E7798D}"/>
    <cellStyle name="Millares 5 2 5 3 6" xfId="14696" xr:uid="{E877B76C-AEE4-4141-BD99-62C97FF509FC}"/>
    <cellStyle name="Millares 5 2 5 4" xfId="2703" xr:uid="{9781A9F2-CDC2-48C0-9797-EB630CB8C0F8}"/>
    <cellStyle name="Millares 5 2 5 4 2" xfId="4624" xr:uid="{9781A9F2-CDC2-48C0-9797-EB630CB8C0F8}"/>
    <cellStyle name="Millares 5 2 5 4 2 2" xfId="17097" xr:uid="{62F15926-265A-4C0E-98D1-8BFA608F6374}"/>
    <cellStyle name="Millares 5 2 5 4 3" xfId="6579" xr:uid="{9781A9F2-CDC2-48C0-9797-EB630CB8C0F8}"/>
    <cellStyle name="Millares 5 2 5 4 3 2" xfId="19051" xr:uid="{E1B96378-29B7-445E-B4CC-D6F70BC35AB4}"/>
    <cellStyle name="Millares 5 2 5 4 4" xfId="8505" xr:uid="{9781A9F2-CDC2-48C0-9797-EB630CB8C0F8}"/>
    <cellStyle name="Millares 5 2 5 4 4 2" xfId="20976" xr:uid="{A2F5B167-800F-432F-805A-EF3A0BE8E5A6}"/>
    <cellStyle name="Millares 5 2 5 4 5" xfId="10510" xr:uid="{9781A9F2-CDC2-48C0-9797-EB630CB8C0F8}"/>
    <cellStyle name="Millares 5 2 5 4 5 2" xfId="22979" xr:uid="{2EA4558F-E06F-46BB-8A3F-DE4E68009A8B}"/>
    <cellStyle name="Millares 5 2 5 4 6" xfId="15176" xr:uid="{2B29BE1A-0202-4F96-961A-01F0DBCEDB56}"/>
    <cellStyle name="Millares 5 2 5 5" xfId="1261" xr:uid="{9781A9F2-CDC2-48C0-9797-EB630CB8C0F8}"/>
    <cellStyle name="Millares 5 2 5 5 2" xfId="13737" xr:uid="{BD08A01E-5317-400B-B7EC-B95918AC2A25}"/>
    <cellStyle name="Millares 5 2 5 6" xfId="3185" xr:uid="{9781A9F2-CDC2-48C0-9797-EB630CB8C0F8}"/>
    <cellStyle name="Millares 5 2 5 6 2" xfId="15658" xr:uid="{830FC282-B6F1-419E-96C7-CF3BDF970094}"/>
    <cellStyle name="Millares 5 2 5 7" xfId="5136" xr:uid="{9781A9F2-CDC2-48C0-9797-EB630CB8C0F8}"/>
    <cellStyle name="Millares 5 2 5 7 2" xfId="17607" xr:uid="{7E989DD1-CB80-41C6-8DA4-35AF78E301CE}"/>
    <cellStyle name="Millares 5 2 5 8" xfId="7066" xr:uid="{9781A9F2-CDC2-48C0-9797-EB630CB8C0F8}"/>
    <cellStyle name="Millares 5 2 5 8 2" xfId="19537" xr:uid="{06BCF92D-A2BA-4320-BA24-E22910931C57}"/>
    <cellStyle name="Millares 5 2 5 9" xfId="9078" xr:uid="{9781A9F2-CDC2-48C0-9797-EB630CB8C0F8}"/>
    <cellStyle name="Millares 5 2 5 9 2" xfId="21547" xr:uid="{FAF06CA0-77F3-42CB-8623-80803E805DBB}"/>
    <cellStyle name="Millares 5 2 6" xfId="1333" xr:uid="{00000000-0005-0000-0000-000016000000}"/>
    <cellStyle name="Millares 5 2 6 2" xfId="3257" xr:uid="{00000000-0005-0000-0000-000016000000}"/>
    <cellStyle name="Millares 5 2 6 2 2" xfId="15730" xr:uid="{A05060FC-A71E-4A90-BFB5-E8D4BD4B47A6}"/>
    <cellStyle name="Millares 5 2 6 3" xfId="5209" xr:uid="{00000000-0005-0000-0000-000016000000}"/>
    <cellStyle name="Millares 5 2 6 3 2" xfId="17680" xr:uid="{AE975249-C74F-413F-BA93-06F83797FA60}"/>
    <cellStyle name="Millares 5 2 6 4" xfId="7138" xr:uid="{00000000-0005-0000-0000-000016000000}"/>
    <cellStyle name="Millares 5 2 6 4 2" xfId="19609" xr:uid="{152E19EC-84E6-445C-889D-3D7DAE1DCD7E}"/>
    <cellStyle name="Millares 5 2 6 5" xfId="9148" xr:uid="{00000000-0005-0000-0000-000016000000}"/>
    <cellStyle name="Millares 5 2 6 5 2" xfId="21617" xr:uid="{493A9FC6-8A35-4825-868D-3964F15A667E}"/>
    <cellStyle name="Millares 5 2 6 6" xfId="11613" xr:uid="{F86C96DD-E5D7-4E12-B9DA-46004A67CF7F}"/>
    <cellStyle name="Millares 5 2 6 7" xfId="13809" xr:uid="{2B495355-9097-4881-8868-09505C8A917B}"/>
    <cellStyle name="Millares 5 2 7" xfId="1813" xr:uid="{00000000-0005-0000-0000-000016000000}"/>
    <cellStyle name="Millares 5 2 7 10" xfId="27552" xr:uid="{E019A76C-E661-4F8C-92BF-E7D1B77F18DD}"/>
    <cellStyle name="Millares 5 2 7 11" xfId="28387" xr:uid="{16017919-DB92-4C39-8E60-C7C6C5ABA1AE}"/>
    <cellStyle name="Millares 5 2 7 12" xfId="29272" xr:uid="{FF652BD7-4B77-432E-BBBC-AB6806571FBA}"/>
    <cellStyle name="Millares 5 2 7 13" xfId="31994" xr:uid="{4D76869D-9494-4182-B513-35852FE9C1CE}"/>
    <cellStyle name="Millares 5 2 7 14" xfId="33152" xr:uid="{0B61C26D-7E35-497B-A5CE-5A60CDCFB77C}"/>
    <cellStyle name="Millares 5 2 7 2" xfId="3737" xr:uid="{00000000-0005-0000-0000-000016000000}"/>
    <cellStyle name="Millares 5 2 7 2 2" xfId="16210" xr:uid="{789B10E0-66D1-415A-AADA-30BA8E91D221}"/>
    <cellStyle name="Millares 5 2 7 3" xfId="5688" xr:uid="{00000000-0005-0000-0000-000016000000}"/>
    <cellStyle name="Millares 5 2 7 3 2" xfId="18160" xr:uid="{4D9DC1D0-BB17-41E9-8942-D165B4258EC9}"/>
    <cellStyle name="Millares 5 2 7 4" xfId="7618" xr:uid="{00000000-0005-0000-0000-000016000000}"/>
    <cellStyle name="Millares 5 2 7 4 2" xfId="20089" xr:uid="{E76C012B-B8A7-4111-B042-A35200C18B80}"/>
    <cellStyle name="Millares 5 2 7 5" xfId="9626" xr:uid="{00000000-0005-0000-0000-000016000000}"/>
    <cellStyle name="Millares 5 2 7 5 2" xfId="22095" xr:uid="{A4E9893E-FDB7-46E0-8D56-AC85570A9B93}"/>
    <cellStyle name="Millares 5 2 7 6" xfId="12744" xr:uid="{7B863B3C-2C80-486C-BA82-850C699674AE}"/>
    <cellStyle name="Millares 5 2 7 6 2" xfId="24577" xr:uid="{F8FC6058-A4E3-4EAF-9F2A-52D289824C12}"/>
    <cellStyle name="Millares 5 2 7 7" xfId="14289" xr:uid="{771D8322-7664-4077-AD71-5DEF09135ADA}"/>
    <cellStyle name="Millares 5 2 7 8" xfId="25268" xr:uid="{AA269218-A9AF-456B-8DB5-6BEAB9852BF3}"/>
    <cellStyle name="Millares 5 2 7 9" xfId="26254" xr:uid="{AA1469FB-BCD2-4995-9F74-8DDE08E02611}"/>
    <cellStyle name="Millares 5 2 8" xfId="2295" xr:uid="{00000000-0005-0000-0000-000016000000}"/>
    <cellStyle name="Millares 5 2 8 2" xfId="4216" xr:uid="{00000000-0005-0000-0000-000016000000}"/>
    <cellStyle name="Millares 5 2 8 2 2" xfId="16689" xr:uid="{75B48937-470E-4DD4-822C-87D40384B4B0}"/>
    <cellStyle name="Millares 5 2 8 3" xfId="6171" xr:uid="{00000000-0005-0000-0000-000016000000}"/>
    <cellStyle name="Millares 5 2 8 3 2" xfId="18643" xr:uid="{AB919535-5598-432A-8C5D-288959A6E5C5}"/>
    <cellStyle name="Millares 5 2 8 4" xfId="8097" xr:uid="{00000000-0005-0000-0000-000016000000}"/>
    <cellStyle name="Millares 5 2 8 4 2" xfId="20568" xr:uid="{3602A991-50AB-4E9F-A240-98BD460F490B}"/>
    <cellStyle name="Millares 5 2 8 5" xfId="10103" xr:uid="{00000000-0005-0000-0000-000016000000}"/>
    <cellStyle name="Millares 5 2 8 5 2" xfId="22572" xr:uid="{543D3EC8-EF7F-4731-B3D6-513010BA93AC}"/>
    <cellStyle name="Millares 5 2 8 6" xfId="14768" xr:uid="{9CEC55BF-FFE7-4DE2-A736-39AB58080551}"/>
    <cellStyle name="Millares 5 2 8 7" xfId="29356" xr:uid="{CEEE6902-38B0-4B97-A816-F4A7663AA580}"/>
    <cellStyle name="Millares 5 2 8 8" xfId="32075" xr:uid="{1ECC263E-7A5D-4BDC-91AD-A524943C8FD5}"/>
    <cellStyle name="Millares 5 2 8 9" xfId="33233" xr:uid="{0ABEDB12-75BB-4887-A18A-801C8FBFF027}"/>
    <cellStyle name="Millares 5 2 9" xfId="853" xr:uid="{00000000-0005-0000-0000-000016000000}"/>
    <cellStyle name="Millares 5 2 9 2" xfId="13329" xr:uid="{7EBFBA85-FE9B-4327-B144-823C82CE19B5}"/>
    <cellStyle name="Millares 5 20" xfId="11041" xr:uid="{00000000-0005-0000-0000-000016000000}"/>
    <cellStyle name="Millares 5 20 2" xfId="23506" xr:uid="{92DBC931-74B8-4659-ACBF-FD4A5F0502B5}"/>
    <cellStyle name="Millares 5 21" xfId="12182" xr:uid="{BE044008-5AAD-4781-9945-ED22A177A4DD}"/>
    <cellStyle name="Millares 5 21 2" xfId="24016" xr:uid="{0803A46E-3BE6-44ED-8B6B-020FD469671E}"/>
    <cellStyle name="Millares 5 22" xfId="12821" xr:uid="{61053234-A902-4EC3-8E9A-EF8A79BDD0C5}"/>
    <cellStyle name="Millares 5 23" xfId="24724" xr:uid="{8F4A6832-59A5-4E47-954C-A81170B67462}"/>
    <cellStyle name="Millares 5 24" xfId="25329" xr:uid="{B1AD5900-6CAA-4860-8AE3-A081021A5C00}"/>
    <cellStyle name="Millares 5 25" xfId="26791" xr:uid="{4E691AE9-D8A4-4D89-B189-2771F24F16B4}"/>
    <cellStyle name="Millares 5 26" xfId="27771" xr:uid="{92366B95-32E9-4297-BF57-C9F4CB8A32EA}"/>
    <cellStyle name="Millares 5 27" xfId="28473" xr:uid="{3B5AC71A-9B0D-4AD5-99A1-241F22225417}"/>
    <cellStyle name="Millares 5 28" xfId="31438" xr:uid="{3E0437DF-DFDD-495F-B61E-AB81F02AC6D8}"/>
    <cellStyle name="Millares 5 29" xfId="32609" xr:uid="{5096119B-711D-4BD3-A113-1A780ED973AD}"/>
    <cellStyle name="Millares 5 3" xfId="122" xr:uid="{00000000-0005-0000-0000-000016000000}"/>
    <cellStyle name="Millares 5 3 10" xfId="8713" xr:uid="{00000000-0005-0000-0000-000016000000}"/>
    <cellStyle name="Millares 5 3 10 2" xfId="21182" xr:uid="{894FB388-F02F-4F5D-8640-E4E56F4F6A90}"/>
    <cellStyle name="Millares 5 3 11" xfId="10612" xr:uid="{00000000-0005-0000-0000-000016000000}"/>
    <cellStyle name="Millares 5 3 11 2" xfId="23078" xr:uid="{BD95255A-FA98-4182-9C48-BD5D69AFD707}"/>
    <cellStyle name="Millares 5 3 12" xfId="11092" xr:uid="{00000000-0005-0000-0000-000016000000}"/>
    <cellStyle name="Millares 5 3 12 2" xfId="23557" xr:uid="{11D35DE6-7B51-4B86-9D5B-CA13163F1DD5}"/>
    <cellStyle name="Millares 5 3 13" xfId="12233" xr:uid="{A83644B3-F49F-42D2-B7FC-A9F850BF15AA}"/>
    <cellStyle name="Millares 5 3 13 2" xfId="24067" xr:uid="{7E847230-BFD3-4044-8E05-B6544909B73E}"/>
    <cellStyle name="Millares 5 3 14" xfId="12872" xr:uid="{32935D97-C289-4163-BBA7-64C966C5CD0C}"/>
    <cellStyle name="Millares 5 3 15" xfId="24775" xr:uid="{BDE4EF11-C5C2-43A4-A4C9-2EA4CEAEFC6B}"/>
    <cellStyle name="Millares 5 3 16" xfId="25388" xr:uid="{F23EBF57-8C0E-4BA2-A809-CB25534EC11A}"/>
    <cellStyle name="Millares 5 3 17" xfId="26855" xr:uid="{C1E43EDA-F30A-4E70-B83D-CBE4979B3E76}"/>
    <cellStyle name="Millares 5 3 18" xfId="27824" xr:uid="{B4F810F6-510A-4662-AB4F-A166157A613E}"/>
    <cellStyle name="Millares 5 3 19" xfId="28532" xr:uid="{5656050F-EF32-4162-AA35-BB0FFC2534D9}"/>
    <cellStyle name="Millares 5 3 2" xfId="339" xr:uid="{00000000-0005-0000-0000-000016000000}"/>
    <cellStyle name="Millares 5 3 2 10" xfId="10790" xr:uid="{00000000-0005-0000-0000-000016000000}"/>
    <cellStyle name="Millares 5 3 2 10 2" xfId="23256" xr:uid="{07BD37D2-03AF-4C7D-B95A-EC84D6F9DD97}"/>
    <cellStyle name="Millares 5 3 2 11" xfId="11270" xr:uid="{00000000-0005-0000-0000-000016000000}"/>
    <cellStyle name="Millares 5 3 2 11 2" xfId="23735" xr:uid="{8AEE24A4-B4FE-4F2F-95C2-AC473A882CA5}"/>
    <cellStyle name="Millares 5 3 2 12" xfId="12411" xr:uid="{0828BDF7-A1F2-4675-B409-2F71C31ED049}"/>
    <cellStyle name="Millares 5 3 2 12 2" xfId="24245" xr:uid="{17A9F75F-617A-4BFF-9172-173D03B09A30}"/>
    <cellStyle name="Millares 5 3 2 13" xfId="13050" xr:uid="{A2EBF64F-5927-4A50-B970-2A6487DA296B}"/>
    <cellStyle name="Millares 5 3 2 14" xfId="24953" xr:uid="{3D5CC9D3-DD1F-47B6-9E5C-0D134D7B80C2}"/>
    <cellStyle name="Millares 5 3 2 15" xfId="25581" xr:uid="{DD0232C6-B11D-44A0-B7D3-5BCD96AD3D49}"/>
    <cellStyle name="Millares 5 3 2 16" xfId="27044" xr:uid="{69587A0D-8F9E-4067-BC3C-B99BD097C82E}"/>
    <cellStyle name="Millares 5 3 2 17" xfId="28003" xr:uid="{B8D680DA-A3D2-49EB-B2EC-EB796B5E7670}"/>
    <cellStyle name="Millares 5 3 2 18" xfId="28723" xr:uid="{72010675-F186-4399-A4AA-6F9C6CD754B5}"/>
    <cellStyle name="Millares 5 3 2 19" xfId="31667" xr:uid="{0D00B57A-78F8-4AD9-8C7C-0458E478500C}"/>
    <cellStyle name="Millares 5 3 2 2" xfId="1535" xr:uid="{00000000-0005-0000-0000-000016000000}"/>
    <cellStyle name="Millares 5 3 2 2 2" xfId="3459" xr:uid="{00000000-0005-0000-0000-000016000000}"/>
    <cellStyle name="Millares 5 3 2 2 2 2" xfId="15932" xr:uid="{D08327CF-6922-4DD6-A47A-D5ED1E90526B}"/>
    <cellStyle name="Millares 5 3 2 2 3" xfId="5410" xr:uid="{00000000-0005-0000-0000-000016000000}"/>
    <cellStyle name="Millares 5 3 2 2 3 2" xfId="17882" xr:uid="{3A3EC3A2-CA7F-4D8C-B909-CCF8F7FB5F28}"/>
    <cellStyle name="Millares 5 3 2 2 4" xfId="7340" xr:uid="{00000000-0005-0000-0000-000016000000}"/>
    <cellStyle name="Millares 5 3 2 2 4 2" xfId="19811" xr:uid="{6ECFBDFB-567B-4C20-8AC9-C2B751FDF140}"/>
    <cellStyle name="Millares 5 3 2 2 5" xfId="9350" xr:uid="{00000000-0005-0000-0000-000016000000}"/>
    <cellStyle name="Millares 5 3 2 2 5 2" xfId="21819" xr:uid="{D3AEB18B-FC4E-4AF9-A524-4AB90BA1DE3C}"/>
    <cellStyle name="Millares 5 3 2 2 6" xfId="14011" xr:uid="{F2813754-17CA-4118-B0EE-A31C04ED70C8}"/>
    <cellStyle name="Millares 5 3 2 2 7" xfId="29558" xr:uid="{B64A65A8-FB3A-40E8-AC4C-615AE6CAE38C}"/>
    <cellStyle name="Millares 5 3 2 2 8" xfId="32277" xr:uid="{244C2816-DA81-4754-94DE-2EE61E651E6E}"/>
    <cellStyle name="Millares 5 3 2 2 9" xfId="33435" xr:uid="{80DFF634-E419-4D23-9CF6-983C49C70348}"/>
    <cellStyle name="Millares 5 3 2 20" xfId="32838" xr:uid="{CB25523E-AC3A-4008-88EE-5B4A951EAF0F}"/>
    <cellStyle name="Millares 5 3 2 3" xfId="2015" xr:uid="{00000000-0005-0000-0000-000016000000}"/>
    <cellStyle name="Millares 5 3 2 3 2" xfId="3939" xr:uid="{00000000-0005-0000-0000-000016000000}"/>
    <cellStyle name="Millares 5 3 2 3 2 2" xfId="16412" xr:uid="{B5A96558-BFE2-4419-B0B8-2D729F4D302F}"/>
    <cellStyle name="Millares 5 3 2 3 3" xfId="5890" xr:uid="{00000000-0005-0000-0000-000016000000}"/>
    <cellStyle name="Millares 5 3 2 3 3 2" xfId="18362" xr:uid="{42CDFC9A-9279-4F0B-93B2-5EF1135F8842}"/>
    <cellStyle name="Millares 5 3 2 3 4" xfId="7820" xr:uid="{00000000-0005-0000-0000-000016000000}"/>
    <cellStyle name="Millares 5 3 2 3 4 2" xfId="20291" xr:uid="{A783D3B3-E12D-4985-A3DC-B796790AD39A}"/>
    <cellStyle name="Millares 5 3 2 3 5" xfId="9828" xr:uid="{00000000-0005-0000-0000-000016000000}"/>
    <cellStyle name="Millares 5 3 2 3 5 2" xfId="22297" xr:uid="{4F2171C9-AEB7-4F65-B36B-C72BBC2506F1}"/>
    <cellStyle name="Millares 5 3 2 3 6" xfId="14491" xr:uid="{905CE5EF-060F-4B5C-B2E9-3FED3ACEA200}"/>
    <cellStyle name="Millares 5 3 2 4" xfId="2497" xr:uid="{00000000-0005-0000-0000-000016000000}"/>
    <cellStyle name="Millares 5 3 2 4 2" xfId="4418" xr:uid="{00000000-0005-0000-0000-000016000000}"/>
    <cellStyle name="Millares 5 3 2 4 2 2" xfId="16891" xr:uid="{63D490A1-C4AD-489A-8461-6CF84853C443}"/>
    <cellStyle name="Millares 5 3 2 4 3" xfId="6373" xr:uid="{00000000-0005-0000-0000-000016000000}"/>
    <cellStyle name="Millares 5 3 2 4 3 2" xfId="18845" xr:uid="{3475311E-5321-4244-B9AD-681F9A0A0A1A}"/>
    <cellStyle name="Millares 5 3 2 4 4" xfId="8299" xr:uid="{00000000-0005-0000-0000-000016000000}"/>
    <cellStyle name="Millares 5 3 2 4 4 2" xfId="20770" xr:uid="{9AF79FD3-850E-4324-A548-AC2DF41B0C75}"/>
    <cellStyle name="Millares 5 3 2 4 5" xfId="10305" xr:uid="{00000000-0005-0000-0000-000016000000}"/>
    <cellStyle name="Millares 5 3 2 4 5 2" xfId="22774" xr:uid="{CFAB5464-FE38-4352-BAD0-A702FE9A875C}"/>
    <cellStyle name="Millares 5 3 2 4 6" xfId="14970" xr:uid="{B07F8DF1-5DA9-404B-A0EF-D6D2FDDB1D06}"/>
    <cellStyle name="Millares 5 3 2 5" xfId="1055" xr:uid="{00000000-0005-0000-0000-000016000000}"/>
    <cellStyle name="Millares 5 3 2 5 2" xfId="13531" xr:uid="{E0A92387-B140-4818-A77F-8CAFCC38B900}"/>
    <cellStyle name="Millares 5 3 2 6" xfId="2979" xr:uid="{00000000-0005-0000-0000-000016000000}"/>
    <cellStyle name="Millares 5 3 2 6 2" xfId="15452" xr:uid="{F85F4FEC-269F-475D-84D6-2C9B9F52DF39}"/>
    <cellStyle name="Millares 5 3 2 7" xfId="4917" xr:uid="{00000000-0005-0000-0000-000016000000}"/>
    <cellStyle name="Millares 5 3 2 7 2" xfId="17389" xr:uid="{44277D21-4652-4D1B-BBE2-935AA9F05B32}"/>
    <cellStyle name="Millares 5 3 2 8" xfId="6857" xr:uid="{00000000-0005-0000-0000-000016000000}"/>
    <cellStyle name="Millares 5 3 2 8 2" xfId="19328" xr:uid="{88770C32-72EA-421F-80B4-3C183F0D9F71}"/>
    <cellStyle name="Millares 5 3 2 9" xfId="8881" xr:uid="{00000000-0005-0000-0000-000016000000}"/>
    <cellStyle name="Millares 5 3 2 9 2" xfId="21350" xr:uid="{9CD844E5-36CC-466D-8786-7A93F00E730E}"/>
    <cellStyle name="Millares 5 3 20" xfId="31489" xr:uid="{83A0BAB0-5AAF-45BE-8A90-C0CC9A6D34E9}"/>
    <cellStyle name="Millares 5 3 21" xfId="32660" xr:uid="{A1C7EA20-FAF3-4F9C-90F0-3B1E31080FE7}"/>
    <cellStyle name="Millares 5 3 3" xfId="1357" xr:uid="{00000000-0005-0000-0000-000016000000}"/>
    <cellStyle name="Millares 5 3 3 2" xfId="3281" xr:uid="{00000000-0005-0000-0000-000016000000}"/>
    <cellStyle name="Millares 5 3 3 2 2" xfId="15754" xr:uid="{F6E58019-C0C3-4EAC-B787-1BD5D1D8BB63}"/>
    <cellStyle name="Millares 5 3 3 3" xfId="5233" xr:uid="{00000000-0005-0000-0000-000016000000}"/>
    <cellStyle name="Millares 5 3 3 3 2" xfId="17704" xr:uid="{A48606FB-4D36-4275-8343-666BBFF29FD3}"/>
    <cellStyle name="Millares 5 3 3 4" xfId="7162" xr:uid="{00000000-0005-0000-0000-000016000000}"/>
    <cellStyle name="Millares 5 3 3 4 2" xfId="19633" xr:uid="{B19103C9-8DB3-4650-8B27-11F642F8E3B8}"/>
    <cellStyle name="Millares 5 3 3 5" xfId="9172" xr:uid="{00000000-0005-0000-0000-000016000000}"/>
    <cellStyle name="Millares 5 3 3 5 2" xfId="21641" xr:uid="{84A7EFE5-67C5-45A7-A3DD-51C434896247}"/>
    <cellStyle name="Millares 5 3 3 6" xfId="12025" xr:uid="{00000000-0005-0000-0000-000062010000}"/>
    <cellStyle name="Millares 5 3 3 7" xfId="13833" xr:uid="{8759012A-8FCE-4DA7-A38A-263099D9CD5A}"/>
    <cellStyle name="Millares 5 3 4" xfId="1837" xr:uid="{00000000-0005-0000-0000-000016000000}"/>
    <cellStyle name="Millares 5 3 4 2" xfId="3761" xr:uid="{00000000-0005-0000-0000-000016000000}"/>
    <cellStyle name="Millares 5 3 4 2 2" xfId="16234" xr:uid="{3E50C8A8-BC79-48C9-826B-BC7409AD2186}"/>
    <cellStyle name="Millares 5 3 4 3" xfId="5712" xr:uid="{00000000-0005-0000-0000-000016000000}"/>
    <cellStyle name="Millares 5 3 4 3 2" xfId="18184" xr:uid="{9EFC6072-E0F6-4C50-867E-41760E02E9F2}"/>
    <cellStyle name="Millares 5 3 4 4" xfId="7642" xr:uid="{00000000-0005-0000-0000-000016000000}"/>
    <cellStyle name="Millares 5 3 4 4 2" xfId="20113" xr:uid="{26CB031C-E62D-4F03-AA84-BE1271F3FC93}"/>
    <cellStyle name="Millares 5 3 4 5" xfId="9650" xr:uid="{00000000-0005-0000-0000-000016000000}"/>
    <cellStyle name="Millares 5 3 4 5 2" xfId="22119" xr:uid="{5FD271DF-449C-48B9-898C-DFA558CC1DBA}"/>
    <cellStyle name="Millares 5 3 4 6" xfId="14313" xr:uid="{31625ACE-52F5-4B1F-89CF-B7C68CECF6BD}"/>
    <cellStyle name="Millares 5 3 4 7" xfId="29380" xr:uid="{DF546C9E-2003-4E78-84EE-A85D91DCB521}"/>
    <cellStyle name="Millares 5 3 4 8" xfId="32099" xr:uid="{14D01ED5-64FB-41AB-9DD4-47F2CB7C9A99}"/>
    <cellStyle name="Millares 5 3 4 9" xfId="33257" xr:uid="{68566A73-35C6-47C4-A90F-891449EDDB56}"/>
    <cellStyle name="Millares 5 3 5" xfId="2319" xr:uid="{00000000-0005-0000-0000-000016000000}"/>
    <cellStyle name="Millares 5 3 5 2" xfId="4240" xr:uid="{00000000-0005-0000-0000-000016000000}"/>
    <cellStyle name="Millares 5 3 5 2 2" xfId="16713" xr:uid="{1342C007-8811-4B3C-8433-79B8770BDAAA}"/>
    <cellStyle name="Millares 5 3 5 3" xfId="6195" xr:uid="{00000000-0005-0000-0000-000016000000}"/>
    <cellStyle name="Millares 5 3 5 3 2" xfId="18667" xr:uid="{73C22BC3-E143-40F9-AC77-00EC00987F18}"/>
    <cellStyle name="Millares 5 3 5 4" xfId="8121" xr:uid="{00000000-0005-0000-0000-000016000000}"/>
    <cellStyle name="Millares 5 3 5 4 2" xfId="20592" xr:uid="{9F538ACC-A279-45AB-B8A4-05276068A233}"/>
    <cellStyle name="Millares 5 3 5 5" xfId="10127" xr:uid="{00000000-0005-0000-0000-000016000000}"/>
    <cellStyle name="Millares 5 3 5 5 2" xfId="22596" xr:uid="{B7A79C7A-7622-45CA-B9C8-0F426C69FF9E}"/>
    <cellStyle name="Millares 5 3 5 6" xfId="14792" xr:uid="{4393A498-72C4-4F5D-AA7B-9206BF4A958A}"/>
    <cellStyle name="Millares 5 3 6" xfId="877" xr:uid="{00000000-0005-0000-0000-000016000000}"/>
    <cellStyle name="Millares 5 3 6 2" xfId="13353" xr:uid="{92F216F1-6AB7-49BB-AE7F-6A8FC67EA901}"/>
    <cellStyle name="Millares 5 3 7" xfId="2801" xr:uid="{00000000-0005-0000-0000-000016000000}"/>
    <cellStyle name="Millares 5 3 7 2" xfId="15274" xr:uid="{0E2D2CB9-B13D-4464-BBF0-88A1A0155B46}"/>
    <cellStyle name="Millares 5 3 8" xfId="4734" xr:uid="{00000000-0005-0000-0000-000016000000}"/>
    <cellStyle name="Millares 5 3 8 2" xfId="17206" xr:uid="{262E46A4-C542-4774-B137-3FA869160EC6}"/>
    <cellStyle name="Millares 5 3 9" xfId="6679" xr:uid="{00000000-0005-0000-0000-000016000000}"/>
    <cellStyle name="Millares 5 3 9 2" xfId="19150" xr:uid="{F0839EBB-BF57-460B-BB28-28B6870FC7FD}"/>
    <cellStyle name="Millares 5 4" xfId="196" xr:uid="{36A4E28A-E546-43AF-8031-4C9D60BFA452}"/>
    <cellStyle name="Millares 5 4 10" xfId="8750" xr:uid="{36A4E28A-E546-43AF-8031-4C9D60BFA452}"/>
    <cellStyle name="Millares 5 4 10 2" xfId="21219" xr:uid="{70CC7770-0D41-4291-9B58-16956AE8BF25}"/>
    <cellStyle name="Millares 5 4 11" xfId="10654" xr:uid="{36A4E28A-E546-43AF-8031-4C9D60BFA452}"/>
    <cellStyle name="Millares 5 4 11 2" xfId="23120" xr:uid="{61D7F68E-3408-44E5-845D-26FE71227847}"/>
    <cellStyle name="Millares 5 4 12" xfId="11134" xr:uid="{36A4E28A-E546-43AF-8031-4C9D60BFA452}"/>
    <cellStyle name="Millares 5 4 12 2" xfId="23599" xr:uid="{74F547C4-4DEB-46F6-9E71-4AFFE966874A}"/>
    <cellStyle name="Millares 5 4 13" xfId="12275" xr:uid="{878A80DF-1200-43A6-BC3E-AEF68E2CECFF}"/>
    <cellStyle name="Millares 5 4 13 2" xfId="24109" xr:uid="{90247E69-33B8-4983-9759-00DA978624FB}"/>
    <cellStyle name="Millares 5 4 14" xfId="12914" xr:uid="{C3E838AC-F146-45AE-953F-CE7A1D3DD873}"/>
    <cellStyle name="Millares 5 4 15" xfId="24817" xr:uid="{00262B6B-E305-41F9-A5DA-77310F6752E8}"/>
    <cellStyle name="Millares 5 4 16" xfId="25441" xr:uid="{D4C8B98D-0003-407C-AC4D-F71BB09AFC65}"/>
    <cellStyle name="Millares 5 4 17" xfId="26907" xr:uid="{F2A4B7C9-ADF3-45C5-908D-60FF51ED0BF5}"/>
    <cellStyle name="Millares 5 4 18" xfId="27867" xr:uid="{CEB7F110-1DCB-4111-B17C-2CF5C5D677F3}"/>
    <cellStyle name="Millares 5 4 19" xfId="28584" xr:uid="{C363AB85-0B0B-48DE-B5A9-949A439699DA}"/>
    <cellStyle name="Millares 5 4 2" xfId="381" xr:uid="{36A4E28A-E546-43AF-8031-4C9D60BFA452}"/>
    <cellStyle name="Millares 5 4 2 10" xfId="10832" xr:uid="{36A4E28A-E546-43AF-8031-4C9D60BFA452}"/>
    <cellStyle name="Millares 5 4 2 10 2" xfId="23298" xr:uid="{FB24C187-9F1F-4053-8FF2-2C058F96A9F7}"/>
    <cellStyle name="Millares 5 4 2 11" xfId="11312" xr:uid="{36A4E28A-E546-43AF-8031-4C9D60BFA452}"/>
    <cellStyle name="Millares 5 4 2 11 2" xfId="23777" xr:uid="{BFE5E478-2C6C-4F5D-A012-1289C4F63B53}"/>
    <cellStyle name="Millares 5 4 2 12" xfId="12453" xr:uid="{99FA4281-E956-471C-94F9-2D1072E598A8}"/>
    <cellStyle name="Millares 5 4 2 12 2" xfId="24287" xr:uid="{CB7C4CDE-4C19-42E6-95C6-E37B69F423B6}"/>
    <cellStyle name="Millares 5 4 2 13" xfId="13092" xr:uid="{7B13215B-821F-43D4-8B16-5AE489F2AE40}"/>
    <cellStyle name="Millares 5 4 2 14" xfId="24995" xr:uid="{881BD5F5-F286-47DF-AC1F-02CE1043E47B}"/>
    <cellStyle name="Millares 5 4 2 15" xfId="25623" xr:uid="{66A505F9-5814-4BF6-919D-8DBCA961822B}"/>
    <cellStyle name="Millares 5 4 2 16" xfId="27086" xr:uid="{441D2E47-FC52-4AA6-9024-276F30F4ABC2}"/>
    <cellStyle name="Millares 5 4 2 17" xfId="28045" xr:uid="{C1433926-CF9E-4749-875F-68FAD848DFED}"/>
    <cellStyle name="Millares 5 4 2 18" xfId="28765" xr:uid="{792C7E32-7529-4DC0-BC18-3B25B3DB3B25}"/>
    <cellStyle name="Millares 5 4 2 19" xfId="31709" xr:uid="{C89A1A59-00A4-4438-BF0F-6EBA2CC1DC6F}"/>
    <cellStyle name="Millares 5 4 2 2" xfId="1577" xr:uid="{36A4E28A-E546-43AF-8031-4C9D60BFA452}"/>
    <cellStyle name="Millares 5 4 2 2 2" xfId="3501" xr:uid="{36A4E28A-E546-43AF-8031-4C9D60BFA452}"/>
    <cellStyle name="Millares 5 4 2 2 2 2" xfId="15974" xr:uid="{45387255-8A8E-4BE3-888A-32DF54502E20}"/>
    <cellStyle name="Millares 5 4 2 2 3" xfId="5452" xr:uid="{36A4E28A-E546-43AF-8031-4C9D60BFA452}"/>
    <cellStyle name="Millares 5 4 2 2 3 2" xfId="17924" xr:uid="{0FB4DE31-855F-46A3-930D-5ACD9EB39811}"/>
    <cellStyle name="Millares 5 4 2 2 4" xfId="7382" xr:uid="{36A4E28A-E546-43AF-8031-4C9D60BFA452}"/>
    <cellStyle name="Millares 5 4 2 2 4 2" xfId="19853" xr:uid="{6FB10592-054E-4D3B-814E-173C747F6E4C}"/>
    <cellStyle name="Millares 5 4 2 2 5" xfId="9392" xr:uid="{36A4E28A-E546-43AF-8031-4C9D60BFA452}"/>
    <cellStyle name="Millares 5 4 2 2 5 2" xfId="21861" xr:uid="{D4BDBDCA-4D76-495E-94FF-B8BC0CB94402}"/>
    <cellStyle name="Millares 5 4 2 2 6" xfId="14053" xr:uid="{89770F0F-F89B-4881-9D3C-1CFC68265681}"/>
    <cellStyle name="Millares 5 4 2 2 7" xfId="29600" xr:uid="{81256BD1-C81C-4B26-97FF-6F07E7D38C2E}"/>
    <cellStyle name="Millares 5 4 2 2 8" xfId="32319" xr:uid="{5920C19E-AFFC-417F-BF06-81D75D977854}"/>
    <cellStyle name="Millares 5 4 2 2 9" xfId="33477" xr:uid="{37CA3ED4-A1AD-4657-A4A3-8191755998DF}"/>
    <cellStyle name="Millares 5 4 2 20" xfId="32880" xr:uid="{A1653E4A-CF1C-4537-A409-3A86AD82D35D}"/>
    <cellStyle name="Millares 5 4 2 3" xfId="2057" xr:uid="{36A4E28A-E546-43AF-8031-4C9D60BFA452}"/>
    <cellStyle name="Millares 5 4 2 3 2" xfId="3981" xr:uid="{36A4E28A-E546-43AF-8031-4C9D60BFA452}"/>
    <cellStyle name="Millares 5 4 2 3 2 2" xfId="16454" xr:uid="{E8DD69D2-813A-45BA-A8FA-4D2E8D4BD1B7}"/>
    <cellStyle name="Millares 5 4 2 3 3" xfId="5932" xr:uid="{36A4E28A-E546-43AF-8031-4C9D60BFA452}"/>
    <cellStyle name="Millares 5 4 2 3 3 2" xfId="18404" xr:uid="{62669B62-3A2F-4FB7-8463-16D0E690B6EE}"/>
    <cellStyle name="Millares 5 4 2 3 4" xfId="7862" xr:uid="{36A4E28A-E546-43AF-8031-4C9D60BFA452}"/>
    <cellStyle name="Millares 5 4 2 3 4 2" xfId="20333" xr:uid="{569D0D50-5CE6-456E-8A3D-AF196B1A3B04}"/>
    <cellStyle name="Millares 5 4 2 3 5" xfId="9870" xr:uid="{36A4E28A-E546-43AF-8031-4C9D60BFA452}"/>
    <cellStyle name="Millares 5 4 2 3 5 2" xfId="22339" xr:uid="{C96A86DD-4DC7-4AF2-BA15-0F18BF129353}"/>
    <cellStyle name="Millares 5 4 2 3 6" xfId="14533" xr:uid="{2D0A3D55-D4D1-4266-95BD-3F99159C92F1}"/>
    <cellStyle name="Millares 5 4 2 4" xfId="2539" xr:uid="{36A4E28A-E546-43AF-8031-4C9D60BFA452}"/>
    <cellStyle name="Millares 5 4 2 4 2" xfId="4460" xr:uid="{36A4E28A-E546-43AF-8031-4C9D60BFA452}"/>
    <cellStyle name="Millares 5 4 2 4 2 2" xfId="16933" xr:uid="{822E197E-E446-455C-9449-A06F4F8E3C61}"/>
    <cellStyle name="Millares 5 4 2 4 3" xfId="6415" xr:uid="{36A4E28A-E546-43AF-8031-4C9D60BFA452}"/>
    <cellStyle name="Millares 5 4 2 4 3 2" xfId="18887" xr:uid="{EABAC676-7AB5-4EBE-94AF-435529F6D44B}"/>
    <cellStyle name="Millares 5 4 2 4 4" xfId="8341" xr:uid="{36A4E28A-E546-43AF-8031-4C9D60BFA452}"/>
    <cellStyle name="Millares 5 4 2 4 4 2" xfId="20812" xr:uid="{F4F9004E-9F7B-4C40-9CF1-83F8645EFB1C}"/>
    <cellStyle name="Millares 5 4 2 4 5" xfId="10347" xr:uid="{36A4E28A-E546-43AF-8031-4C9D60BFA452}"/>
    <cellStyle name="Millares 5 4 2 4 5 2" xfId="22816" xr:uid="{E4760D1C-65DA-4191-9DBD-14F1A8D894CC}"/>
    <cellStyle name="Millares 5 4 2 4 6" xfId="15012" xr:uid="{9A87D276-6D9D-4023-9510-6BE0FF59C565}"/>
    <cellStyle name="Millares 5 4 2 5" xfId="1097" xr:uid="{36A4E28A-E546-43AF-8031-4C9D60BFA452}"/>
    <cellStyle name="Millares 5 4 2 5 2" xfId="13573" xr:uid="{A2CF5469-B453-4607-B6D0-E13E9F7AC9DE}"/>
    <cellStyle name="Millares 5 4 2 6" xfId="3021" xr:uid="{36A4E28A-E546-43AF-8031-4C9D60BFA452}"/>
    <cellStyle name="Millares 5 4 2 6 2" xfId="15494" xr:uid="{181784B3-B621-401A-A57C-857E3E13E11B}"/>
    <cellStyle name="Millares 5 4 2 7" xfId="4959" xr:uid="{36A4E28A-E546-43AF-8031-4C9D60BFA452}"/>
    <cellStyle name="Millares 5 4 2 7 2" xfId="17431" xr:uid="{3CD3668E-C00E-4772-A6B8-23EB03CA3DAF}"/>
    <cellStyle name="Millares 5 4 2 8" xfId="6899" xr:uid="{36A4E28A-E546-43AF-8031-4C9D60BFA452}"/>
    <cellStyle name="Millares 5 4 2 8 2" xfId="19370" xr:uid="{407F3E09-2DFE-4B37-A27D-755FB8194E97}"/>
    <cellStyle name="Millares 5 4 2 9" xfId="8919" xr:uid="{36A4E28A-E546-43AF-8031-4C9D60BFA452}"/>
    <cellStyle name="Millares 5 4 2 9 2" xfId="21388" xr:uid="{01C0A8BD-6A6A-4A53-AFDA-7DD1FF1D0AF6}"/>
    <cellStyle name="Millares 5 4 20" xfId="31531" xr:uid="{BF3A2F9E-F333-4E0C-841F-794C0C75A07F}"/>
    <cellStyle name="Millares 5 4 21" xfId="32702" xr:uid="{83586DE0-07E1-499B-8890-D8C189531436}"/>
    <cellStyle name="Millares 5 4 3" xfId="1399" xr:uid="{36A4E28A-E546-43AF-8031-4C9D60BFA452}"/>
    <cellStyle name="Millares 5 4 3 2" xfId="3323" xr:uid="{36A4E28A-E546-43AF-8031-4C9D60BFA452}"/>
    <cellStyle name="Millares 5 4 3 2 2" xfId="15796" xr:uid="{41DABE7F-5A79-4129-BCFE-40E2E9110B92}"/>
    <cellStyle name="Millares 5 4 3 3" xfId="5275" xr:uid="{36A4E28A-E546-43AF-8031-4C9D60BFA452}"/>
    <cellStyle name="Millares 5 4 3 3 2" xfId="17746" xr:uid="{9363B6D8-C90E-4876-A75C-75E8F05E7E84}"/>
    <cellStyle name="Millares 5 4 3 4" xfId="7204" xr:uid="{36A4E28A-E546-43AF-8031-4C9D60BFA452}"/>
    <cellStyle name="Millares 5 4 3 4 2" xfId="19675" xr:uid="{7E098376-50A8-496B-B3B4-647C6F062024}"/>
    <cellStyle name="Millares 5 4 3 5" xfId="9214" xr:uid="{36A4E28A-E546-43AF-8031-4C9D60BFA452}"/>
    <cellStyle name="Millares 5 4 3 5 2" xfId="21683" xr:uid="{D48E6C6F-AE47-424F-B307-BEFDF28FF2F3}"/>
    <cellStyle name="Millares 5 4 3 6" xfId="11789" xr:uid="{00000000-0005-0000-0000-000063010000}"/>
    <cellStyle name="Millares 5 4 3 7" xfId="13875" xr:uid="{9E1B9638-96F0-4C2D-ABDA-780EFAFA6934}"/>
    <cellStyle name="Millares 5 4 4" xfId="1879" xr:uid="{36A4E28A-E546-43AF-8031-4C9D60BFA452}"/>
    <cellStyle name="Millares 5 4 4 2" xfId="3803" xr:uid="{36A4E28A-E546-43AF-8031-4C9D60BFA452}"/>
    <cellStyle name="Millares 5 4 4 2 2" xfId="16276" xr:uid="{DF7EAD37-18C7-4B2C-877A-35579B2C44AF}"/>
    <cellStyle name="Millares 5 4 4 3" xfId="5754" xr:uid="{36A4E28A-E546-43AF-8031-4C9D60BFA452}"/>
    <cellStyle name="Millares 5 4 4 3 2" xfId="18226" xr:uid="{60B3E4F9-7682-4210-9D27-BD323D98B033}"/>
    <cellStyle name="Millares 5 4 4 4" xfId="7684" xr:uid="{36A4E28A-E546-43AF-8031-4C9D60BFA452}"/>
    <cellStyle name="Millares 5 4 4 4 2" xfId="20155" xr:uid="{9724809F-7BC7-4723-8D0C-ECEFA5A05121}"/>
    <cellStyle name="Millares 5 4 4 5" xfId="9692" xr:uid="{36A4E28A-E546-43AF-8031-4C9D60BFA452}"/>
    <cellStyle name="Millares 5 4 4 5 2" xfId="22161" xr:uid="{F30E7DE3-C36E-46FF-802E-2087649CB3DC}"/>
    <cellStyle name="Millares 5 4 4 6" xfId="14355" xr:uid="{8A1CC1D7-BE55-40E2-9CC9-E305B9668818}"/>
    <cellStyle name="Millares 5 4 4 7" xfId="29422" xr:uid="{EECDD8C4-F76A-4593-A3B3-579174C65E5E}"/>
    <cellStyle name="Millares 5 4 4 8" xfId="32141" xr:uid="{9DFE76EC-72D8-4159-8E6E-51E52883C987}"/>
    <cellStyle name="Millares 5 4 4 9" xfId="33299" xr:uid="{030C92A2-B186-4B4D-B78B-C8E229A46D83}"/>
    <cellStyle name="Millares 5 4 5" xfId="2361" xr:uid="{36A4E28A-E546-43AF-8031-4C9D60BFA452}"/>
    <cellStyle name="Millares 5 4 5 2" xfId="4282" xr:uid="{36A4E28A-E546-43AF-8031-4C9D60BFA452}"/>
    <cellStyle name="Millares 5 4 5 2 2" xfId="16755" xr:uid="{1F7E3C55-AC6A-4536-A101-EC77C3AAC8E4}"/>
    <cellStyle name="Millares 5 4 5 3" xfId="6237" xr:uid="{36A4E28A-E546-43AF-8031-4C9D60BFA452}"/>
    <cellStyle name="Millares 5 4 5 3 2" xfId="18709" xr:uid="{3FB5F055-6795-446D-AE61-274D43C9EF4B}"/>
    <cellStyle name="Millares 5 4 5 4" xfId="8163" xr:uid="{36A4E28A-E546-43AF-8031-4C9D60BFA452}"/>
    <cellStyle name="Millares 5 4 5 4 2" xfId="20634" xr:uid="{824994A5-4170-4E31-B3CA-CD424F866329}"/>
    <cellStyle name="Millares 5 4 5 5" xfId="10169" xr:uid="{36A4E28A-E546-43AF-8031-4C9D60BFA452}"/>
    <cellStyle name="Millares 5 4 5 5 2" xfId="22638" xr:uid="{7D402F91-C5AF-4FEE-BF3B-48FA5CFFC7C5}"/>
    <cellStyle name="Millares 5 4 5 6" xfId="14834" xr:uid="{74620C43-A31A-46C6-AC29-262D20809CF8}"/>
    <cellStyle name="Millares 5 4 6" xfId="919" xr:uid="{36A4E28A-E546-43AF-8031-4C9D60BFA452}"/>
    <cellStyle name="Millares 5 4 6 2" xfId="13395" xr:uid="{05B4A1C7-431F-4803-B7F4-E68B1B768576}"/>
    <cellStyle name="Millares 5 4 7" xfId="2843" xr:uid="{36A4E28A-E546-43AF-8031-4C9D60BFA452}"/>
    <cellStyle name="Millares 5 4 7 2" xfId="15316" xr:uid="{417261BE-CB51-4063-8520-D1F64885C6AF}"/>
    <cellStyle name="Millares 5 4 8" xfId="4781" xr:uid="{36A4E28A-E546-43AF-8031-4C9D60BFA452}"/>
    <cellStyle name="Millares 5 4 8 2" xfId="17253" xr:uid="{DE890DF2-7B23-411F-AC66-A3E4F7A6BA90}"/>
    <cellStyle name="Millares 5 4 9" xfId="6721" xr:uid="{36A4E28A-E546-43AF-8031-4C9D60BFA452}"/>
    <cellStyle name="Millares 5 4 9 2" xfId="19192" xr:uid="{F3FC1FE4-06AD-4E7D-8C30-9E1F302FB4B2}"/>
    <cellStyle name="Millares 5 5" xfId="216" xr:uid="{00000000-0005-0000-0000-000016000000}"/>
    <cellStyle name="Millares 5 5 10" xfId="8769" xr:uid="{00000000-0005-0000-0000-000016000000}"/>
    <cellStyle name="Millares 5 5 10 2" xfId="21238" xr:uid="{64B5CEBD-D5F7-469C-9029-5AA10FA7A61E}"/>
    <cellStyle name="Millares 5 5 11" xfId="10674" xr:uid="{00000000-0005-0000-0000-000016000000}"/>
    <cellStyle name="Millares 5 5 11 2" xfId="23140" xr:uid="{E94B3834-E5D0-48BF-92E4-08F170759C50}"/>
    <cellStyle name="Millares 5 5 12" xfId="11154" xr:uid="{00000000-0005-0000-0000-000016000000}"/>
    <cellStyle name="Millares 5 5 12 2" xfId="23619" xr:uid="{3A3FE0E0-2BE8-4248-A799-46F05AE72111}"/>
    <cellStyle name="Millares 5 5 13" xfId="12295" xr:uid="{6ACC5442-E58B-4E76-8BE5-6594B5548320}"/>
    <cellStyle name="Millares 5 5 13 2" xfId="24129" xr:uid="{766EE210-C9F2-43B0-868D-F7C60DACFAD6}"/>
    <cellStyle name="Millares 5 5 14" xfId="12934" xr:uid="{B6694FF5-BF67-46BC-AB08-249034FC2AF2}"/>
    <cellStyle name="Millares 5 5 15" xfId="24837" xr:uid="{2737BF5C-D984-4220-9BFF-D8B4256BEA2B}"/>
    <cellStyle name="Millares 5 5 16" xfId="25461" xr:uid="{4D5BCEC8-CC92-4189-8DE5-2E991C22C632}"/>
    <cellStyle name="Millares 5 5 17" xfId="26927" xr:uid="{6AAB6112-A594-49BA-8CBA-7BBF91B53EAA}"/>
    <cellStyle name="Millares 5 5 18" xfId="27887" xr:uid="{27ADAA07-621A-45F8-BDF6-DC27CC42C991}"/>
    <cellStyle name="Millares 5 5 19" xfId="28604" xr:uid="{25D96EB4-35C9-4920-83CB-78F755DDD17F}"/>
    <cellStyle name="Millares 5 5 2" xfId="401" xr:uid="{00000000-0005-0000-0000-000016000000}"/>
    <cellStyle name="Millares 5 5 2 10" xfId="10852" xr:uid="{00000000-0005-0000-0000-000016000000}"/>
    <cellStyle name="Millares 5 5 2 10 2" xfId="23318" xr:uid="{44A1EAC9-E41D-4245-A2D3-36084DEEE47D}"/>
    <cellStyle name="Millares 5 5 2 11" xfId="11332" xr:uid="{00000000-0005-0000-0000-000016000000}"/>
    <cellStyle name="Millares 5 5 2 11 2" xfId="23797" xr:uid="{ECB673C0-72BE-4DF5-A768-91407C3120A4}"/>
    <cellStyle name="Millares 5 5 2 12" xfId="12473" xr:uid="{66A024F7-7ECD-4707-912C-39C66BB5BD0F}"/>
    <cellStyle name="Millares 5 5 2 12 2" xfId="24307" xr:uid="{FEB74297-B351-4C7A-9DA8-4A7B04A495F1}"/>
    <cellStyle name="Millares 5 5 2 13" xfId="13112" xr:uid="{F8DC6CD6-A7FA-45DD-BCAA-6AB16DFCB39F}"/>
    <cellStyle name="Millares 5 5 2 14" xfId="25015" xr:uid="{7659E8E1-1570-4EF6-9D7E-E6409D338DEB}"/>
    <cellStyle name="Millares 5 5 2 15" xfId="25643" xr:uid="{9A39DCA6-F8D4-4E70-9537-534FFBD1099B}"/>
    <cellStyle name="Millares 5 5 2 16" xfId="27106" xr:uid="{38E3AB9A-755E-40FB-A58B-B223A0D9CB28}"/>
    <cellStyle name="Millares 5 5 2 17" xfId="28065" xr:uid="{C5BF405A-CF43-4522-9AB8-03D318C0815D}"/>
    <cellStyle name="Millares 5 5 2 18" xfId="28785" xr:uid="{613B17A9-F242-418F-86AE-979A53F8A74F}"/>
    <cellStyle name="Millares 5 5 2 19" xfId="31729" xr:uid="{FCF6B269-496F-4043-8405-5FB3F51F224F}"/>
    <cellStyle name="Millares 5 5 2 2" xfId="1597" xr:uid="{00000000-0005-0000-0000-000016000000}"/>
    <cellStyle name="Millares 5 5 2 2 2" xfId="3521" xr:uid="{00000000-0005-0000-0000-000016000000}"/>
    <cellStyle name="Millares 5 5 2 2 2 2" xfId="15994" xr:uid="{78E6EF10-2723-4767-8479-DD57C1D832F1}"/>
    <cellStyle name="Millares 5 5 2 2 3" xfId="5472" xr:uid="{00000000-0005-0000-0000-000016000000}"/>
    <cellStyle name="Millares 5 5 2 2 3 2" xfId="17944" xr:uid="{CB6D8B83-EA4F-49A6-9AF3-4C57CDB1907D}"/>
    <cellStyle name="Millares 5 5 2 2 4" xfId="7402" xr:uid="{00000000-0005-0000-0000-000016000000}"/>
    <cellStyle name="Millares 5 5 2 2 4 2" xfId="19873" xr:uid="{214D50D6-F7CF-4B81-BF29-950FCC46C492}"/>
    <cellStyle name="Millares 5 5 2 2 5" xfId="9412" xr:uid="{00000000-0005-0000-0000-000016000000}"/>
    <cellStyle name="Millares 5 5 2 2 5 2" xfId="21881" xr:uid="{A73088FB-1832-4099-8FFD-1F787460611C}"/>
    <cellStyle name="Millares 5 5 2 2 6" xfId="14073" xr:uid="{8C45E41C-3C1B-493D-9B64-B501728EBF69}"/>
    <cellStyle name="Millares 5 5 2 2 7" xfId="29620" xr:uid="{FE0B3763-8561-428B-84B2-6399716F0AF7}"/>
    <cellStyle name="Millares 5 5 2 2 8" xfId="32339" xr:uid="{80904E77-8366-492D-9B3E-7100A1CF5832}"/>
    <cellStyle name="Millares 5 5 2 2 9" xfId="33497" xr:uid="{F2570D22-22F3-4469-B6FF-325B49134886}"/>
    <cellStyle name="Millares 5 5 2 20" xfId="32900" xr:uid="{7B0F0814-808A-4AE4-BE3B-460672759CBB}"/>
    <cellStyle name="Millares 5 5 2 3" xfId="2077" xr:uid="{00000000-0005-0000-0000-000016000000}"/>
    <cellStyle name="Millares 5 5 2 3 2" xfId="4001" xr:uid="{00000000-0005-0000-0000-000016000000}"/>
    <cellStyle name="Millares 5 5 2 3 2 2" xfId="16474" xr:uid="{7865F17B-6053-4175-946D-493A8ABA767F}"/>
    <cellStyle name="Millares 5 5 2 3 3" xfId="5952" xr:uid="{00000000-0005-0000-0000-000016000000}"/>
    <cellStyle name="Millares 5 5 2 3 3 2" xfId="18424" xr:uid="{4D003333-903E-40CF-8892-DAAB61130E9C}"/>
    <cellStyle name="Millares 5 5 2 3 4" xfId="7882" xr:uid="{00000000-0005-0000-0000-000016000000}"/>
    <cellStyle name="Millares 5 5 2 3 4 2" xfId="20353" xr:uid="{6259FDF0-38E8-4686-B7AC-6AC1494182C0}"/>
    <cellStyle name="Millares 5 5 2 3 5" xfId="9890" xr:uid="{00000000-0005-0000-0000-000016000000}"/>
    <cellStyle name="Millares 5 5 2 3 5 2" xfId="22359" xr:uid="{0909AA69-50EE-4D49-87BE-C5E7D0084229}"/>
    <cellStyle name="Millares 5 5 2 3 6" xfId="14553" xr:uid="{F209A810-0849-4533-BAE9-D3F15603D3EC}"/>
    <cellStyle name="Millares 5 5 2 4" xfId="2559" xr:uid="{00000000-0005-0000-0000-000016000000}"/>
    <cellStyle name="Millares 5 5 2 4 2" xfId="4480" xr:uid="{00000000-0005-0000-0000-000016000000}"/>
    <cellStyle name="Millares 5 5 2 4 2 2" xfId="16953" xr:uid="{CAB78ED3-AFCA-49FD-BA80-26D37812A2F5}"/>
    <cellStyle name="Millares 5 5 2 4 3" xfId="6435" xr:uid="{00000000-0005-0000-0000-000016000000}"/>
    <cellStyle name="Millares 5 5 2 4 3 2" xfId="18907" xr:uid="{F767862C-F804-4312-B9A2-AC8D4F4E3A15}"/>
    <cellStyle name="Millares 5 5 2 4 4" xfId="8361" xr:uid="{00000000-0005-0000-0000-000016000000}"/>
    <cellStyle name="Millares 5 5 2 4 4 2" xfId="20832" xr:uid="{42404C82-A215-45A3-BB66-4E795A6CAE5F}"/>
    <cellStyle name="Millares 5 5 2 4 5" xfId="10367" xr:uid="{00000000-0005-0000-0000-000016000000}"/>
    <cellStyle name="Millares 5 5 2 4 5 2" xfId="22836" xr:uid="{27D02752-C001-4C3E-AAD7-13958BB9F88F}"/>
    <cellStyle name="Millares 5 5 2 4 6" xfId="15032" xr:uid="{41591424-720F-4A93-A7DE-B9A4F4AAF021}"/>
    <cellStyle name="Millares 5 5 2 5" xfId="1117" xr:uid="{00000000-0005-0000-0000-000016000000}"/>
    <cellStyle name="Millares 5 5 2 5 2" xfId="13593" xr:uid="{F6B5A5B4-E342-4FB4-B574-0F588410B05B}"/>
    <cellStyle name="Millares 5 5 2 6" xfId="3041" xr:uid="{00000000-0005-0000-0000-000016000000}"/>
    <cellStyle name="Millares 5 5 2 6 2" xfId="15514" xr:uid="{F9F01E98-EBAF-4283-A6A3-EB516C7DC281}"/>
    <cellStyle name="Millares 5 5 2 7" xfId="4979" xr:uid="{00000000-0005-0000-0000-000016000000}"/>
    <cellStyle name="Millares 5 5 2 7 2" xfId="17451" xr:uid="{78871A1F-578C-4356-A7AA-2026049E30D0}"/>
    <cellStyle name="Millares 5 5 2 8" xfId="6919" xr:uid="{00000000-0005-0000-0000-000016000000}"/>
    <cellStyle name="Millares 5 5 2 8 2" xfId="19390" xr:uid="{7EAF2557-9645-4069-A487-04DEFCF7196E}"/>
    <cellStyle name="Millares 5 5 2 9" xfId="8938" xr:uid="{00000000-0005-0000-0000-000016000000}"/>
    <cellStyle name="Millares 5 5 2 9 2" xfId="21407" xr:uid="{A07909AC-D3FA-496D-9C12-130B7CC73E1A}"/>
    <cellStyle name="Millares 5 5 20" xfId="31551" xr:uid="{EFB4303E-6108-45DE-955D-D47BC3101DE4}"/>
    <cellStyle name="Millares 5 5 21" xfId="32722" xr:uid="{8146B1B7-CF6D-4658-A49E-5DF709BCF9C8}"/>
    <cellStyle name="Millares 5 5 3" xfId="1419" xr:uid="{00000000-0005-0000-0000-000016000000}"/>
    <cellStyle name="Millares 5 5 3 2" xfId="3343" xr:uid="{00000000-0005-0000-0000-000016000000}"/>
    <cellStyle name="Millares 5 5 3 2 2" xfId="15816" xr:uid="{380F6B68-297C-4492-87C7-AD9D48C97D02}"/>
    <cellStyle name="Millares 5 5 3 3" xfId="5295" xr:uid="{00000000-0005-0000-0000-000016000000}"/>
    <cellStyle name="Millares 5 5 3 3 2" xfId="17766" xr:uid="{64E991D6-9BC1-4F24-9001-BFB354B968C0}"/>
    <cellStyle name="Millares 5 5 3 4" xfId="7224" xr:uid="{00000000-0005-0000-0000-000016000000}"/>
    <cellStyle name="Millares 5 5 3 4 2" xfId="19695" xr:uid="{8AB7A811-A46E-4083-AA7C-AD59E4129E81}"/>
    <cellStyle name="Millares 5 5 3 5" xfId="9234" xr:uid="{00000000-0005-0000-0000-000016000000}"/>
    <cellStyle name="Millares 5 5 3 5 2" xfId="21703" xr:uid="{9809BF21-36AF-4920-978E-5786810DFCD3}"/>
    <cellStyle name="Millares 5 5 3 6" xfId="13895" xr:uid="{3DC3CAD0-3DE8-40D4-814E-8F00FFD7B8DA}"/>
    <cellStyle name="Millares 5 5 3 7" xfId="29442" xr:uid="{601583D7-1702-4907-B9A9-E795F7EE96F1}"/>
    <cellStyle name="Millares 5 5 3 8" xfId="32161" xr:uid="{8A3398D0-F60D-4755-A31B-6BA9D1020BC5}"/>
    <cellStyle name="Millares 5 5 3 9" xfId="33319" xr:uid="{98EC283E-12FE-4F48-9422-7DDEFADA8269}"/>
    <cellStyle name="Millares 5 5 4" xfId="1899" xr:uid="{00000000-0005-0000-0000-000016000000}"/>
    <cellStyle name="Millares 5 5 4 2" xfId="3823" xr:uid="{00000000-0005-0000-0000-000016000000}"/>
    <cellStyle name="Millares 5 5 4 2 2" xfId="16296" xr:uid="{DBA49B9A-264F-4246-BEA4-B07943763F43}"/>
    <cellStyle name="Millares 5 5 4 3" xfId="5774" xr:uid="{00000000-0005-0000-0000-000016000000}"/>
    <cellStyle name="Millares 5 5 4 3 2" xfId="18246" xr:uid="{99879D86-CF1A-4BF5-AA1A-91E06DBF95C7}"/>
    <cellStyle name="Millares 5 5 4 4" xfId="7704" xr:uid="{00000000-0005-0000-0000-000016000000}"/>
    <cellStyle name="Millares 5 5 4 4 2" xfId="20175" xr:uid="{0DC67D7B-904E-4800-879E-97048692519E}"/>
    <cellStyle name="Millares 5 5 4 5" xfId="9712" xr:uid="{00000000-0005-0000-0000-000016000000}"/>
    <cellStyle name="Millares 5 5 4 5 2" xfId="22181" xr:uid="{A40D84E7-D0E4-4F93-884A-83B5C7563369}"/>
    <cellStyle name="Millares 5 5 4 6" xfId="14375" xr:uid="{402A2D78-05E3-477B-B973-DDE7CB781F9A}"/>
    <cellStyle name="Millares 5 5 5" xfId="2381" xr:uid="{00000000-0005-0000-0000-000016000000}"/>
    <cellStyle name="Millares 5 5 5 2" xfId="4302" xr:uid="{00000000-0005-0000-0000-000016000000}"/>
    <cellStyle name="Millares 5 5 5 2 2" xfId="16775" xr:uid="{B636A496-A430-497B-91A0-609B8242269C}"/>
    <cellStyle name="Millares 5 5 5 3" xfId="6257" xr:uid="{00000000-0005-0000-0000-000016000000}"/>
    <cellStyle name="Millares 5 5 5 3 2" xfId="18729" xr:uid="{5D606DE9-B301-4C01-B9FA-B54B1502D4EB}"/>
    <cellStyle name="Millares 5 5 5 4" xfId="8183" xr:uid="{00000000-0005-0000-0000-000016000000}"/>
    <cellStyle name="Millares 5 5 5 4 2" xfId="20654" xr:uid="{E65CFFE4-E3F7-4530-856D-7777C209DC10}"/>
    <cellStyle name="Millares 5 5 5 5" xfId="10189" xr:uid="{00000000-0005-0000-0000-000016000000}"/>
    <cellStyle name="Millares 5 5 5 5 2" xfId="22658" xr:uid="{C1D3B33A-F157-42FD-B200-C31A0FC3D710}"/>
    <cellStyle name="Millares 5 5 5 6" xfId="14854" xr:uid="{1DAE82EC-28E9-4CE7-A0CF-A647CA61B087}"/>
    <cellStyle name="Millares 5 5 6" xfId="939" xr:uid="{00000000-0005-0000-0000-000016000000}"/>
    <cellStyle name="Millares 5 5 6 2" xfId="13415" xr:uid="{2ACA9CF2-1F81-4080-9612-EA795F49A7EF}"/>
    <cellStyle name="Millares 5 5 7" xfId="2863" xr:uid="{00000000-0005-0000-0000-000016000000}"/>
    <cellStyle name="Millares 5 5 7 2" xfId="15336" xr:uid="{B78D9F91-6C19-4DA9-8804-4690AB325B35}"/>
    <cellStyle name="Millares 5 5 8" xfId="4801" xr:uid="{00000000-0005-0000-0000-000016000000}"/>
    <cellStyle name="Millares 5 5 8 2" xfId="17273" xr:uid="{8F5FE242-CA37-40AB-BF74-FF943B14E703}"/>
    <cellStyle name="Millares 5 5 9" xfId="6741" xr:uid="{00000000-0005-0000-0000-000016000000}"/>
    <cellStyle name="Millares 5 5 9 2" xfId="19212" xr:uid="{6B18AC4E-DC85-4C79-95CB-A93884860F28}"/>
    <cellStyle name="Millares 5 6" xfId="245" xr:uid="{00000000-0005-0000-0000-000016000000}"/>
    <cellStyle name="Millares 5 6 10" xfId="8797" xr:uid="{00000000-0005-0000-0000-000016000000}"/>
    <cellStyle name="Millares 5 6 10 2" xfId="21266" xr:uid="{4F839B97-4199-4130-8202-060ABEA3515E}"/>
    <cellStyle name="Millares 5 6 11" xfId="10703" xr:uid="{00000000-0005-0000-0000-000016000000}"/>
    <cellStyle name="Millares 5 6 11 2" xfId="23169" xr:uid="{7FBE4E14-C9DC-42B5-9BD0-B9551F392248}"/>
    <cellStyle name="Millares 5 6 12" xfId="11183" xr:uid="{00000000-0005-0000-0000-000016000000}"/>
    <cellStyle name="Millares 5 6 12 2" xfId="23648" xr:uid="{154F1174-EF34-45EC-AA87-6950FCF4870D}"/>
    <cellStyle name="Millares 5 6 13" xfId="12324" xr:uid="{C8F0CD2A-96CB-40BF-B8DD-F05E1B5FA47B}"/>
    <cellStyle name="Millares 5 6 13 2" xfId="24158" xr:uid="{83A80BC2-6086-447D-891A-22B1097AD926}"/>
    <cellStyle name="Millares 5 6 14" xfId="12963" xr:uid="{6F0B1CB1-3041-40D1-8AEE-D73AA58D95D0}"/>
    <cellStyle name="Millares 5 6 15" xfId="24866" xr:uid="{4802506B-ADD2-4A24-9747-6D564FBFE3EA}"/>
    <cellStyle name="Millares 5 6 16" xfId="25490" xr:uid="{9F6F1A12-AB55-4403-AE2E-E54FC1D97BC8}"/>
    <cellStyle name="Millares 5 6 17" xfId="26956" xr:uid="{A41F82B8-5B93-4A49-876D-D03CB020CF9D}"/>
    <cellStyle name="Millares 5 6 18" xfId="27916" xr:uid="{39C8C5EE-5838-43A9-96AD-D7B18EFA0675}"/>
    <cellStyle name="Millares 5 6 19" xfId="28633" xr:uid="{187C5B1D-7E35-4DA2-826D-967F4C3112DF}"/>
    <cellStyle name="Millares 5 6 2" xfId="430" xr:uid="{00000000-0005-0000-0000-000016000000}"/>
    <cellStyle name="Millares 5 6 2 10" xfId="10881" xr:uid="{00000000-0005-0000-0000-000016000000}"/>
    <cellStyle name="Millares 5 6 2 10 2" xfId="23347" xr:uid="{70CE89B9-5C58-4658-B1B8-A3904904E562}"/>
    <cellStyle name="Millares 5 6 2 11" xfId="11361" xr:uid="{00000000-0005-0000-0000-000016000000}"/>
    <cellStyle name="Millares 5 6 2 11 2" xfId="23826" xr:uid="{52775F51-CB21-4767-84F0-48EC7D76FD54}"/>
    <cellStyle name="Millares 5 6 2 12" xfId="12502" xr:uid="{BF8B0ADC-6B77-4835-A239-407AC398DC2D}"/>
    <cellStyle name="Millares 5 6 2 12 2" xfId="24336" xr:uid="{E6834141-E37B-4AF1-A96F-392A6D3109E9}"/>
    <cellStyle name="Millares 5 6 2 13" xfId="13141" xr:uid="{23F367AA-BAB3-4319-B3F3-395C5F5D913B}"/>
    <cellStyle name="Millares 5 6 2 14" xfId="25044" xr:uid="{F935F13D-7BD7-4FF5-8B8D-80124E6E8E7D}"/>
    <cellStyle name="Millares 5 6 2 15" xfId="25672" xr:uid="{7D3920A1-820E-4A9D-9C10-66A64B27156F}"/>
    <cellStyle name="Millares 5 6 2 16" xfId="27135" xr:uid="{504E36E4-D39F-4E77-B8BC-850F4DED2E69}"/>
    <cellStyle name="Millares 5 6 2 17" xfId="28094" xr:uid="{94842DDF-DF2E-4358-9DAF-F540AF7E6977}"/>
    <cellStyle name="Millares 5 6 2 18" xfId="28814" xr:uid="{E9673678-59E0-4A6E-819D-E005DC970620}"/>
    <cellStyle name="Millares 5 6 2 19" xfId="31758" xr:uid="{CE7E72ED-C3F9-4F50-9945-04F6AFF62C3B}"/>
    <cellStyle name="Millares 5 6 2 2" xfId="1626" xr:uid="{00000000-0005-0000-0000-000016000000}"/>
    <cellStyle name="Millares 5 6 2 2 2" xfId="3550" xr:uid="{00000000-0005-0000-0000-000016000000}"/>
    <cellStyle name="Millares 5 6 2 2 2 2" xfId="16023" xr:uid="{34EC4D6E-F0C8-41DE-B02A-70DA84EAD0D2}"/>
    <cellStyle name="Millares 5 6 2 2 3" xfId="5501" xr:uid="{00000000-0005-0000-0000-000016000000}"/>
    <cellStyle name="Millares 5 6 2 2 3 2" xfId="17973" xr:uid="{63573D01-C16B-4A3D-AD43-5FFE08914531}"/>
    <cellStyle name="Millares 5 6 2 2 4" xfId="7431" xr:uid="{00000000-0005-0000-0000-000016000000}"/>
    <cellStyle name="Millares 5 6 2 2 4 2" xfId="19902" xr:uid="{9E6EA2A1-AA6A-495D-AD61-22559AEB4C67}"/>
    <cellStyle name="Millares 5 6 2 2 5" xfId="9441" xr:uid="{00000000-0005-0000-0000-000016000000}"/>
    <cellStyle name="Millares 5 6 2 2 5 2" xfId="21910" xr:uid="{4E0BE8C3-C376-47F8-B691-2B44A254C112}"/>
    <cellStyle name="Millares 5 6 2 2 6" xfId="14102" xr:uid="{F290C53C-37A7-4C27-B26D-F639FCD74963}"/>
    <cellStyle name="Millares 5 6 2 2 7" xfId="29649" xr:uid="{08C2AAB2-08F5-442C-8534-635439650844}"/>
    <cellStyle name="Millares 5 6 2 2 8" xfId="32368" xr:uid="{656E496C-743F-4970-9686-8EAA26ED9BAB}"/>
    <cellStyle name="Millares 5 6 2 2 9" xfId="33526" xr:uid="{E9CD3131-C665-4B2D-821C-3757F1EEC53D}"/>
    <cellStyle name="Millares 5 6 2 20" xfId="32929" xr:uid="{D2F9520B-0A53-45B7-BA43-A3365D44B048}"/>
    <cellStyle name="Millares 5 6 2 3" xfId="2106" xr:uid="{00000000-0005-0000-0000-000016000000}"/>
    <cellStyle name="Millares 5 6 2 3 2" xfId="4030" xr:uid="{00000000-0005-0000-0000-000016000000}"/>
    <cellStyle name="Millares 5 6 2 3 2 2" xfId="16503" xr:uid="{A19B1474-93CB-4288-9F58-C31574BF62EB}"/>
    <cellStyle name="Millares 5 6 2 3 3" xfId="5981" xr:uid="{00000000-0005-0000-0000-000016000000}"/>
    <cellStyle name="Millares 5 6 2 3 3 2" xfId="18453" xr:uid="{E1E20C49-F867-4A14-BA12-78BA3D85D01C}"/>
    <cellStyle name="Millares 5 6 2 3 4" xfId="7911" xr:uid="{00000000-0005-0000-0000-000016000000}"/>
    <cellStyle name="Millares 5 6 2 3 4 2" xfId="20382" xr:uid="{8AC160CF-8044-4F70-A0AA-C44396CBCF44}"/>
    <cellStyle name="Millares 5 6 2 3 5" xfId="9919" xr:uid="{00000000-0005-0000-0000-000016000000}"/>
    <cellStyle name="Millares 5 6 2 3 5 2" xfId="22388" xr:uid="{CF589006-D250-45FA-8A42-5CF4C94E23F3}"/>
    <cellStyle name="Millares 5 6 2 3 6" xfId="14582" xr:uid="{2CCCD96F-71F0-425B-AAA6-8A83ED472D50}"/>
    <cellStyle name="Millares 5 6 2 4" xfId="2588" xr:uid="{00000000-0005-0000-0000-000016000000}"/>
    <cellStyle name="Millares 5 6 2 4 2" xfId="4509" xr:uid="{00000000-0005-0000-0000-000016000000}"/>
    <cellStyle name="Millares 5 6 2 4 2 2" xfId="16982" xr:uid="{3722D80B-852D-41E8-B000-2E9244385D9F}"/>
    <cellStyle name="Millares 5 6 2 4 3" xfId="6464" xr:uid="{00000000-0005-0000-0000-000016000000}"/>
    <cellStyle name="Millares 5 6 2 4 3 2" xfId="18936" xr:uid="{3B04BFED-785F-44EE-ABCF-769B66F58D85}"/>
    <cellStyle name="Millares 5 6 2 4 4" xfId="8390" xr:uid="{00000000-0005-0000-0000-000016000000}"/>
    <cellStyle name="Millares 5 6 2 4 4 2" xfId="20861" xr:uid="{508F7AB6-2E16-441A-80AB-2E4FE1FD735B}"/>
    <cellStyle name="Millares 5 6 2 4 5" xfId="10396" xr:uid="{00000000-0005-0000-0000-000016000000}"/>
    <cellStyle name="Millares 5 6 2 4 5 2" xfId="22865" xr:uid="{401EBBAE-D552-4700-AAC9-985CCBEBE062}"/>
    <cellStyle name="Millares 5 6 2 4 6" xfId="15061" xr:uid="{C56908C1-ABE7-4052-B072-8046ABFB1129}"/>
    <cellStyle name="Millares 5 6 2 5" xfId="1146" xr:uid="{00000000-0005-0000-0000-000016000000}"/>
    <cellStyle name="Millares 5 6 2 5 2" xfId="13622" xr:uid="{D1321CD2-3D5C-4386-A074-6AD36293C295}"/>
    <cellStyle name="Millares 5 6 2 6" xfId="3070" xr:uid="{00000000-0005-0000-0000-000016000000}"/>
    <cellStyle name="Millares 5 6 2 6 2" xfId="15543" xr:uid="{688F4DF1-759C-4132-8E38-896E84CD64A1}"/>
    <cellStyle name="Millares 5 6 2 7" xfId="5008" xr:uid="{00000000-0005-0000-0000-000016000000}"/>
    <cellStyle name="Millares 5 6 2 7 2" xfId="17480" xr:uid="{10A497D9-72C5-4368-AD64-FEA5D2C7B739}"/>
    <cellStyle name="Millares 5 6 2 8" xfId="6948" xr:uid="{00000000-0005-0000-0000-000016000000}"/>
    <cellStyle name="Millares 5 6 2 8 2" xfId="19419" xr:uid="{4F187504-4BE3-4F57-89FC-2807DF59C2A7}"/>
    <cellStyle name="Millares 5 6 2 9" xfId="8967" xr:uid="{00000000-0005-0000-0000-000016000000}"/>
    <cellStyle name="Millares 5 6 2 9 2" xfId="21436" xr:uid="{5BFEECC2-279D-4E94-9194-D5914FF3D547}"/>
    <cellStyle name="Millares 5 6 20" xfId="31580" xr:uid="{BC9140D6-28E9-41DA-BB72-BF34ED5946F5}"/>
    <cellStyle name="Millares 5 6 21" xfId="32751" xr:uid="{2D49EF27-4E05-4A6F-ADF2-0246CD5C0077}"/>
    <cellStyle name="Millares 5 6 3" xfId="1448" xr:uid="{00000000-0005-0000-0000-000016000000}"/>
    <cellStyle name="Millares 5 6 3 2" xfId="3372" xr:uid="{00000000-0005-0000-0000-000016000000}"/>
    <cellStyle name="Millares 5 6 3 2 2" xfId="15845" xr:uid="{4BA0B850-1FF7-4A38-8F42-63862E13C45A}"/>
    <cellStyle name="Millares 5 6 3 3" xfId="5324" xr:uid="{00000000-0005-0000-0000-000016000000}"/>
    <cellStyle name="Millares 5 6 3 3 2" xfId="17795" xr:uid="{005AD97F-01E2-46E8-A811-55783FD65527}"/>
    <cellStyle name="Millares 5 6 3 4" xfId="7253" xr:uid="{00000000-0005-0000-0000-000016000000}"/>
    <cellStyle name="Millares 5 6 3 4 2" xfId="19724" xr:uid="{6C927B92-6283-47D0-ADBA-7ABCC24DA89E}"/>
    <cellStyle name="Millares 5 6 3 5" xfId="9263" xr:uid="{00000000-0005-0000-0000-000016000000}"/>
    <cellStyle name="Millares 5 6 3 5 2" xfId="21732" xr:uid="{A447B8EE-66B7-4839-9368-A9C7E163CAB9}"/>
    <cellStyle name="Millares 5 6 3 6" xfId="13924" xr:uid="{790041E6-0B6D-4133-A9A0-EA238A11DA1B}"/>
    <cellStyle name="Millares 5 6 3 7" xfId="29471" xr:uid="{0A36F232-D50F-4E75-8C00-A3285166AB2A}"/>
    <cellStyle name="Millares 5 6 3 8" xfId="32190" xr:uid="{6161D238-2463-469D-84A1-701FD5E300C3}"/>
    <cellStyle name="Millares 5 6 3 9" xfId="33348" xr:uid="{1A9D25A7-A697-48E4-8BB8-99E9CC573E44}"/>
    <cellStyle name="Millares 5 6 4" xfId="1928" xr:uid="{00000000-0005-0000-0000-000016000000}"/>
    <cellStyle name="Millares 5 6 4 2" xfId="3852" xr:uid="{00000000-0005-0000-0000-000016000000}"/>
    <cellStyle name="Millares 5 6 4 2 2" xfId="16325" xr:uid="{0B0766B6-DA15-4A43-80F2-1FAEC2081481}"/>
    <cellStyle name="Millares 5 6 4 3" xfId="5803" xr:uid="{00000000-0005-0000-0000-000016000000}"/>
    <cellStyle name="Millares 5 6 4 3 2" xfId="18275" xr:uid="{87E42259-F04F-4A3E-A864-2BA33F4DC0CD}"/>
    <cellStyle name="Millares 5 6 4 4" xfId="7733" xr:uid="{00000000-0005-0000-0000-000016000000}"/>
    <cellStyle name="Millares 5 6 4 4 2" xfId="20204" xr:uid="{3F054678-131E-4A33-88B2-1E44EB8D2E8C}"/>
    <cellStyle name="Millares 5 6 4 5" xfId="9741" xr:uid="{00000000-0005-0000-0000-000016000000}"/>
    <cellStyle name="Millares 5 6 4 5 2" xfId="22210" xr:uid="{A21C5363-F4FF-456B-9536-A25735D6A9E1}"/>
    <cellStyle name="Millares 5 6 4 6" xfId="14404" xr:uid="{3175E9A2-49C7-4E7E-B18D-0134A280B37A}"/>
    <cellStyle name="Millares 5 6 5" xfId="2410" xr:uid="{00000000-0005-0000-0000-000016000000}"/>
    <cellStyle name="Millares 5 6 5 2" xfId="4331" xr:uid="{00000000-0005-0000-0000-000016000000}"/>
    <cellStyle name="Millares 5 6 5 2 2" xfId="16804" xr:uid="{887C15BA-9CD3-442F-AD92-3A3A9B99AED1}"/>
    <cellStyle name="Millares 5 6 5 3" xfId="6286" xr:uid="{00000000-0005-0000-0000-000016000000}"/>
    <cellStyle name="Millares 5 6 5 3 2" xfId="18758" xr:uid="{A5CDAD49-EA32-44B8-B8DA-B2E9D844F264}"/>
    <cellStyle name="Millares 5 6 5 4" xfId="8212" xr:uid="{00000000-0005-0000-0000-000016000000}"/>
    <cellStyle name="Millares 5 6 5 4 2" xfId="20683" xr:uid="{715B5D2F-765D-48B6-A427-2E16907CD7FB}"/>
    <cellStyle name="Millares 5 6 5 5" xfId="10218" xr:uid="{00000000-0005-0000-0000-000016000000}"/>
    <cellStyle name="Millares 5 6 5 5 2" xfId="22687" xr:uid="{2D154365-E3DA-46EB-A685-E7CF70E69955}"/>
    <cellStyle name="Millares 5 6 5 6" xfId="14883" xr:uid="{AE15912E-C254-4E99-9757-2014DCDA8227}"/>
    <cellStyle name="Millares 5 6 6" xfId="968" xr:uid="{00000000-0005-0000-0000-000016000000}"/>
    <cellStyle name="Millares 5 6 6 2" xfId="13444" xr:uid="{20FF1CE0-396B-49DC-B295-A13A05C3B175}"/>
    <cellStyle name="Millares 5 6 7" xfId="2892" xr:uid="{00000000-0005-0000-0000-000016000000}"/>
    <cellStyle name="Millares 5 6 7 2" xfId="15365" xr:uid="{DBBFA343-7F29-406B-B908-B202486C151F}"/>
    <cellStyle name="Millares 5 6 8" xfId="4830" xr:uid="{00000000-0005-0000-0000-000016000000}"/>
    <cellStyle name="Millares 5 6 8 2" xfId="17302" xr:uid="{9E58507E-DD33-4BED-AAE2-8B298B62ACC2}"/>
    <cellStyle name="Millares 5 6 9" xfId="6770" xr:uid="{00000000-0005-0000-0000-000016000000}"/>
    <cellStyle name="Millares 5 6 9 2" xfId="19241" xr:uid="{2B567A2B-6D17-4E5E-B27C-A4C4A3AC7202}"/>
    <cellStyle name="Millares 5 7" xfId="288" xr:uid="{00000000-0005-0000-0000-000016000000}"/>
    <cellStyle name="Millares 5 7 10" xfId="10739" xr:uid="{00000000-0005-0000-0000-000016000000}"/>
    <cellStyle name="Millares 5 7 10 2" xfId="23205" xr:uid="{DCE25CA4-13BF-4733-B0C8-337E23609285}"/>
    <cellStyle name="Millares 5 7 11" xfId="11219" xr:uid="{00000000-0005-0000-0000-000016000000}"/>
    <cellStyle name="Millares 5 7 11 2" xfId="23684" xr:uid="{EBA09760-548B-4D9B-BC74-C8B2A9CAC196}"/>
    <cellStyle name="Millares 5 7 12" xfId="12360" xr:uid="{539AB7FD-6C60-404D-88AE-212AFD02F8BF}"/>
    <cellStyle name="Millares 5 7 12 2" xfId="24194" xr:uid="{B6726EE3-FDA2-4460-BCA6-A4A9D981BB5C}"/>
    <cellStyle name="Millares 5 7 13" xfId="12999" xr:uid="{FFAFF1E7-4BD0-41FD-99E3-39A55EDA8FDE}"/>
    <cellStyle name="Millares 5 7 14" xfId="24902" xr:uid="{966C667B-73F2-484A-8CE3-79B60B300816}"/>
    <cellStyle name="Millares 5 7 15" xfId="25530" xr:uid="{ECC9037D-5B41-4571-BBF7-061F9B1CB355}"/>
    <cellStyle name="Millares 5 7 16" xfId="26993" xr:uid="{EDB45552-1959-40B1-BFC9-0B531D9C34AB}"/>
    <cellStyle name="Millares 5 7 17" xfId="27952" xr:uid="{DE289C12-8A4A-4C61-8EE3-DCA79E0930F7}"/>
    <cellStyle name="Millares 5 7 18" xfId="28672" xr:uid="{4CA7D234-A042-4979-BD6B-72383707CA40}"/>
    <cellStyle name="Millares 5 7 19" xfId="31616" xr:uid="{2870C722-0E4A-4D19-83A0-6C3318361120}"/>
    <cellStyle name="Millares 5 7 2" xfId="1484" xr:uid="{00000000-0005-0000-0000-000016000000}"/>
    <cellStyle name="Millares 5 7 2 2" xfId="3408" xr:uid="{00000000-0005-0000-0000-000016000000}"/>
    <cellStyle name="Millares 5 7 2 2 2" xfId="15881" xr:uid="{C47CD52B-70E7-4E7D-ABD9-A102D9B41D49}"/>
    <cellStyle name="Millares 5 7 2 3" xfId="5360" xr:uid="{00000000-0005-0000-0000-000016000000}"/>
    <cellStyle name="Millares 5 7 2 3 2" xfId="17831" xr:uid="{3F86D88A-1B75-4562-A553-2E246EEB3F3D}"/>
    <cellStyle name="Millares 5 7 2 4" xfId="7289" xr:uid="{00000000-0005-0000-0000-000016000000}"/>
    <cellStyle name="Millares 5 7 2 4 2" xfId="19760" xr:uid="{ACEC43C3-61E3-461B-92D3-FC521B0FFB38}"/>
    <cellStyle name="Millares 5 7 2 5" xfId="9299" xr:uid="{00000000-0005-0000-0000-000016000000}"/>
    <cellStyle name="Millares 5 7 2 5 2" xfId="21768" xr:uid="{C5B61353-EF41-42E9-B101-C2FBDFF444AD}"/>
    <cellStyle name="Millares 5 7 2 6" xfId="13960" xr:uid="{0A1AEBE7-0A62-4B5F-88ED-C715E88E4844}"/>
    <cellStyle name="Millares 5 7 2 7" xfId="29507" xr:uid="{BB5EEDB3-A021-4114-A24C-D041E0F3BCB2}"/>
    <cellStyle name="Millares 5 7 2 8" xfId="32226" xr:uid="{0501AD7E-61FD-4FAF-B8AC-09696C8D0379}"/>
    <cellStyle name="Millares 5 7 2 9" xfId="33384" xr:uid="{EF6D2CE3-261D-4831-B4C9-984FB88CC81A}"/>
    <cellStyle name="Millares 5 7 20" xfId="32787" xr:uid="{FCAF802E-43F2-4427-9C5C-9711F92AED51}"/>
    <cellStyle name="Millares 5 7 3" xfId="1964" xr:uid="{00000000-0005-0000-0000-000016000000}"/>
    <cellStyle name="Millares 5 7 3 2" xfId="3888" xr:uid="{00000000-0005-0000-0000-000016000000}"/>
    <cellStyle name="Millares 5 7 3 2 2" xfId="16361" xr:uid="{51429E7A-91AB-4694-BFF7-B514772446FA}"/>
    <cellStyle name="Millares 5 7 3 3" xfId="5839" xr:uid="{00000000-0005-0000-0000-000016000000}"/>
    <cellStyle name="Millares 5 7 3 3 2" xfId="18311" xr:uid="{F755734E-7AF3-465D-9B05-95CDC6623EC3}"/>
    <cellStyle name="Millares 5 7 3 4" xfId="7769" xr:uid="{00000000-0005-0000-0000-000016000000}"/>
    <cellStyle name="Millares 5 7 3 4 2" xfId="20240" xr:uid="{F78329A9-A2F7-490A-9A54-81D2EAD69900}"/>
    <cellStyle name="Millares 5 7 3 5" xfId="9777" xr:uid="{00000000-0005-0000-0000-000016000000}"/>
    <cellStyle name="Millares 5 7 3 5 2" xfId="22246" xr:uid="{5682D60F-D95F-4DB3-8D4E-4F10A87E8006}"/>
    <cellStyle name="Millares 5 7 3 6" xfId="14440" xr:uid="{69E731BE-1B52-426C-9F3D-44D871DD9C53}"/>
    <cellStyle name="Millares 5 7 4" xfId="2446" xr:uid="{00000000-0005-0000-0000-000016000000}"/>
    <cellStyle name="Millares 5 7 4 2" xfId="4367" xr:uid="{00000000-0005-0000-0000-000016000000}"/>
    <cellStyle name="Millares 5 7 4 2 2" xfId="16840" xr:uid="{4DC283C2-4442-464B-98ED-F9D044B84EEA}"/>
    <cellStyle name="Millares 5 7 4 3" xfId="6322" xr:uid="{00000000-0005-0000-0000-000016000000}"/>
    <cellStyle name="Millares 5 7 4 3 2" xfId="18794" xr:uid="{2C650D9C-110D-4361-8C14-E0FFFD894326}"/>
    <cellStyle name="Millares 5 7 4 4" xfId="8248" xr:uid="{00000000-0005-0000-0000-000016000000}"/>
    <cellStyle name="Millares 5 7 4 4 2" xfId="20719" xr:uid="{7F01B55F-BFC4-44F1-8F32-2D73D397DB08}"/>
    <cellStyle name="Millares 5 7 4 5" xfId="10254" xr:uid="{00000000-0005-0000-0000-000016000000}"/>
    <cellStyle name="Millares 5 7 4 5 2" xfId="22723" xr:uid="{13FCD2A1-6D29-4448-B82E-9CD248A04FE0}"/>
    <cellStyle name="Millares 5 7 4 6" xfId="14919" xr:uid="{9EDC09EF-8D1E-4003-9D5D-092599D8AE39}"/>
    <cellStyle name="Millares 5 7 5" xfId="1004" xr:uid="{00000000-0005-0000-0000-000016000000}"/>
    <cellStyle name="Millares 5 7 5 2" xfId="13480" xr:uid="{57E8BE5D-F312-4F83-9A11-F89E66F614E3}"/>
    <cellStyle name="Millares 5 7 6" xfId="2928" xr:uid="{00000000-0005-0000-0000-000016000000}"/>
    <cellStyle name="Millares 5 7 6 2" xfId="15401" xr:uid="{72DB178F-4DBE-4F0E-9BA5-D9414B87C303}"/>
    <cellStyle name="Millares 5 7 7" xfId="4866" xr:uid="{00000000-0005-0000-0000-000016000000}"/>
    <cellStyle name="Millares 5 7 7 2" xfId="17338" xr:uid="{58F37081-7CFB-4909-A596-57C99393370F}"/>
    <cellStyle name="Millares 5 7 8" xfId="6806" xr:uid="{00000000-0005-0000-0000-000016000000}"/>
    <cellStyle name="Millares 5 7 8 2" xfId="19277" xr:uid="{AA152BD2-ADA6-49E7-8BD7-D90513BDE33D}"/>
    <cellStyle name="Millares 5 7 9" xfId="8833" xr:uid="{00000000-0005-0000-0000-000016000000}"/>
    <cellStyle name="Millares 5 7 9 2" xfId="21302" xr:uid="{9C4875E3-1984-4421-8025-AECA29B8E578}"/>
    <cellStyle name="Millares 5 8" xfId="580" xr:uid="{00000000-0005-0000-0000-000029000000}"/>
    <cellStyle name="Millares 5 8 10" xfId="10916" xr:uid="{00000000-0005-0000-0000-000029000000}"/>
    <cellStyle name="Millares 5 8 10 2" xfId="23382" xr:uid="{DE971CEE-4762-49B2-B2A3-E6F4C0DA9573}"/>
    <cellStyle name="Millares 5 8 11" xfId="11396" xr:uid="{00000000-0005-0000-0000-000029000000}"/>
    <cellStyle name="Millares 5 8 11 2" xfId="23861" xr:uid="{B0B78A0D-C8E5-47E4-96DD-E4BFD8FF4A5F}"/>
    <cellStyle name="Millares 5 8 12" xfId="12539" xr:uid="{1E67A5F2-F915-4F56-B65C-85535C20B8D1}"/>
    <cellStyle name="Millares 5 8 12 2" xfId="24373" xr:uid="{FFDE5629-E64F-46F5-B0D5-8B3BCB6A2333}"/>
    <cellStyle name="Millares 5 8 13" xfId="13177" xr:uid="{B3A85D32-A022-498F-AE9D-605E096640CB}"/>
    <cellStyle name="Millares 5 8 14" xfId="25079" xr:uid="{3E38E8FE-A772-41B9-A8B7-147A3A94279F}"/>
    <cellStyle name="Millares 5 8 15" xfId="25753" xr:uid="{0738F251-43AE-450F-AB71-B08E16FE8F71}"/>
    <cellStyle name="Millares 5 8 16" xfId="27190" xr:uid="{F864B8DD-35D3-4223-B1DD-D914D6B06008}"/>
    <cellStyle name="Millares 5 8 17" xfId="28142" xr:uid="{21A1E7A6-EF15-449E-8E27-AC90E2C24A88}"/>
    <cellStyle name="Millares 5 8 18" xfId="28878" xr:uid="{3EADD5AD-4E63-4391-8BB8-2E5972FCE57B}"/>
    <cellStyle name="Millares 5 8 19" xfId="31794" xr:uid="{0148AA60-CFBB-40D3-9C93-E80DCE290650}"/>
    <cellStyle name="Millares 5 8 2" xfId="1661" xr:uid="{00000000-0005-0000-0000-000029000000}"/>
    <cellStyle name="Millares 5 8 2 2" xfId="3585" xr:uid="{00000000-0005-0000-0000-000029000000}"/>
    <cellStyle name="Millares 5 8 2 2 2" xfId="16058" xr:uid="{D6D5C20E-4664-47B0-ABB8-D1B590A6FD00}"/>
    <cellStyle name="Millares 5 8 2 3" xfId="5536" xr:uid="{00000000-0005-0000-0000-000029000000}"/>
    <cellStyle name="Millares 5 8 2 3 2" xfId="18008" xr:uid="{8364D582-37EB-473A-8132-CAC3173D50A8}"/>
    <cellStyle name="Millares 5 8 2 4" xfId="7466" xr:uid="{00000000-0005-0000-0000-000029000000}"/>
    <cellStyle name="Millares 5 8 2 4 2" xfId="19937" xr:uid="{3AB5E6DC-A501-4A22-A6E8-6CC376B4D68B}"/>
    <cellStyle name="Millares 5 8 2 5" xfId="9476" xr:uid="{00000000-0005-0000-0000-000029000000}"/>
    <cellStyle name="Millares 5 8 2 5 2" xfId="21945" xr:uid="{F231F97E-2E84-4CDA-9B43-96CB1A825AC9}"/>
    <cellStyle name="Millares 5 8 2 6" xfId="14137" xr:uid="{81ED9B76-E202-456E-B7C4-CD0034AB0CEA}"/>
    <cellStyle name="Millares 5 8 2 7" xfId="29713" xr:uid="{BB88A237-C99F-4E90-8658-F125EF4B2CD0}"/>
    <cellStyle name="Millares 5 8 2 8" xfId="32404" xr:uid="{D707396F-2E21-4191-BABC-E562BD0EDBBE}"/>
    <cellStyle name="Millares 5 8 2 9" xfId="33562" xr:uid="{FCF1AC8C-19B6-464F-8C56-327D7D0D292F}"/>
    <cellStyle name="Millares 5 8 20" xfId="32964" xr:uid="{2FC3506B-A03E-4144-9AB9-CB24B195BCA4}"/>
    <cellStyle name="Millares 5 8 3" xfId="2141" xr:uid="{00000000-0005-0000-0000-000029000000}"/>
    <cellStyle name="Millares 5 8 3 2" xfId="4065" xr:uid="{00000000-0005-0000-0000-000029000000}"/>
    <cellStyle name="Millares 5 8 3 2 2" xfId="16538" xr:uid="{B49A5876-B076-4F0A-85AB-103C4675CBB7}"/>
    <cellStyle name="Millares 5 8 3 3" xfId="6016" xr:uid="{00000000-0005-0000-0000-000029000000}"/>
    <cellStyle name="Millares 5 8 3 3 2" xfId="18488" xr:uid="{ACF05A16-FF23-4182-8B67-50B4E6817492}"/>
    <cellStyle name="Millares 5 8 3 4" xfId="7946" xr:uid="{00000000-0005-0000-0000-000029000000}"/>
    <cellStyle name="Millares 5 8 3 4 2" xfId="20417" xr:uid="{00BDEE54-1C88-4E55-8ADE-202CE433D530}"/>
    <cellStyle name="Millares 5 8 3 5" xfId="9954" xr:uid="{00000000-0005-0000-0000-000029000000}"/>
    <cellStyle name="Millares 5 8 3 5 2" xfId="22423" xr:uid="{A662D2C8-A503-4572-BA10-ECFD7E6AE78B}"/>
    <cellStyle name="Millares 5 8 3 6" xfId="14617" xr:uid="{7D38DAED-4D96-49E7-9A5F-20B8775AC4CF}"/>
    <cellStyle name="Millares 5 8 4" xfId="2624" xr:uid="{00000000-0005-0000-0000-000029000000}"/>
    <cellStyle name="Millares 5 8 4 2" xfId="4545" xr:uid="{00000000-0005-0000-0000-000029000000}"/>
    <cellStyle name="Millares 5 8 4 2 2" xfId="17018" xr:uid="{518E2653-C336-42A5-83CA-3F678FA4D6FE}"/>
    <cellStyle name="Millares 5 8 4 3" xfId="6500" xr:uid="{00000000-0005-0000-0000-000029000000}"/>
    <cellStyle name="Millares 5 8 4 3 2" xfId="18972" xr:uid="{B41B3880-33AB-49E8-9FCF-BCA3D10AA812}"/>
    <cellStyle name="Millares 5 8 4 4" xfId="8426" xr:uid="{00000000-0005-0000-0000-000029000000}"/>
    <cellStyle name="Millares 5 8 4 4 2" xfId="20897" xr:uid="{E35AAA11-5C72-4C69-8FC3-22CD1FD5840A}"/>
    <cellStyle name="Millares 5 8 4 5" xfId="10432" xr:uid="{00000000-0005-0000-0000-000029000000}"/>
    <cellStyle name="Millares 5 8 4 5 2" xfId="22901" xr:uid="{7DE6F3BE-56D9-4845-A7CC-CCB13A8BA363}"/>
    <cellStyle name="Millares 5 8 4 6" xfId="15097" xr:uid="{1331B902-8868-44FF-A305-DA9725CDCFEA}"/>
    <cellStyle name="Millares 5 8 5" xfId="1182" xr:uid="{00000000-0005-0000-0000-000029000000}"/>
    <cellStyle name="Millares 5 8 5 2" xfId="13658" xr:uid="{0A3DD840-5C8B-4DE9-8AF4-A0FFB6B792B5}"/>
    <cellStyle name="Millares 5 8 6" xfId="3106" xr:uid="{00000000-0005-0000-0000-000029000000}"/>
    <cellStyle name="Millares 5 8 6 2" xfId="15579" xr:uid="{0DD4A5C2-858A-4403-839A-476F667E8052}"/>
    <cellStyle name="Millares 5 8 7" xfId="5049" xr:uid="{00000000-0005-0000-0000-000029000000}"/>
    <cellStyle name="Millares 5 8 7 2" xfId="17520" xr:uid="{98427A8F-E3D0-4A4E-8077-14CDA45E9EA1}"/>
    <cellStyle name="Millares 5 8 8" xfId="6986" xr:uid="{00000000-0005-0000-0000-000029000000}"/>
    <cellStyle name="Millares 5 8 8 2" xfId="19457" xr:uid="{9BC14FA7-B307-4151-B886-087C8652443B}"/>
    <cellStyle name="Millares 5 8 9" xfId="9003" xr:uid="{00000000-0005-0000-0000-000029000000}"/>
    <cellStyle name="Millares 5 8 9 2" xfId="21472" xr:uid="{EB121F4E-A4A2-4FBC-A046-8624A8FB878E}"/>
    <cellStyle name="Millares 5 9" xfId="674" xr:uid="{00000000-0005-0000-0000-000040000000}"/>
    <cellStyle name="Millares 5 9 10" xfId="10953" xr:uid="{00000000-0005-0000-0000-000040000000}"/>
    <cellStyle name="Millares 5 9 10 2" xfId="23419" xr:uid="{D557A944-2D54-42EE-A7C7-A13133067CEA}"/>
    <cellStyle name="Millares 5 9 11" xfId="11433" xr:uid="{00000000-0005-0000-0000-000040000000}"/>
    <cellStyle name="Millares 5 9 11 2" xfId="23898" xr:uid="{FC13EF5D-3284-4AC5-9682-5A3FC90B9961}"/>
    <cellStyle name="Millares 5 9 12" xfId="12577" xr:uid="{4C3695EB-096E-4B8F-8074-951BE4623214}"/>
    <cellStyle name="Millares 5 9 12 2" xfId="24411" xr:uid="{D50F2055-18D4-4AB9-9588-39AED8050CF9}"/>
    <cellStyle name="Millares 5 9 13" xfId="13214" xr:uid="{386902D7-9343-4F76-8634-73C9DC053B5A}"/>
    <cellStyle name="Millares 5 9 14" xfId="25116" xr:uid="{03E010F2-3039-4543-888C-B3791C727A1E}"/>
    <cellStyle name="Millares 5 9 15" xfId="25812" xr:uid="{F9690AC2-CCD0-4F21-A875-7542BA4577C1}"/>
    <cellStyle name="Millares 5 9 16" xfId="27241" xr:uid="{1B8B1B26-836E-4241-8148-02E84C924F71}"/>
    <cellStyle name="Millares 5 9 17" xfId="28184" xr:uid="{F80FE7A4-633D-49CF-8241-9754E8ED34A9}"/>
    <cellStyle name="Millares 5 9 18" xfId="28932" xr:uid="{1EA1BDD1-C97F-441E-AC5F-E9CC7628EF0D}"/>
    <cellStyle name="Millares 5 9 19" xfId="31831" xr:uid="{C5BD2A5D-63FA-4F09-AE7E-F6D747C74A80}"/>
    <cellStyle name="Millares 5 9 2" xfId="1698" xr:uid="{00000000-0005-0000-0000-000040000000}"/>
    <cellStyle name="Millares 5 9 2 2" xfId="3622" xr:uid="{00000000-0005-0000-0000-000040000000}"/>
    <cellStyle name="Millares 5 9 2 2 2" xfId="16095" xr:uid="{20144F53-626B-40CA-AB25-AF4B0B100A63}"/>
    <cellStyle name="Millares 5 9 2 3" xfId="5573" xr:uid="{00000000-0005-0000-0000-000040000000}"/>
    <cellStyle name="Millares 5 9 2 3 2" xfId="18045" xr:uid="{178CFF38-A934-4422-8690-61C4C2AAFD1E}"/>
    <cellStyle name="Millares 5 9 2 4" xfId="7503" xr:uid="{00000000-0005-0000-0000-000040000000}"/>
    <cellStyle name="Millares 5 9 2 4 2" xfId="19974" xr:uid="{E997EDE3-175C-46B6-A5E4-4CC9825CCB86}"/>
    <cellStyle name="Millares 5 9 2 5" xfId="9512" xr:uid="{00000000-0005-0000-0000-000040000000}"/>
    <cellStyle name="Millares 5 9 2 5 2" xfId="21981" xr:uid="{0BD21266-24B2-436C-921C-12082D137C7D}"/>
    <cellStyle name="Millares 5 9 2 6" xfId="14174" xr:uid="{7F2F5C12-743E-4249-9287-5334D0729550}"/>
    <cellStyle name="Millares 5 9 2 7" xfId="29750" xr:uid="{C43F81F6-0D4D-45D5-9CC5-B28360030BF4}"/>
    <cellStyle name="Millares 5 9 2 8" xfId="32441" xr:uid="{0C0947B9-41C4-48D9-9378-023BCBBE5BE3}"/>
    <cellStyle name="Millares 5 9 2 9" xfId="33599" xr:uid="{785354E9-7861-4756-81DB-BC41968B5CBC}"/>
    <cellStyle name="Millares 5 9 20" xfId="33001" xr:uid="{0194EE8D-0690-4D9D-BD8F-E2760499EB31}"/>
    <cellStyle name="Millares 5 9 3" xfId="2178" xr:uid="{00000000-0005-0000-0000-000040000000}"/>
    <cellStyle name="Millares 5 9 3 2" xfId="4102" xr:uid="{00000000-0005-0000-0000-000040000000}"/>
    <cellStyle name="Millares 5 9 3 2 2" xfId="16575" xr:uid="{796A93DF-9A69-4F2F-84A2-15DDCE8F6637}"/>
    <cellStyle name="Millares 5 9 3 3" xfId="6053" xr:uid="{00000000-0005-0000-0000-000040000000}"/>
    <cellStyle name="Millares 5 9 3 3 2" xfId="18525" xr:uid="{FCDB448F-0134-43E2-8B8D-344915D86049}"/>
    <cellStyle name="Millares 5 9 3 4" xfId="7983" xr:uid="{00000000-0005-0000-0000-000040000000}"/>
    <cellStyle name="Millares 5 9 3 4 2" xfId="20454" xr:uid="{13031EBA-6A04-4856-9E21-F31FEF12F60D}"/>
    <cellStyle name="Millares 5 9 3 5" xfId="9990" xr:uid="{00000000-0005-0000-0000-000040000000}"/>
    <cellStyle name="Millares 5 9 3 5 2" xfId="22459" xr:uid="{88762D32-E598-4BF6-BF90-A481F02F615B}"/>
    <cellStyle name="Millares 5 9 3 6" xfId="14654" xr:uid="{FB28BDA3-34CC-485B-AC3E-A3E91D819B79}"/>
    <cellStyle name="Millares 5 9 4" xfId="2661" xr:uid="{00000000-0005-0000-0000-000040000000}"/>
    <cellStyle name="Millares 5 9 4 2" xfId="4582" xr:uid="{00000000-0005-0000-0000-000040000000}"/>
    <cellStyle name="Millares 5 9 4 2 2" xfId="17055" xr:uid="{3FA3C4AF-1019-41F2-91EE-3A283057AF69}"/>
    <cellStyle name="Millares 5 9 4 3" xfId="6537" xr:uid="{00000000-0005-0000-0000-000040000000}"/>
    <cellStyle name="Millares 5 9 4 3 2" xfId="19009" xr:uid="{7186D0BC-F6AA-41EE-8D2D-BE6D178A323F}"/>
    <cellStyle name="Millares 5 9 4 4" xfId="8463" xr:uid="{00000000-0005-0000-0000-000040000000}"/>
    <cellStyle name="Millares 5 9 4 4 2" xfId="20934" xr:uid="{8D15ED1A-F599-4C61-8EE3-F41496E59229}"/>
    <cellStyle name="Millares 5 9 4 5" xfId="10468" xr:uid="{00000000-0005-0000-0000-000040000000}"/>
    <cellStyle name="Millares 5 9 4 5 2" xfId="22937" xr:uid="{76F128F7-9C8E-4EFD-8BE8-9997F041C753}"/>
    <cellStyle name="Millares 5 9 4 6" xfId="15134" xr:uid="{B4B01B38-C30D-4499-B404-B5E2E9FEC975}"/>
    <cellStyle name="Millares 5 9 5" xfId="1219" xr:uid="{00000000-0005-0000-0000-000040000000}"/>
    <cellStyle name="Millares 5 9 5 2" xfId="13695" xr:uid="{AD1F9B1D-D503-4715-84F3-CECAA079826E}"/>
    <cellStyle name="Millares 5 9 6" xfId="3143" xr:uid="{00000000-0005-0000-0000-000040000000}"/>
    <cellStyle name="Millares 5 9 6 2" xfId="15616" xr:uid="{3867424A-AC17-4257-AA6A-3E07F95A9212}"/>
    <cellStyle name="Millares 5 9 7" xfId="5089" xr:uid="{00000000-0005-0000-0000-000040000000}"/>
    <cellStyle name="Millares 5 9 7 2" xfId="17560" xr:uid="{03B00399-5E68-4FB9-BEF4-3E3C6E9EC82A}"/>
    <cellStyle name="Millares 5 9 8" xfId="7024" xr:uid="{00000000-0005-0000-0000-000040000000}"/>
    <cellStyle name="Millares 5 9 8 2" xfId="19495" xr:uid="{E7D5118C-CA0C-41B3-89A1-A16558452BEC}"/>
    <cellStyle name="Millares 5 9 9" xfId="9038" xr:uid="{00000000-0005-0000-0000-000040000000}"/>
    <cellStyle name="Millares 5 9 9 2" xfId="21507" xr:uid="{E7A5DAB4-EEA1-49D5-B21E-40DA7CCA2930}"/>
    <cellStyle name="Millares 50" xfId="655" xr:uid="{00000000-0005-0000-0000-0000A4020000}"/>
    <cellStyle name="Millares 50 10" xfId="10939" xr:uid="{00000000-0005-0000-0000-0000A4020000}"/>
    <cellStyle name="Millares 50 10 2" xfId="23405" xr:uid="{D9902FBD-E7FB-4290-853A-046CCA022737}"/>
    <cellStyle name="Millares 50 11" xfId="11419" xr:uid="{00000000-0005-0000-0000-0000A4020000}"/>
    <cellStyle name="Millares 50 11 2" xfId="23884" xr:uid="{DE30CB86-2BF0-4FB8-8C1C-028079FAD9A5}"/>
    <cellStyle name="Millares 50 12" xfId="12563" xr:uid="{EAFAD202-1CA9-4D00-8835-CF286C29DD93}"/>
    <cellStyle name="Millares 50 12 2" xfId="24397" xr:uid="{B192DB83-F439-4DC5-AF7E-825BADA89D27}"/>
    <cellStyle name="Millares 50 13" xfId="13200" xr:uid="{33F371C4-3BD9-485B-8435-9B6222DF441E}"/>
    <cellStyle name="Millares 50 14" xfId="25102" xr:uid="{A6313247-2135-4A60-A678-96ED67A0572E}"/>
    <cellStyle name="Millares 50 15" xfId="25794" xr:uid="{5A13EDBF-AF27-4F34-ABA1-0C1E789DF2C1}"/>
    <cellStyle name="Millares 50 16" xfId="27225" xr:uid="{FFAF3385-D7D5-44E5-8E01-3EF59DD17149}"/>
    <cellStyle name="Millares 50 17" xfId="28169" xr:uid="{95D19E01-27F8-44AE-8E06-2BBD1ECB2B64}"/>
    <cellStyle name="Millares 50 18" xfId="28915" xr:uid="{631CBBF1-CE88-4A6B-8D06-C2523A0C0410}"/>
    <cellStyle name="Millares 50 19" xfId="31817" xr:uid="{60CBC48A-1D6A-4AD5-A9B9-177745250F62}"/>
    <cellStyle name="Millares 50 2" xfId="1684" xr:uid="{00000000-0005-0000-0000-0000A4020000}"/>
    <cellStyle name="Millares 50 2 2" xfId="3608" xr:uid="{00000000-0005-0000-0000-0000A4020000}"/>
    <cellStyle name="Millares 50 2 2 2" xfId="16081" xr:uid="{87A0847B-EAF5-4DCD-BBCB-C73F71679E2C}"/>
    <cellStyle name="Millares 50 2 3" xfId="5559" xr:uid="{00000000-0005-0000-0000-0000A4020000}"/>
    <cellStyle name="Millares 50 2 3 2" xfId="18031" xr:uid="{72DE5DC6-D0EF-4BC1-B9C9-0365A17498CB}"/>
    <cellStyle name="Millares 50 2 4" xfId="7489" xr:uid="{00000000-0005-0000-0000-0000A4020000}"/>
    <cellStyle name="Millares 50 2 4 2" xfId="19960" xr:uid="{F7156D67-5B8E-4DF3-9960-08F8B19D87F3}"/>
    <cellStyle name="Millares 50 2 5" xfId="9499" xr:uid="{00000000-0005-0000-0000-0000A4020000}"/>
    <cellStyle name="Millares 50 2 5 2" xfId="21968" xr:uid="{43058D42-D9A2-4D3D-9514-7C0D82F7657A}"/>
    <cellStyle name="Millares 50 2 6" xfId="14160" xr:uid="{464B851D-98DA-4A86-85DD-D311E5C271CA}"/>
    <cellStyle name="Millares 50 2 7" xfId="29736" xr:uid="{D966600A-769A-4040-B88F-DE9097F0A7BE}"/>
    <cellStyle name="Millares 50 2 8" xfId="32427" xr:uid="{0772CCF0-6FC4-4DD1-818D-AE7BFFDCC763}"/>
    <cellStyle name="Millares 50 2 9" xfId="33585" xr:uid="{A196600C-32BA-43BE-9004-B56533797ABF}"/>
    <cellStyle name="Millares 50 20" xfId="32987" xr:uid="{54ABF7B5-5735-48AC-BC97-F7A6071E01B1}"/>
    <cellStyle name="Millares 50 3" xfId="2164" xr:uid="{00000000-0005-0000-0000-0000A4020000}"/>
    <cellStyle name="Millares 50 3 2" xfId="4088" xr:uid="{00000000-0005-0000-0000-0000A4020000}"/>
    <cellStyle name="Millares 50 3 2 2" xfId="16561" xr:uid="{3D16DE86-EA73-4A7E-9F63-0CBAB31D85A4}"/>
    <cellStyle name="Millares 50 3 3" xfId="6039" xr:uid="{00000000-0005-0000-0000-0000A4020000}"/>
    <cellStyle name="Millares 50 3 3 2" xfId="18511" xr:uid="{54A2318E-EF48-4DAF-89B2-BA1D9EFBD718}"/>
    <cellStyle name="Millares 50 3 4" xfId="7969" xr:uid="{00000000-0005-0000-0000-0000A4020000}"/>
    <cellStyle name="Millares 50 3 4 2" xfId="20440" xr:uid="{EA83CC51-596F-407F-9E6C-8813C1FD173F}"/>
    <cellStyle name="Millares 50 3 5" xfId="9977" xr:uid="{00000000-0005-0000-0000-0000A4020000}"/>
    <cellStyle name="Millares 50 3 5 2" xfId="22446" xr:uid="{97A67CB4-9155-4966-ADC3-275069C0DF14}"/>
    <cellStyle name="Millares 50 3 6" xfId="14640" xr:uid="{F58320F1-BA92-4865-9226-B0F4F85AF7E6}"/>
    <cellStyle name="Millares 50 4" xfId="2647" xr:uid="{00000000-0005-0000-0000-0000A4020000}"/>
    <cellStyle name="Millares 50 4 2" xfId="4568" xr:uid="{00000000-0005-0000-0000-0000A4020000}"/>
    <cellStyle name="Millares 50 4 2 2" xfId="17041" xr:uid="{45E2EB58-F0BB-45A4-8137-9DE1505F1F8F}"/>
    <cellStyle name="Millares 50 4 3" xfId="6523" xr:uid="{00000000-0005-0000-0000-0000A4020000}"/>
    <cellStyle name="Millares 50 4 3 2" xfId="18995" xr:uid="{1AA873F1-5B4E-432C-B7E8-CFF9FF6BF7C4}"/>
    <cellStyle name="Millares 50 4 4" xfId="8449" xr:uid="{00000000-0005-0000-0000-0000A4020000}"/>
    <cellStyle name="Millares 50 4 4 2" xfId="20920" xr:uid="{66C604CC-7F78-4140-9509-7FB4EF1E0940}"/>
    <cellStyle name="Millares 50 4 5" xfId="10455" xr:uid="{00000000-0005-0000-0000-0000A4020000}"/>
    <cellStyle name="Millares 50 4 5 2" xfId="22924" xr:uid="{0A968326-F4AC-4393-9D80-AA75E9CC710F}"/>
    <cellStyle name="Millares 50 4 6" xfId="15120" xr:uid="{8D8820FF-6431-4B53-8BE4-F0D4C46F8757}"/>
    <cellStyle name="Millares 50 5" xfId="1205" xr:uid="{00000000-0005-0000-0000-0000A4020000}"/>
    <cellStyle name="Millares 50 5 2" xfId="13681" xr:uid="{127477DE-0EA0-4628-B8CF-C3DD8B612D04}"/>
    <cellStyle name="Millares 50 6" xfId="3129" xr:uid="{00000000-0005-0000-0000-0000A4020000}"/>
    <cellStyle name="Millares 50 6 2" xfId="15602" xr:uid="{C112671F-CD34-4157-9330-68F32DFA7367}"/>
    <cellStyle name="Millares 50 7" xfId="5073" xr:uid="{00000000-0005-0000-0000-0000A4020000}"/>
    <cellStyle name="Millares 50 7 2" xfId="17544" xr:uid="{02C41BBB-AED7-4B97-8DD6-6771A0E8E928}"/>
    <cellStyle name="Millares 50 8" xfId="7010" xr:uid="{00000000-0005-0000-0000-0000A4020000}"/>
    <cellStyle name="Millares 50 8 2" xfId="19481" xr:uid="{D3F7F0C0-0BC4-444C-A97D-A9950A81424F}"/>
    <cellStyle name="Millares 50 9" xfId="9026" xr:uid="{00000000-0005-0000-0000-0000A4020000}"/>
    <cellStyle name="Millares 50 9 2" xfId="21495" xr:uid="{2D9F9EE9-DB6B-488A-97CC-7A4467B026F0}"/>
    <cellStyle name="Millares 51" xfId="732" xr:uid="{00000000-0005-0000-0000-000000030000}"/>
    <cellStyle name="Millares 51 10" xfId="10980" xr:uid="{00000000-0005-0000-0000-000000030000}"/>
    <cellStyle name="Millares 51 10 2" xfId="23446" xr:uid="{2FE8C339-F007-4466-A5F9-E0A64AA62AFD}"/>
    <cellStyle name="Millares 51 11" xfId="11460" xr:uid="{00000000-0005-0000-0000-000000030000}"/>
    <cellStyle name="Millares 51 11 2" xfId="23925" xr:uid="{ACC01515-8A6B-4519-A3C6-B7DD32186990}"/>
    <cellStyle name="Millares 51 12" xfId="12604" xr:uid="{7ADB177A-78F1-4289-8315-5AAF7722F146}"/>
    <cellStyle name="Millares 51 12 2" xfId="24438" xr:uid="{CB5159B3-751F-4550-9BAB-769CE7F5C07F}"/>
    <cellStyle name="Millares 51 13" xfId="13241" xr:uid="{28EE4000-57C6-433B-83C9-C3216B79790E}"/>
    <cellStyle name="Millares 51 14" xfId="25143" xr:uid="{0455751D-ECEB-4618-964B-23B6AF5CF23D}"/>
    <cellStyle name="Millares 51 15" xfId="25854" xr:uid="{01C4BF7D-2FAA-41CF-B7AF-4515AD58EF3F}"/>
    <cellStyle name="Millares 51 16" xfId="27273" xr:uid="{A0B1216F-532B-4A76-A364-8DD41CCB8F48}"/>
    <cellStyle name="Millares 51 17" xfId="28213" xr:uid="{7FFB3FBE-42A1-457B-8ECE-E10CA1483F31}"/>
    <cellStyle name="Millares 51 18" xfId="28969" xr:uid="{07E65614-5420-4824-BD59-EED2F50269A4}"/>
    <cellStyle name="Millares 51 19" xfId="31858" xr:uid="{16B5305A-7ED8-4794-BD05-6E6F553F9B3F}"/>
    <cellStyle name="Millares 51 2" xfId="1725" xr:uid="{00000000-0005-0000-0000-000000030000}"/>
    <cellStyle name="Millares 51 2 2" xfId="3649" xr:uid="{00000000-0005-0000-0000-000000030000}"/>
    <cellStyle name="Millares 51 2 2 2" xfId="16122" xr:uid="{75C15B12-739F-4592-9B79-4D65E3EBECE0}"/>
    <cellStyle name="Millares 51 2 3" xfId="5600" xr:uid="{00000000-0005-0000-0000-000000030000}"/>
    <cellStyle name="Millares 51 2 3 2" xfId="18072" xr:uid="{8C0DBF4E-E7E6-4C6C-B3DE-A7222525996F}"/>
    <cellStyle name="Millares 51 2 4" xfId="7530" xr:uid="{00000000-0005-0000-0000-000000030000}"/>
    <cellStyle name="Millares 51 2 4 2" xfId="20001" xr:uid="{9220B7EC-9267-4D27-BA81-BE62F6DA01C8}"/>
    <cellStyle name="Millares 51 2 5" xfId="9538" xr:uid="{00000000-0005-0000-0000-000000030000}"/>
    <cellStyle name="Millares 51 2 5 2" xfId="22007" xr:uid="{46F4A557-2E3C-4DF5-AD7D-585D6DDE0ECA}"/>
    <cellStyle name="Millares 51 2 6" xfId="14201" xr:uid="{868C4E24-F9D3-4469-B113-CF03B2C8034A}"/>
    <cellStyle name="Millares 51 2 7" xfId="29777" xr:uid="{2198A936-8417-4C6F-A21C-896313FA477B}"/>
    <cellStyle name="Millares 51 2 8" xfId="32468" xr:uid="{8EFE59D8-24F1-4A21-B687-4F6E7F92DEEC}"/>
    <cellStyle name="Millares 51 2 9" xfId="33626" xr:uid="{9DFD0428-6F07-42FC-A732-DF8836EAC7DA}"/>
    <cellStyle name="Millares 51 20" xfId="33028" xr:uid="{D3A578C9-766D-40D2-A1B7-0DEE7A720DB3}"/>
    <cellStyle name="Millares 51 3" xfId="2205" xr:uid="{00000000-0005-0000-0000-000000030000}"/>
    <cellStyle name="Millares 51 3 2" xfId="4129" xr:uid="{00000000-0005-0000-0000-000000030000}"/>
    <cellStyle name="Millares 51 3 2 2" xfId="16602" xr:uid="{B76556D4-90C6-4728-A895-5133B0BAB13E}"/>
    <cellStyle name="Millares 51 3 3" xfId="6080" xr:uid="{00000000-0005-0000-0000-000000030000}"/>
    <cellStyle name="Millares 51 3 3 2" xfId="18552" xr:uid="{832C5D85-0A83-45FC-B256-EB262EF94EE7}"/>
    <cellStyle name="Millares 51 3 4" xfId="8010" xr:uid="{00000000-0005-0000-0000-000000030000}"/>
    <cellStyle name="Millares 51 3 4 2" xfId="20481" xr:uid="{F269D224-C027-472E-BDEC-91DA69AC4333}"/>
    <cellStyle name="Millares 51 3 5" xfId="10016" xr:uid="{00000000-0005-0000-0000-000000030000}"/>
    <cellStyle name="Millares 51 3 5 2" xfId="22485" xr:uid="{3871450C-B95B-45B6-8D4E-0D9F3F952D61}"/>
    <cellStyle name="Millares 51 3 6" xfId="14681" xr:uid="{7BF9CACF-2C36-412D-A170-2F7E1C07D9D2}"/>
    <cellStyle name="Millares 51 4" xfId="2688" xr:uid="{00000000-0005-0000-0000-000000030000}"/>
    <cellStyle name="Millares 51 4 2" xfId="4609" xr:uid="{00000000-0005-0000-0000-000000030000}"/>
    <cellStyle name="Millares 51 4 2 2" xfId="17082" xr:uid="{5B0D880D-85BB-4C2E-9A36-B03497679524}"/>
    <cellStyle name="Millares 51 4 3" xfId="6564" xr:uid="{00000000-0005-0000-0000-000000030000}"/>
    <cellStyle name="Millares 51 4 3 2" xfId="19036" xr:uid="{1239ECB5-0E34-4A8F-8A1B-B7B3A69A6B53}"/>
    <cellStyle name="Millares 51 4 4" xfId="8490" xr:uid="{00000000-0005-0000-0000-000000030000}"/>
    <cellStyle name="Millares 51 4 4 2" xfId="20961" xr:uid="{571E8AB2-61F1-484C-938C-CE48F5FA4C88}"/>
    <cellStyle name="Millares 51 4 5" xfId="10495" xr:uid="{00000000-0005-0000-0000-000000030000}"/>
    <cellStyle name="Millares 51 4 5 2" xfId="22964" xr:uid="{C41DFDBD-27F8-4A33-B4FA-39E67E6194FE}"/>
    <cellStyle name="Millares 51 4 6" xfId="15161" xr:uid="{50B5B03B-D5E2-49B7-82DA-68AB1F26BC63}"/>
    <cellStyle name="Millares 51 5" xfId="1246" xr:uid="{00000000-0005-0000-0000-000000030000}"/>
    <cellStyle name="Millares 51 5 2" xfId="13722" xr:uid="{B72C4002-4087-4656-8FEF-E24B39320FE0}"/>
    <cellStyle name="Millares 51 6" xfId="3170" xr:uid="{00000000-0005-0000-0000-000000030000}"/>
    <cellStyle name="Millares 51 6 2" xfId="15643" xr:uid="{C8E33FA6-1400-41AA-9E80-C59B73A6E275}"/>
    <cellStyle name="Millares 51 7" xfId="5119" xr:uid="{00000000-0005-0000-0000-000000030000}"/>
    <cellStyle name="Millares 51 7 2" xfId="17590" xr:uid="{E8CBF675-5B72-4B0E-A6F2-EAD620F2A054}"/>
    <cellStyle name="Millares 51 8" xfId="7051" xr:uid="{00000000-0005-0000-0000-000000030000}"/>
    <cellStyle name="Millares 51 8 2" xfId="19522" xr:uid="{07DEDE98-82A5-44D0-8526-BA0A87ED670B}"/>
    <cellStyle name="Millares 51 9" xfId="9063" xr:uid="{00000000-0005-0000-0000-000000030000}"/>
    <cellStyle name="Millares 51 9 2" xfId="21532" xr:uid="{FDEB75AD-41BF-4DA0-BC44-8414AA290308}"/>
    <cellStyle name="Millares 52" xfId="745" xr:uid="{00000000-0005-0000-0000-000004030000}"/>
    <cellStyle name="Millares 52 10" xfId="10987" xr:uid="{00000000-0005-0000-0000-000004030000}"/>
    <cellStyle name="Millares 52 10 2" xfId="23453" xr:uid="{88950DDD-740C-4053-B0D7-9550BCD173E9}"/>
    <cellStyle name="Millares 52 11" xfId="11467" xr:uid="{00000000-0005-0000-0000-000004030000}"/>
    <cellStyle name="Millares 52 11 2" xfId="23932" xr:uid="{AE446FA8-9F53-4430-B63B-038C58CAAE18}"/>
    <cellStyle name="Millares 52 12" xfId="12611" xr:uid="{A481F15B-88A4-4AC0-8751-947648470560}"/>
    <cellStyle name="Millares 52 12 2" xfId="24445" xr:uid="{ABADEF8D-5636-4165-919F-921430C4E1BF}"/>
    <cellStyle name="Millares 52 13" xfId="13249" xr:uid="{AAFC399E-B674-4BB4-9D6A-DBC90C5074BB}"/>
    <cellStyle name="Millares 52 14" xfId="25150" xr:uid="{07B45D1B-8EC6-432D-A515-11BB5D6F1F95}"/>
    <cellStyle name="Millares 52 15" xfId="25864" xr:uid="{575EB719-DA60-465B-9E51-E891CE07C497}"/>
    <cellStyle name="Millares 52 16" xfId="27281" xr:uid="{F6781793-8AC7-433D-A46C-077602401D7B}"/>
    <cellStyle name="Millares 52 17" xfId="28221" xr:uid="{C34C3E05-C6BD-4369-A6AC-6EB20323FE34}"/>
    <cellStyle name="Millares 52 18" xfId="28976" xr:uid="{BADE4677-E907-47B1-B84E-08150FA7DE25}"/>
    <cellStyle name="Millares 52 19" xfId="31865" xr:uid="{BBC7A3B5-E77D-42C5-9E80-0269239ABA68}"/>
    <cellStyle name="Millares 52 2" xfId="1732" xr:uid="{00000000-0005-0000-0000-000004030000}"/>
    <cellStyle name="Millares 52 2 2" xfId="3656" xr:uid="{00000000-0005-0000-0000-000004030000}"/>
    <cellStyle name="Millares 52 2 2 2" xfId="16129" xr:uid="{9FD07B3C-B942-4877-88EF-356FBB93591B}"/>
    <cellStyle name="Millares 52 2 3" xfId="5607" xr:uid="{00000000-0005-0000-0000-000004030000}"/>
    <cellStyle name="Millares 52 2 3 2" xfId="18079" xr:uid="{2F1E74D0-D20D-40EB-95EB-914BDA8C44F1}"/>
    <cellStyle name="Millares 52 2 4" xfId="7537" xr:uid="{00000000-0005-0000-0000-000004030000}"/>
    <cellStyle name="Millares 52 2 4 2" xfId="20008" xr:uid="{3C1C926E-045D-40A3-8F19-F31886BC48D6}"/>
    <cellStyle name="Millares 52 2 5" xfId="9545" xr:uid="{00000000-0005-0000-0000-000004030000}"/>
    <cellStyle name="Millares 52 2 5 2" xfId="22014" xr:uid="{FF8FB28A-DFF1-434D-AA6B-36D634E0B3E8}"/>
    <cellStyle name="Millares 52 2 6" xfId="14208" xr:uid="{88B1A11E-105D-4EC6-B47E-FCCCB49F705D}"/>
    <cellStyle name="Millares 52 2 7" xfId="29784" xr:uid="{A3F6AA43-FC18-452D-A5FC-A83379E0C6D9}"/>
    <cellStyle name="Millares 52 2 8" xfId="32475" xr:uid="{67F1C295-9056-4D74-BD96-577B60939BFE}"/>
    <cellStyle name="Millares 52 2 9" xfId="33633" xr:uid="{4C349B41-93BF-4F38-8E52-276519459FCA}"/>
    <cellStyle name="Millares 52 20" xfId="33035" xr:uid="{D3C5E8A1-EF0E-48C1-836D-A797F763678C}"/>
    <cellStyle name="Millares 52 3" xfId="2212" xr:uid="{00000000-0005-0000-0000-000004030000}"/>
    <cellStyle name="Millares 52 3 2" xfId="4136" xr:uid="{00000000-0005-0000-0000-000004030000}"/>
    <cellStyle name="Millares 52 3 2 2" xfId="16609" xr:uid="{EC2B9834-2D04-4542-A00A-FBFD55B35066}"/>
    <cellStyle name="Millares 52 3 3" xfId="6087" xr:uid="{00000000-0005-0000-0000-000004030000}"/>
    <cellStyle name="Millares 52 3 3 2" xfId="18559" xr:uid="{3AECABA1-E626-42CD-BD91-70D66B174473}"/>
    <cellStyle name="Millares 52 3 4" xfId="8017" xr:uid="{00000000-0005-0000-0000-000004030000}"/>
    <cellStyle name="Millares 52 3 4 2" xfId="20488" xr:uid="{039DF0D0-D498-437A-8411-7C868400F9AB}"/>
    <cellStyle name="Millares 52 3 5" xfId="10023" xr:uid="{00000000-0005-0000-0000-000004030000}"/>
    <cellStyle name="Millares 52 3 5 2" xfId="22492" xr:uid="{572FB6F6-6DCA-4A4F-A49D-3EB6DAB28DF6}"/>
    <cellStyle name="Millares 52 3 6" xfId="14688" xr:uid="{E08D1A82-53A0-45EF-A5F7-078155C004F5}"/>
    <cellStyle name="Millares 52 4" xfId="2695" xr:uid="{00000000-0005-0000-0000-000004030000}"/>
    <cellStyle name="Millares 52 4 2" xfId="4616" xr:uid="{00000000-0005-0000-0000-000004030000}"/>
    <cellStyle name="Millares 52 4 2 2" xfId="17089" xr:uid="{B0338631-74FA-435E-A51A-FD635D0CB3D7}"/>
    <cellStyle name="Millares 52 4 3" xfId="6571" xr:uid="{00000000-0005-0000-0000-000004030000}"/>
    <cellStyle name="Millares 52 4 3 2" xfId="19043" xr:uid="{10B7D911-7161-4B2C-891A-0B96F4966432}"/>
    <cellStyle name="Millares 52 4 4" xfId="8497" xr:uid="{00000000-0005-0000-0000-000004030000}"/>
    <cellStyle name="Millares 52 4 4 2" xfId="20968" xr:uid="{55BCCA68-19F1-492F-B5E2-3B4A20205C3E}"/>
    <cellStyle name="Millares 52 4 5" xfId="10502" xr:uid="{00000000-0005-0000-0000-000004030000}"/>
    <cellStyle name="Millares 52 4 5 2" xfId="22971" xr:uid="{B17236F8-3FB0-4298-8E67-DBDFD258D208}"/>
    <cellStyle name="Millares 52 4 6" xfId="15168" xr:uid="{12464C36-CD80-48E4-96B8-BD7C6BBE2A8C}"/>
    <cellStyle name="Millares 52 5" xfId="1253" xr:uid="{00000000-0005-0000-0000-000004030000}"/>
    <cellStyle name="Millares 52 5 2" xfId="13729" xr:uid="{E948F350-86F7-444D-983F-A56524B3CB1E}"/>
    <cellStyle name="Millares 52 6" xfId="3177" xr:uid="{00000000-0005-0000-0000-000004030000}"/>
    <cellStyle name="Millares 52 6 2" xfId="15650" xr:uid="{50AAADCF-EE53-4FC0-ACDB-DEE005E72156}"/>
    <cellStyle name="Millares 52 7" xfId="5126" xr:uid="{00000000-0005-0000-0000-000004030000}"/>
    <cellStyle name="Millares 52 7 2" xfId="17597" xr:uid="{37B0F44F-2234-4BD9-8915-69C5EF7DF626}"/>
    <cellStyle name="Millares 52 8" xfId="7058" xr:uid="{00000000-0005-0000-0000-000004030000}"/>
    <cellStyle name="Millares 52 8 2" xfId="19529" xr:uid="{0BFF78DF-041A-4B38-8182-9F86CA2C9421}"/>
    <cellStyle name="Millares 52 9" xfId="9070" xr:uid="{00000000-0005-0000-0000-000004030000}"/>
    <cellStyle name="Millares 52 9 2" xfId="21539" xr:uid="{915E04FB-8E66-4758-9F95-6720FE16A1EC}"/>
    <cellStyle name="Millares 53" xfId="733" xr:uid="{00000000-0005-0000-0000-00000D030000}"/>
    <cellStyle name="Millares 54" xfId="797" xr:uid="{00000000-0005-0000-0000-00002B030000}"/>
    <cellStyle name="Millares 55" xfId="801" xr:uid="{00000000-0005-0000-0000-00002E030000}"/>
    <cellStyle name="Millares 55 2" xfId="2247" xr:uid="{00000000-0005-0000-0000-00002E030000}"/>
    <cellStyle name="Millares 55 3" xfId="1288" xr:uid="{00000000-0005-0000-0000-00003E030000}"/>
    <cellStyle name="Millares 55 3 2" xfId="13764" xr:uid="{5EC6175F-521E-484B-8A00-5E1BB3250882}"/>
    <cellStyle name="Millares 55 4" xfId="3212" xr:uid="{00000000-0005-0000-0000-00003E030000}"/>
    <cellStyle name="Millares 55 4 2" xfId="15685" xr:uid="{148D3201-44A3-4BB3-9BC9-B7C3EA01605A}"/>
    <cellStyle name="Millares 55 5" xfId="5164" xr:uid="{00000000-0005-0000-0000-00003E030000}"/>
    <cellStyle name="Millares 55 5 2" xfId="17635" xr:uid="{4016ED7B-A46A-4796-92C0-705B7CD5325E}"/>
    <cellStyle name="Millares 55 6" xfId="7093" xr:uid="{00000000-0005-0000-0000-00003E030000}"/>
    <cellStyle name="Millares 55 6 2" xfId="19564" xr:uid="{753275EE-8302-4097-9FF8-0A87E2C0D22E}"/>
    <cellStyle name="Millares 55 7" xfId="9103" xr:uid="{00000000-0005-0000-0000-00003E030000}"/>
    <cellStyle name="Millares 55 7 2" xfId="21572" xr:uid="{916EE90B-CEEB-4240-AD83-5D9A54503712}"/>
    <cellStyle name="Millares 56" xfId="803" xr:uid="{00000000-0005-0000-0000-000031030000}"/>
    <cellStyle name="Millares 56 2" xfId="2249" xr:uid="{00000000-0005-0000-0000-000031030000}"/>
    <cellStyle name="Millares 56 3" xfId="1767" xr:uid="{00000000-0005-0000-0000-00000D050000}"/>
    <cellStyle name="Millares 56 3 2" xfId="14243" xr:uid="{081CF5BA-D402-4A0E-8845-CD666243733E}"/>
    <cellStyle name="Millares 56 4" xfId="3691" xr:uid="{00000000-0005-0000-0000-00000D050000}"/>
    <cellStyle name="Millares 56 4 2" xfId="16164" xr:uid="{C6981B63-C471-4FB4-8B41-738D5A168348}"/>
    <cellStyle name="Millares 56 5" xfId="5642" xr:uid="{00000000-0005-0000-0000-00000D050000}"/>
    <cellStyle name="Millares 56 5 2" xfId="18114" xr:uid="{27717894-77C8-4D8B-94A0-2D26BA8368FA}"/>
    <cellStyle name="Millares 56 6" xfId="7572" xr:uid="{00000000-0005-0000-0000-00000D050000}"/>
    <cellStyle name="Millares 56 6 2" xfId="20043" xr:uid="{88012219-19EC-49AE-AA6A-3D3487BDE3F9}"/>
    <cellStyle name="Millares 56 7" xfId="9580" xr:uid="{00000000-0005-0000-0000-00000D050000}"/>
    <cellStyle name="Millares 56 7 2" xfId="22049" xr:uid="{A19AD8BA-8C0E-47A6-91DA-D235E6A4C56F}"/>
    <cellStyle name="Millares 57" xfId="805" xr:uid="{00000000-0005-0000-0000-000033030000}"/>
    <cellStyle name="Millares 58" xfId="807" xr:uid="{00000000-0005-0000-0000-000035030000}"/>
    <cellStyle name="Millares 59" xfId="1768" xr:uid="{00000000-0005-0000-0000-00001E050000}"/>
    <cellStyle name="Millares 59 2" xfId="3692" xr:uid="{00000000-0005-0000-0000-00001E050000}"/>
    <cellStyle name="Millares 59 2 2" xfId="16165" xr:uid="{D6CAE5ED-7D1F-49C0-8C38-DB3ED6E3DFA2}"/>
    <cellStyle name="Millares 59 3" xfId="5643" xr:uid="{00000000-0005-0000-0000-00001E050000}"/>
    <cellStyle name="Millares 59 3 2" xfId="18115" xr:uid="{48930945-A8AF-46A8-B97A-15920F2CD641}"/>
    <cellStyle name="Millares 59 4" xfId="7573" xr:uid="{00000000-0005-0000-0000-00001E050000}"/>
    <cellStyle name="Millares 59 4 2" xfId="20044" xr:uid="{D051C9DC-D303-4697-A876-3593C6C7CA18}"/>
    <cellStyle name="Millares 59 5" xfId="9581" xr:uid="{00000000-0005-0000-0000-00001E050000}"/>
    <cellStyle name="Millares 59 5 2" xfId="22050" xr:uid="{F42B98D9-7F3E-425C-AEB4-5E758A47E711}"/>
    <cellStyle name="Millares 59 6" xfId="11554" xr:uid="{00000000-0005-0000-0000-000073030000}"/>
    <cellStyle name="Millares 59 7" xfId="14244" xr:uid="{B2AAA392-CD42-40E3-AE34-9A7792E2737F}"/>
    <cellStyle name="Millares 6" xfId="5" xr:uid="{00000000-0005-0000-0000-000017000000}"/>
    <cellStyle name="Millares 6 10" xfId="1771" xr:uid="{00000000-0005-0000-0000-000017000000}"/>
    <cellStyle name="Millares 6 10 2" xfId="3695" xr:uid="{00000000-0005-0000-0000-000017000000}"/>
    <cellStyle name="Millares 6 10 2 2" xfId="16168" xr:uid="{6E6650B1-8EE7-4FF0-9ED5-DC8F43C59237}"/>
    <cellStyle name="Millares 6 10 3" xfId="5646" xr:uid="{00000000-0005-0000-0000-000017000000}"/>
    <cellStyle name="Millares 6 10 3 2" xfId="18118" xr:uid="{F02B6A4E-8126-4875-9491-5D834FCE4C7F}"/>
    <cellStyle name="Millares 6 10 4" xfId="7576" xr:uid="{00000000-0005-0000-0000-000017000000}"/>
    <cellStyle name="Millares 6 10 4 2" xfId="20047" xr:uid="{9CD8D355-9A88-4806-813D-76A04E28D8D9}"/>
    <cellStyle name="Millares 6 10 5" xfId="9584" xr:uid="{00000000-0005-0000-0000-000017000000}"/>
    <cellStyle name="Millares 6 10 5 2" xfId="22053" xr:uid="{F0716B91-D2BA-4C93-8100-AF015364C29E}"/>
    <cellStyle name="Millares 6 10 6" xfId="11722" xr:uid="{00000000-0005-0000-0000-000064010000}"/>
    <cellStyle name="Millares 6 10 7" xfId="14247" xr:uid="{F63E1A48-8523-4B0D-A3A3-E49B74BC023F}"/>
    <cellStyle name="Millares 6 11" xfId="2253" xr:uid="{00000000-0005-0000-0000-000017000000}"/>
    <cellStyle name="Millares 6 11 10" xfId="27509" xr:uid="{5B387A7A-31EF-463C-8AB5-8053505F9CE8}"/>
    <cellStyle name="Millares 6 11 11" xfId="28344" xr:uid="{1C073CDB-F509-405F-8B03-40E685A80550}"/>
    <cellStyle name="Millares 6 11 12" xfId="29229" xr:uid="{DE946734-8E83-404F-A780-414704573FF4}"/>
    <cellStyle name="Millares 6 11 13" xfId="31951" xr:uid="{BC7A4D9A-0965-4EB5-8106-8D688F33FF15}"/>
    <cellStyle name="Millares 6 11 14" xfId="33109" xr:uid="{A5A1106C-F91F-46E0-B98E-F5222C52631B}"/>
    <cellStyle name="Millares 6 11 2" xfId="4174" xr:uid="{00000000-0005-0000-0000-000017000000}"/>
    <cellStyle name="Millares 6 11 2 2" xfId="16647" xr:uid="{0FC404B6-BB3B-41E3-B907-297EE8746976}"/>
    <cellStyle name="Millares 6 11 3" xfId="6129" xr:uid="{00000000-0005-0000-0000-000017000000}"/>
    <cellStyle name="Millares 6 11 3 2" xfId="18601" xr:uid="{920E8E03-C8E0-4321-B199-8DA29088008A}"/>
    <cellStyle name="Millares 6 11 4" xfId="8055" xr:uid="{00000000-0005-0000-0000-000017000000}"/>
    <cellStyle name="Millares 6 11 4 2" xfId="20526" xr:uid="{161170F3-147C-40BC-876C-7F9C84807F86}"/>
    <cellStyle name="Millares 6 11 5" xfId="10061" xr:uid="{00000000-0005-0000-0000-000017000000}"/>
    <cellStyle name="Millares 6 11 5 2" xfId="22530" xr:uid="{00AB9834-A684-4255-BE29-1C0D3F10D884}"/>
    <cellStyle name="Millares 6 11 6" xfId="12701" xr:uid="{E58A56DD-21F4-4735-ABFF-974D464B5493}"/>
    <cellStyle name="Millares 6 11 6 2" xfId="24534" xr:uid="{8DAFB81D-2ECA-48A2-891D-2A6DD38ED623}"/>
    <cellStyle name="Millares 6 11 7" xfId="14726" xr:uid="{710873F7-5073-4DEC-9133-75078FBFC2F1}"/>
    <cellStyle name="Millares 6 11 8" xfId="25225" xr:uid="{27E654CC-EB26-4744-8676-3687BB573AF9}"/>
    <cellStyle name="Millares 6 11 9" xfId="26211" xr:uid="{3E9A3265-BD06-469E-9F59-9DC6A7E72F48}"/>
    <cellStyle name="Millares 6 12" xfId="811" xr:uid="{00000000-0005-0000-0000-000017000000}"/>
    <cellStyle name="Millares 6 12 2" xfId="13287" xr:uid="{C7FBE7E1-13C1-4D87-B515-EB6E470E6DBC}"/>
    <cellStyle name="Millares 6 12 3" xfId="29314" xr:uid="{23592D3E-9462-4663-A9D7-AF4010128F75}"/>
    <cellStyle name="Millares 6 12 4" xfId="32033" xr:uid="{D48F7C19-81CB-4B7E-9441-40175F350E5A}"/>
    <cellStyle name="Millares 6 12 5" xfId="33191" xr:uid="{1FE05089-EA5D-447E-85DB-063DBD36322D}"/>
    <cellStyle name="Millares 6 13" xfId="2735" xr:uid="{00000000-0005-0000-0000-000017000000}"/>
    <cellStyle name="Millares 6 13 2" xfId="15208" xr:uid="{3F194121-BEBF-417F-B8A7-CEE0C4106B80}"/>
    <cellStyle name="Millares 6 14" xfId="4663" xr:uid="{00000000-0005-0000-0000-000017000000}"/>
    <cellStyle name="Millares 6 14 2" xfId="17135" xr:uid="{EC0E3DF7-D528-41D2-B46A-30AE5D0BE20B}"/>
    <cellStyle name="Millares 6 15" xfId="6612" xr:uid="{00000000-0005-0000-0000-000017000000}"/>
    <cellStyle name="Millares 6 15 2" xfId="19083" xr:uid="{33264D33-4F89-4DB5-AAA4-F197842D6B5A}"/>
    <cellStyle name="Millares 6 16" xfId="8595" xr:uid="{76283D5B-D5B1-4694-9FCA-B0C8A7AFF3A9}"/>
    <cellStyle name="Millares 6 16 2" xfId="21064" xr:uid="{27F1AC5B-436D-4213-8B90-3F898D603156}"/>
    <cellStyle name="Millares 6 17" xfId="8565" xr:uid="{00000000-0005-0000-0000-000017000000}"/>
    <cellStyle name="Millares 6 17 2" xfId="21034" xr:uid="{EEB90332-FB2C-4309-B131-5500DC714D66}"/>
    <cellStyle name="Millares 6 18" xfId="10546" xr:uid="{00000000-0005-0000-0000-000017000000}"/>
    <cellStyle name="Millares 6 18 2" xfId="23012" xr:uid="{E353BBED-FDFA-48B0-B1A5-53C50315F91F}"/>
    <cellStyle name="Millares 6 19" xfId="11026" xr:uid="{00000000-0005-0000-0000-000017000000}"/>
    <cellStyle name="Millares 6 19 2" xfId="23491" xr:uid="{E6284DD0-4822-4B0A-B77E-CE444FC09CC6}"/>
    <cellStyle name="Millares 6 2" xfId="35" xr:uid="{00000000-0005-0000-0000-000018000000}"/>
    <cellStyle name="Millares 6 2 10" xfId="1787" xr:uid="{00000000-0005-0000-0000-000018000000}"/>
    <cellStyle name="Millares 6 2 10 2" xfId="3711" xr:uid="{00000000-0005-0000-0000-000018000000}"/>
    <cellStyle name="Millares 6 2 10 2 2" xfId="16184" xr:uid="{A330B6F7-3307-49EC-A936-49D2AE10AA8C}"/>
    <cellStyle name="Millares 6 2 10 3" xfId="5662" xr:uid="{00000000-0005-0000-0000-000018000000}"/>
    <cellStyle name="Millares 6 2 10 3 2" xfId="18134" xr:uid="{7EA68ECE-6A90-492F-A7B4-8C6516FBCBD0}"/>
    <cellStyle name="Millares 6 2 10 4" xfId="7592" xr:uid="{00000000-0005-0000-0000-000018000000}"/>
    <cellStyle name="Millares 6 2 10 4 2" xfId="20063" xr:uid="{3F0EA5E9-AC97-4BF4-A278-45B5A76C685C}"/>
    <cellStyle name="Millares 6 2 10 5" xfId="9600" xr:uid="{00000000-0005-0000-0000-000018000000}"/>
    <cellStyle name="Millares 6 2 10 5 2" xfId="22069" xr:uid="{05AEC6D4-153A-41B2-92E0-17C3B71C7767}"/>
    <cellStyle name="Millares 6 2 10 6" xfId="11822" xr:uid="{00000000-0005-0000-0000-000065010000}"/>
    <cellStyle name="Millares 6 2 10 7" xfId="14263" xr:uid="{A59B3733-88FB-4514-9334-6C25E182CC23}"/>
    <cellStyle name="Millares 6 2 11" xfId="2269" xr:uid="{00000000-0005-0000-0000-000018000000}"/>
    <cellStyle name="Millares 6 2 11 10" xfId="27551" xr:uid="{FDAF617E-A135-4B44-8E26-DB9456DA8E27}"/>
    <cellStyle name="Millares 6 2 11 11" xfId="28386" xr:uid="{B62902D3-DBE3-4A68-A5E7-EA0C7076614C}"/>
    <cellStyle name="Millares 6 2 11 12" xfId="29271" xr:uid="{0561627B-3B1C-40A2-9508-D26F22160DC9}"/>
    <cellStyle name="Millares 6 2 11 13" xfId="31993" xr:uid="{DF2D0669-F324-4315-AD01-923BA555EFC8}"/>
    <cellStyle name="Millares 6 2 11 14" xfId="33151" xr:uid="{5450F2F0-2790-44B8-AE57-249E069DAD4D}"/>
    <cellStyle name="Millares 6 2 11 2" xfId="4190" xr:uid="{00000000-0005-0000-0000-000018000000}"/>
    <cellStyle name="Millares 6 2 11 2 2" xfId="16663" xr:uid="{6205AAE0-ED60-4698-A065-73AB8CC3290F}"/>
    <cellStyle name="Millares 6 2 11 3" xfId="6145" xr:uid="{00000000-0005-0000-0000-000018000000}"/>
    <cellStyle name="Millares 6 2 11 3 2" xfId="18617" xr:uid="{55A2ABFD-BB1E-441C-B68C-0421A221CFE1}"/>
    <cellStyle name="Millares 6 2 11 4" xfId="8071" xr:uid="{00000000-0005-0000-0000-000018000000}"/>
    <cellStyle name="Millares 6 2 11 4 2" xfId="20542" xr:uid="{DB5B727C-1334-4960-8B24-70C2067F9903}"/>
    <cellStyle name="Millares 6 2 11 5" xfId="10077" xr:uid="{00000000-0005-0000-0000-000018000000}"/>
    <cellStyle name="Millares 6 2 11 5 2" xfId="22546" xr:uid="{AD21F3A7-2A5D-4975-9CC0-349D8F754281}"/>
    <cellStyle name="Millares 6 2 11 6" xfId="12743" xr:uid="{45782830-FFB6-4C53-990B-4DA6A81399DD}"/>
    <cellStyle name="Millares 6 2 11 6 2" xfId="24576" xr:uid="{621E8F96-DE81-4422-A10D-3FC22C42B149}"/>
    <cellStyle name="Millares 6 2 11 7" xfId="14742" xr:uid="{4B7B6A0B-26C9-4252-9936-AC23EB2F59D6}"/>
    <cellStyle name="Millares 6 2 11 8" xfId="25267" xr:uid="{9DA20274-C8FF-425A-AD9A-86470C61C913}"/>
    <cellStyle name="Millares 6 2 11 9" xfId="26253" xr:uid="{25B634E6-9CFA-448A-92BD-39394965CAE2}"/>
    <cellStyle name="Millares 6 2 12" xfId="827" xr:uid="{00000000-0005-0000-0000-000018000000}"/>
    <cellStyle name="Millares 6 2 12 2" xfId="13303" xr:uid="{E4940828-F04E-47CE-BE15-1A81E6624858}"/>
    <cellStyle name="Millares 6 2 12 3" xfId="29330" xr:uid="{3B16838E-2DD1-4DE2-B77B-DE8CEFB5C94C}"/>
    <cellStyle name="Millares 6 2 12 4" xfId="32049" xr:uid="{023F2952-D0E8-4D7A-897E-C9B48E8A8347}"/>
    <cellStyle name="Millares 6 2 12 5" xfId="33207" xr:uid="{1FDC1932-2666-46A1-A35D-616B39C9C818}"/>
    <cellStyle name="Millares 6 2 13" xfId="2751" xr:uid="{00000000-0005-0000-0000-000018000000}"/>
    <cellStyle name="Millares 6 2 13 2" xfId="15224" xr:uid="{7D081B0B-3BC0-41E6-9B43-65DD5AC8905A}"/>
    <cellStyle name="Millares 6 2 14" xfId="4680" xr:uid="{00000000-0005-0000-0000-000018000000}"/>
    <cellStyle name="Millares 6 2 14 2" xfId="17152" xr:uid="{782CDA18-8EF3-4816-86D4-44B74BEEDCAD}"/>
    <cellStyle name="Millares 6 2 15" xfId="6628" xr:uid="{00000000-0005-0000-0000-000018000000}"/>
    <cellStyle name="Millares 6 2 15 2" xfId="19099" xr:uid="{8B5F1CC5-8D41-42AD-8FD7-3291513E7F29}"/>
    <cellStyle name="Millares 6 2 16" xfId="8638" xr:uid="{7B3B55E1-F501-4A62-A7D4-A475830DF48E}"/>
    <cellStyle name="Millares 6 2 16 2" xfId="21107" xr:uid="{F3AF5EFE-83D5-4089-B091-EECE31B05854}"/>
    <cellStyle name="Millares 6 2 17" xfId="8571" xr:uid="{00000000-0005-0000-0000-000018000000}"/>
    <cellStyle name="Millares 6 2 17 2" xfId="21040" xr:uid="{2A8BAE8F-4ECC-4BE6-9A4B-D45F55C681E6}"/>
    <cellStyle name="Millares 6 2 18" xfId="10562" xr:uid="{00000000-0005-0000-0000-000018000000}"/>
    <cellStyle name="Millares 6 2 18 2" xfId="23028" xr:uid="{71FADB4D-69A2-49DE-8311-6C2EDE964954}"/>
    <cellStyle name="Millares 6 2 19" xfId="11042" xr:uid="{00000000-0005-0000-0000-000018000000}"/>
    <cellStyle name="Millares 6 2 19 2" xfId="23507" xr:uid="{599435F3-27D1-4039-AC75-23DA13540E35}"/>
    <cellStyle name="Millares 6 2 2" xfId="93" xr:uid="{00000000-0005-0000-0000-000018000000}"/>
    <cellStyle name="Millares 6 2 2 10" xfId="6656" xr:uid="{00000000-0005-0000-0000-000018000000}"/>
    <cellStyle name="Millares 6 2 2 10 2" xfId="19127" xr:uid="{164ACC08-7555-44CE-B366-A7A10F4750E5}"/>
    <cellStyle name="Millares 6 2 2 11" xfId="8691" xr:uid="{00000000-0005-0000-0000-000018000000}"/>
    <cellStyle name="Millares 6 2 2 11 2" xfId="21160" xr:uid="{AC1A2373-DE31-4E49-A5AB-459B5E98BE13}"/>
    <cellStyle name="Millares 6 2 2 12" xfId="10589" xr:uid="{00000000-0005-0000-0000-000018000000}"/>
    <cellStyle name="Millares 6 2 2 12 2" xfId="23055" xr:uid="{18F58FC9-904B-41BB-98D6-12C013582610}"/>
    <cellStyle name="Millares 6 2 2 13" xfId="11069" xr:uid="{00000000-0005-0000-0000-000018000000}"/>
    <cellStyle name="Millares 6 2 2 13 2" xfId="23534" xr:uid="{21810844-AE58-46E2-8E50-52F133BE8446}"/>
    <cellStyle name="Millares 6 2 2 14" xfId="12210" xr:uid="{0E3019FD-2A69-42D5-A087-BEC7AEB7D2BF}"/>
    <cellStyle name="Millares 6 2 2 14 2" xfId="24044" xr:uid="{2249897B-CA89-458F-88C2-4AF51FA24DF0}"/>
    <cellStyle name="Millares 6 2 2 15" xfId="12849" xr:uid="{0AC43445-E91B-4D54-9BCA-B5724A505E87}"/>
    <cellStyle name="Millares 6 2 2 16" xfId="24752" xr:uid="{19857621-C634-42B3-A016-08F51BAF55F4}"/>
    <cellStyle name="Millares 6 2 2 17" xfId="25363" xr:uid="{A36361BF-C386-4C3E-A285-4F6F20999DD9}"/>
    <cellStyle name="Millares 6 2 2 18" xfId="26831" xr:uid="{FB86CD5D-00D1-42D3-8E31-267116D72757}"/>
    <cellStyle name="Millares 6 2 2 19" xfId="27801" xr:uid="{9B1DC208-5B61-4AD4-A210-E09DDB56D6C6}"/>
    <cellStyle name="Millares 6 2 2 2" xfId="151" xr:uid="{00000000-0005-0000-0000-000018000000}"/>
    <cellStyle name="Millares 6 2 2 2 10" xfId="8738" xr:uid="{00000000-0005-0000-0000-000018000000}"/>
    <cellStyle name="Millares 6 2 2 2 10 2" xfId="21207" xr:uid="{C7D859A7-6ED0-4D12-933A-B38FB315213F}"/>
    <cellStyle name="Millares 6 2 2 2 11" xfId="10641" xr:uid="{00000000-0005-0000-0000-000018000000}"/>
    <cellStyle name="Millares 6 2 2 2 11 2" xfId="23107" xr:uid="{539296EF-90AA-43E4-B82D-49D5B35100CC}"/>
    <cellStyle name="Millares 6 2 2 2 12" xfId="11121" xr:uid="{00000000-0005-0000-0000-000018000000}"/>
    <cellStyle name="Millares 6 2 2 2 12 2" xfId="23586" xr:uid="{C3DC356A-5AF2-40B5-A4D7-161D171AB933}"/>
    <cellStyle name="Millares 6 2 2 2 13" xfId="12262" xr:uid="{8C27BEFC-D29F-4B00-8608-522EA238859F}"/>
    <cellStyle name="Millares 6 2 2 2 13 2" xfId="24096" xr:uid="{1E7D34E9-070C-4185-8FCC-5958A837A793}"/>
    <cellStyle name="Millares 6 2 2 2 14" xfId="12901" xr:uid="{AD5041BD-0B9E-4B63-80E5-837EF59D710F}"/>
    <cellStyle name="Millares 6 2 2 2 15" xfId="24804" xr:uid="{6EAC05D3-41B0-4FFE-B4C4-62555AB7CB2D}"/>
    <cellStyle name="Millares 6 2 2 2 16" xfId="25417" xr:uid="{FB8E7F41-CD3F-44DE-9EE2-66BCD32BC26D}"/>
    <cellStyle name="Millares 6 2 2 2 17" xfId="26884" xr:uid="{55712C9D-5B3C-421F-97BD-8BD336B55927}"/>
    <cellStyle name="Millares 6 2 2 2 18" xfId="27853" xr:uid="{AECF0154-8CE4-442A-B1A7-CEDFF12C9E44}"/>
    <cellStyle name="Millares 6 2 2 2 19" xfId="28561" xr:uid="{324C8270-961D-40D2-B907-7F48A094BB9B}"/>
    <cellStyle name="Millares 6 2 2 2 2" xfId="368" xr:uid="{00000000-0005-0000-0000-000018000000}"/>
    <cellStyle name="Millares 6 2 2 2 2 10" xfId="10819" xr:uid="{00000000-0005-0000-0000-000018000000}"/>
    <cellStyle name="Millares 6 2 2 2 2 10 2" xfId="23285" xr:uid="{FA8D91AC-1C0B-43A5-93C5-979470DC3FD5}"/>
    <cellStyle name="Millares 6 2 2 2 2 11" xfId="11299" xr:uid="{00000000-0005-0000-0000-000018000000}"/>
    <cellStyle name="Millares 6 2 2 2 2 11 2" xfId="23764" xr:uid="{F0008851-ECD8-4B88-BCA8-35FECC708628}"/>
    <cellStyle name="Millares 6 2 2 2 2 12" xfId="12440" xr:uid="{A17A378C-4F1D-4CAA-AAFE-03610B2CB2B7}"/>
    <cellStyle name="Millares 6 2 2 2 2 12 2" xfId="24274" xr:uid="{7C889F7E-54C0-4006-989D-CBA14B2ED2CF}"/>
    <cellStyle name="Millares 6 2 2 2 2 13" xfId="13079" xr:uid="{228B0718-7F0D-412E-A44E-6079D0F75F8B}"/>
    <cellStyle name="Millares 6 2 2 2 2 14" xfId="24982" xr:uid="{2BFF181A-D17B-414A-B235-3820AC5DC1F2}"/>
    <cellStyle name="Millares 6 2 2 2 2 15" xfId="25610" xr:uid="{FAA2D592-E204-4762-8678-BAB17EFDBFD1}"/>
    <cellStyle name="Millares 6 2 2 2 2 16" xfId="27073" xr:uid="{84D93940-8121-45B2-BC84-C36E68860498}"/>
    <cellStyle name="Millares 6 2 2 2 2 17" xfId="28032" xr:uid="{8C78E1EE-85BB-4B36-820D-E312D9F8BF57}"/>
    <cellStyle name="Millares 6 2 2 2 2 18" xfId="28752" xr:uid="{2C931B45-6E82-48A4-A03C-D5A507D995D0}"/>
    <cellStyle name="Millares 6 2 2 2 2 19" xfId="31696" xr:uid="{EF56AB50-0645-4875-8C8D-54505B19A7F5}"/>
    <cellStyle name="Millares 6 2 2 2 2 2" xfId="1564" xr:uid="{00000000-0005-0000-0000-000018000000}"/>
    <cellStyle name="Millares 6 2 2 2 2 2 2" xfId="3488" xr:uid="{00000000-0005-0000-0000-000018000000}"/>
    <cellStyle name="Millares 6 2 2 2 2 2 2 2" xfId="15961" xr:uid="{437B40D3-8F98-4A77-9879-03B496E06825}"/>
    <cellStyle name="Millares 6 2 2 2 2 2 3" xfId="5439" xr:uid="{00000000-0005-0000-0000-000018000000}"/>
    <cellStyle name="Millares 6 2 2 2 2 2 3 2" xfId="17911" xr:uid="{F49762B7-D1E4-412F-A8D0-63C7FED6B57A}"/>
    <cellStyle name="Millares 6 2 2 2 2 2 4" xfId="7369" xr:uid="{00000000-0005-0000-0000-000018000000}"/>
    <cellStyle name="Millares 6 2 2 2 2 2 4 2" xfId="19840" xr:uid="{8AD24D2D-CE2E-4A88-888F-699DEF1CF333}"/>
    <cellStyle name="Millares 6 2 2 2 2 2 5" xfId="9379" xr:uid="{00000000-0005-0000-0000-000018000000}"/>
    <cellStyle name="Millares 6 2 2 2 2 2 5 2" xfId="21848" xr:uid="{494D5834-AC2F-4C12-86C3-E0A817CDF286}"/>
    <cellStyle name="Millares 6 2 2 2 2 2 6" xfId="14040" xr:uid="{7AB1C7B1-79C3-41D3-B51D-8812BBE10B3C}"/>
    <cellStyle name="Millares 6 2 2 2 2 2 7" xfId="29587" xr:uid="{AF4F04BF-8EE8-42ED-8F05-62800A16594E}"/>
    <cellStyle name="Millares 6 2 2 2 2 2 8" xfId="32306" xr:uid="{EC915877-DEAB-460F-8EE5-625B313CD16B}"/>
    <cellStyle name="Millares 6 2 2 2 2 2 9" xfId="33464" xr:uid="{40BA4AB2-B445-4113-BD80-84344D0FC31B}"/>
    <cellStyle name="Millares 6 2 2 2 2 20" xfId="32867" xr:uid="{956686D1-DF2C-4144-AE24-A2394EB7C0C0}"/>
    <cellStyle name="Millares 6 2 2 2 2 3" xfId="2044" xr:uid="{00000000-0005-0000-0000-000018000000}"/>
    <cellStyle name="Millares 6 2 2 2 2 3 2" xfId="3968" xr:uid="{00000000-0005-0000-0000-000018000000}"/>
    <cellStyle name="Millares 6 2 2 2 2 3 2 2" xfId="16441" xr:uid="{B7B6B764-424A-4F10-8C08-69A1306A18DD}"/>
    <cellStyle name="Millares 6 2 2 2 2 3 3" xfId="5919" xr:uid="{00000000-0005-0000-0000-000018000000}"/>
    <cellStyle name="Millares 6 2 2 2 2 3 3 2" xfId="18391" xr:uid="{9696E383-0AF6-44B7-A0E4-252E05D28E86}"/>
    <cellStyle name="Millares 6 2 2 2 2 3 4" xfId="7849" xr:uid="{00000000-0005-0000-0000-000018000000}"/>
    <cellStyle name="Millares 6 2 2 2 2 3 4 2" xfId="20320" xr:uid="{B7BC7E32-81D8-4E4E-A1F3-92EF322A6775}"/>
    <cellStyle name="Millares 6 2 2 2 2 3 5" xfId="9857" xr:uid="{00000000-0005-0000-0000-000018000000}"/>
    <cellStyle name="Millares 6 2 2 2 2 3 5 2" xfId="22326" xr:uid="{057EAE5C-9CB2-4F24-BAE0-0B41B894A1AF}"/>
    <cellStyle name="Millares 6 2 2 2 2 3 6" xfId="14520" xr:uid="{C5BC6C83-ACF6-4A32-B39B-47BDBE7C1BEC}"/>
    <cellStyle name="Millares 6 2 2 2 2 4" xfId="2526" xr:uid="{00000000-0005-0000-0000-000018000000}"/>
    <cellStyle name="Millares 6 2 2 2 2 4 2" xfId="4447" xr:uid="{00000000-0005-0000-0000-000018000000}"/>
    <cellStyle name="Millares 6 2 2 2 2 4 2 2" xfId="16920" xr:uid="{14930582-2AA7-4288-B30C-673C01B96084}"/>
    <cellStyle name="Millares 6 2 2 2 2 4 3" xfId="6402" xr:uid="{00000000-0005-0000-0000-000018000000}"/>
    <cellStyle name="Millares 6 2 2 2 2 4 3 2" xfId="18874" xr:uid="{9FB95D60-B855-4737-8028-6D6923E61D56}"/>
    <cellStyle name="Millares 6 2 2 2 2 4 4" xfId="8328" xr:uid="{00000000-0005-0000-0000-000018000000}"/>
    <cellStyle name="Millares 6 2 2 2 2 4 4 2" xfId="20799" xr:uid="{D35301EB-E079-4510-91B2-02330629FA18}"/>
    <cellStyle name="Millares 6 2 2 2 2 4 5" xfId="10334" xr:uid="{00000000-0005-0000-0000-000018000000}"/>
    <cellStyle name="Millares 6 2 2 2 2 4 5 2" xfId="22803" xr:uid="{284280F6-7B83-4FEB-B2C8-766B52B27EF5}"/>
    <cellStyle name="Millares 6 2 2 2 2 4 6" xfId="14999" xr:uid="{0D34A100-38B5-4501-873F-A3D1A581E071}"/>
    <cellStyle name="Millares 6 2 2 2 2 5" xfId="1084" xr:uid="{00000000-0005-0000-0000-000018000000}"/>
    <cellStyle name="Millares 6 2 2 2 2 5 2" xfId="13560" xr:uid="{CFC68FC3-83EB-41C2-B2F3-5E9BDE864723}"/>
    <cellStyle name="Millares 6 2 2 2 2 6" xfId="3008" xr:uid="{00000000-0005-0000-0000-000018000000}"/>
    <cellStyle name="Millares 6 2 2 2 2 6 2" xfId="15481" xr:uid="{EC87AFCD-F379-445B-999F-A2DDBB356464}"/>
    <cellStyle name="Millares 6 2 2 2 2 7" xfId="4946" xr:uid="{00000000-0005-0000-0000-000018000000}"/>
    <cellStyle name="Millares 6 2 2 2 2 7 2" xfId="17418" xr:uid="{32CECEBE-241E-424B-B4F3-2B4E8FF64F20}"/>
    <cellStyle name="Millares 6 2 2 2 2 8" xfId="6886" xr:uid="{00000000-0005-0000-0000-000018000000}"/>
    <cellStyle name="Millares 6 2 2 2 2 8 2" xfId="19357" xr:uid="{68319D3B-C761-4BFD-A4AF-CDE29913E517}"/>
    <cellStyle name="Millares 6 2 2 2 2 9" xfId="8907" xr:uid="{00000000-0005-0000-0000-000018000000}"/>
    <cellStyle name="Millares 6 2 2 2 2 9 2" xfId="21376" xr:uid="{C95E09E0-0D0C-4980-9FBF-62AD343FE8A5}"/>
    <cellStyle name="Millares 6 2 2 2 20" xfId="31518" xr:uid="{7E7B363A-B701-49B9-A55F-356DFA35CA29}"/>
    <cellStyle name="Millares 6 2 2 2 21" xfId="32689" xr:uid="{A9515116-BFCF-4221-9E7E-4337A9173F32}"/>
    <cellStyle name="Millares 6 2 2 2 3" xfId="1386" xr:uid="{00000000-0005-0000-0000-000018000000}"/>
    <cellStyle name="Millares 6 2 2 2 3 2" xfId="3310" xr:uid="{00000000-0005-0000-0000-000018000000}"/>
    <cellStyle name="Millares 6 2 2 2 3 2 2" xfId="15783" xr:uid="{A78F27DA-BF39-43AE-946F-D6807F9E8878}"/>
    <cellStyle name="Millares 6 2 2 2 3 3" xfId="5262" xr:uid="{00000000-0005-0000-0000-000018000000}"/>
    <cellStyle name="Millares 6 2 2 2 3 3 2" xfId="17733" xr:uid="{C84B4F41-7029-48A6-95C3-08D8F5697DCB}"/>
    <cellStyle name="Millares 6 2 2 2 3 4" xfId="7191" xr:uid="{00000000-0005-0000-0000-000018000000}"/>
    <cellStyle name="Millares 6 2 2 2 3 4 2" xfId="19662" xr:uid="{6F945ED4-414D-4C25-9574-9ECA2EDAF33E}"/>
    <cellStyle name="Millares 6 2 2 2 3 5" xfId="9201" xr:uid="{00000000-0005-0000-0000-000018000000}"/>
    <cellStyle name="Millares 6 2 2 2 3 5 2" xfId="21670" xr:uid="{D22961EA-751C-450D-980F-9F9F53E477AB}"/>
    <cellStyle name="Millares 6 2 2 2 3 6" xfId="13862" xr:uid="{672D2239-BA68-4094-872C-F0FD1C23BEAF}"/>
    <cellStyle name="Millares 6 2 2 2 3 7" xfId="29409" xr:uid="{E51C03FA-4D89-4277-907B-238EE3055CE4}"/>
    <cellStyle name="Millares 6 2 2 2 3 8" xfId="32128" xr:uid="{63AD377B-E066-4415-B9ED-9BBFDB67E169}"/>
    <cellStyle name="Millares 6 2 2 2 3 9" xfId="33286" xr:uid="{65767612-98C2-4634-802A-D5D41AA2DDD0}"/>
    <cellStyle name="Millares 6 2 2 2 4" xfId="1866" xr:uid="{00000000-0005-0000-0000-000018000000}"/>
    <cellStyle name="Millares 6 2 2 2 4 2" xfId="3790" xr:uid="{00000000-0005-0000-0000-000018000000}"/>
    <cellStyle name="Millares 6 2 2 2 4 2 2" xfId="16263" xr:uid="{0383F1C4-D38B-485A-96A5-A7057498E89D}"/>
    <cellStyle name="Millares 6 2 2 2 4 3" xfId="5741" xr:uid="{00000000-0005-0000-0000-000018000000}"/>
    <cellStyle name="Millares 6 2 2 2 4 3 2" xfId="18213" xr:uid="{9C8ADE91-4ADF-49D0-9A50-9A18444EC2F8}"/>
    <cellStyle name="Millares 6 2 2 2 4 4" xfId="7671" xr:uid="{00000000-0005-0000-0000-000018000000}"/>
    <cellStyle name="Millares 6 2 2 2 4 4 2" xfId="20142" xr:uid="{380AE16D-49B1-4279-9B9A-616510BFE7B6}"/>
    <cellStyle name="Millares 6 2 2 2 4 5" xfId="9679" xr:uid="{00000000-0005-0000-0000-000018000000}"/>
    <cellStyle name="Millares 6 2 2 2 4 5 2" xfId="22148" xr:uid="{BC5ACCD9-3651-421F-81DE-52C153AA9852}"/>
    <cellStyle name="Millares 6 2 2 2 4 6" xfId="14342" xr:uid="{8C92ABB8-AEE2-4F7A-9B2D-C9A5AB872817}"/>
    <cellStyle name="Millares 6 2 2 2 5" xfId="2348" xr:uid="{00000000-0005-0000-0000-000018000000}"/>
    <cellStyle name="Millares 6 2 2 2 5 2" xfId="4269" xr:uid="{00000000-0005-0000-0000-000018000000}"/>
    <cellStyle name="Millares 6 2 2 2 5 2 2" xfId="16742" xr:uid="{EE5EEE1E-A95E-46F6-AEA1-91E633A63885}"/>
    <cellStyle name="Millares 6 2 2 2 5 3" xfId="6224" xr:uid="{00000000-0005-0000-0000-000018000000}"/>
    <cellStyle name="Millares 6 2 2 2 5 3 2" xfId="18696" xr:uid="{FAC34ACB-5F71-463D-B1AA-A101AD9447AB}"/>
    <cellStyle name="Millares 6 2 2 2 5 4" xfId="8150" xr:uid="{00000000-0005-0000-0000-000018000000}"/>
    <cellStyle name="Millares 6 2 2 2 5 4 2" xfId="20621" xr:uid="{BA63B19C-2CFC-4576-A61B-3314A68961E2}"/>
    <cellStyle name="Millares 6 2 2 2 5 5" xfId="10156" xr:uid="{00000000-0005-0000-0000-000018000000}"/>
    <cellStyle name="Millares 6 2 2 2 5 5 2" xfId="22625" xr:uid="{1C19E040-D569-4247-B46E-A66734C40F21}"/>
    <cellStyle name="Millares 6 2 2 2 5 6" xfId="14821" xr:uid="{E7417676-8184-45C8-88B0-A6C955E5D97D}"/>
    <cellStyle name="Millares 6 2 2 2 6" xfId="906" xr:uid="{00000000-0005-0000-0000-000018000000}"/>
    <cellStyle name="Millares 6 2 2 2 6 2" xfId="13382" xr:uid="{8F41F4E1-CDFA-4353-AA45-F12CC1F17F14}"/>
    <cellStyle name="Millares 6 2 2 2 7" xfId="2830" xr:uid="{00000000-0005-0000-0000-000018000000}"/>
    <cellStyle name="Millares 6 2 2 2 7 2" xfId="15303" xr:uid="{51ADE9BB-2078-4AB0-972B-9550BE343710}"/>
    <cellStyle name="Millares 6 2 2 2 8" xfId="4763" xr:uid="{00000000-0005-0000-0000-000018000000}"/>
    <cellStyle name="Millares 6 2 2 2 8 2" xfId="17235" xr:uid="{CFCD891E-CB5D-4085-B08B-99F8E3511ACE}"/>
    <cellStyle name="Millares 6 2 2 2 9" xfId="6708" xr:uid="{00000000-0005-0000-0000-000018000000}"/>
    <cellStyle name="Millares 6 2 2 2 9 2" xfId="19179" xr:uid="{49317889-0572-46F0-B084-6BD815075FC3}"/>
    <cellStyle name="Millares 6 2 2 20" xfId="28507" xr:uid="{84283462-C59D-4AE5-A616-DEF89A13484D}"/>
    <cellStyle name="Millares 6 2 2 21" xfId="31466" xr:uid="{00CEBD1F-EEEB-4A39-BDC9-B359349BC9F6}"/>
    <cellStyle name="Millares 6 2 2 22" xfId="32637" xr:uid="{171A699C-E0AF-4AB2-B42C-264BC23E4994}"/>
    <cellStyle name="Millares 6 2 2 3" xfId="316" xr:uid="{00000000-0005-0000-0000-000018000000}"/>
    <cellStyle name="Millares 6 2 2 3 10" xfId="10767" xr:uid="{00000000-0005-0000-0000-000018000000}"/>
    <cellStyle name="Millares 6 2 2 3 10 2" xfId="23233" xr:uid="{F6942189-0EF9-4CCA-B3F3-7A126452483E}"/>
    <cellStyle name="Millares 6 2 2 3 11" xfId="11247" xr:uid="{00000000-0005-0000-0000-000018000000}"/>
    <cellStyle name="Millares 6 2 2 3 11 2" xfId="23712" xr:uid="{BFD28C1C-5F18-4F54-869C-5D50D2E6F3D5}"/>
    <cellStyle name="Millares 6 2 2 3 12" xfId="12388" xr:uid="{F9717492-F2DB-4FB8-91F4-9052ECE34AB9}"/>
    <cellStyle name="Millares 6 2 2 3 12 2" xfId="24222" xr:uid="{7A4F2C0F-25F5-4D25-B5E0-5FD768FBA07B}"/>
    <cellStyle name="Millares 6 2 2 3 13" xfId="13027" xr:uid="{5AD0904F-EDA1-4012-94CD-B700B4222C40}"/>
    <cellStyle name="Millares 6 2 2 3 14" xfId="24930" xr:uid="{9D077975-F2A7-47A7-AA62-501FFBAC0D1E}"/>
    <cellStyle name="Millares 6 2 2 3 15" xfId="25558" xr:uid="{93F34A43-977B-4EDC-9AB4-550AD91D39DB}"/>
    <cellStyle name="Millares 6 2 2 3 16" xfId="27021" xr:uid="{6E3E833C-0F02-48EB-8E46-9962FDD1DC5F}"/>
    <cellStyle name="Millares 6 2 2 3 17" xfId="27980" xr:uid="{C78C1406-0454-4AF4-84E6-B7CB009391BF}"/>
    <cellStyle name="Millares 6 2 2 3 18" xfId="28700" xr:uid="{5D4D5C9A-9C41-4864-861C-8DBDF218AD08}"/>
    <cellStyle name="Millares 6 2 2 3 19" xfId="31644" xr:uid="{672FA850-0E57-4CB2-AA29-C49925806A21}"/>
    <cellStyle name="Millares 6 2 2 3 2" xfId="1512" xr:uid="{00000000-0005-0000-0000-000018000000}"/>
    <cellStyle name="Millares 6 2 2 3 2 2" xfId="3436" xr:uid="{00000000-0005-0000-0000-000018000000}"/>
    <cellStyle name="Millares 6 2 2 3 2 2 2" xfId="15909" xr:uid="{36086476-331A-4550-B285-CEBCE688EC12}"/>
    <cellStyle name="Millares 6 2 2 3 2 3" xfId="5387" xr:uid="{00000000-0005-0000-0000-000018000000}"/>
    <cellStyle name="Millares 6 2 2 3 2 3 2" xfId="17859" xr:uid="{15AF7269-DE5E-47A0-B326-67D85B0EC869}"/>
    <cellStyle name="Millares 6 2 2 3 2 4" xfId="7317" xr:uid="{00000000-0005-0000-0000-000018000000}"/>
    <cellStyle name="Millares 6 2 2 3 2 4 2" xfId="19788" xr:uid="{C02A05B6-C02C-4249-8EB2-ECC7623C0BFA}"/>
    <cellStyle name="Millares 6 2 2 3 2 5" xfId="9327" xr:uid="{00000000-0005-0000-0000-000018000000}"/>
    <cellStyle name="Millares 6 2 2 3 2 5 2" xfId="21796" xr:uid="{EA2485C9-2758-4927-ABF9-E07434F8BE8B}"/>
    <cellStyle name="Millares 6 2 2 3 2 6" xfId="13988" xr:uid="{6AA3BD51-8C6A-4E5D-9280-444F058C5FD2}"/>
    <cellStyle name="Millares 6 2 2 3 2 7" xfId="29535" xr:uid="{81FC6841-0291-4196-A898-AE154D0C5E08}"/>
    <cellStyle name="Millares 6 2 2 3 2 8" xfId="32254" xr:uid="{74966936-C1C9-44DB-9EB4-880FB997E6BC}"/>
    <cellStyle name="Millares 6 2 2 3 2 9" xfId="33412" xr:uid="{260E38F2-5612-4380-927F-15BC4594AA9F}"/>
    <cellStyle name="Millares 6 2 2 3 20" xfId="32815" xr:uid="{D01A332E-4A3D-4A4F-A94E-F2809A75B913}"/>
    <cellStyle name="Millares 6 2 2 3 3" xfId="1992" xr:uid="{00000000-0005-0000-0000-000018000000}"/>
    <cellStyle name="Millares 6 2 2 3 3 2" xfId="3916" xr:uid="{00000000-0005-0000-0000-000018000000}"/>
    <cellStyle name="Millares 6 2 2 3 3 2 2" xfId="16389" xr:uid="{B35ECCD3-4AE0-46C9-88E8-F598CBB18CCC}"/>
    <cellStyle name="Millares 6 2 2 3 3 3" xfId="5867" xr:uid="{00000000-0005-0000-0000-000018000000}"/>
    <cellStyle name="Millares 6 2 2 3 3 3 2" xfId="18339" xr:uid="{FB7BFDCF-E94C-4CC1-B2F1-DC1EEB916222}"/>
    <cellStyle name="Millares 6 2 2 3 3 4" xfId="7797" xr:uid="{00000000-0005-0000-0000-000018000000}"/>
    <cellStyle name="Millares 6 2 2 3 3 4 2" xfId="20268" xr:uid="{9BA24613-AF6F-4F47-B96F-DE9EECC3371B}"/>
    <cellStyle name="Millares 6 2 2 3 3 5" xfId="9805" xr:uid="{00000000-0005-0000-0000-000018000000}"/>
    <cellStyle name="Millares 6 2 2 3 3 5 2" xfId="22274" xr:uid="{5F9CBD16-5F1E-4EA6-85ED-934D4B9F60E2}"/>
    <cellStyle name="Millares 6 2 2 3 3 6" xfId="14468" xr:uid="{523A2BBC-1423-4C34-9B75-958B82B6C1CB}"/>
    <cellStyle name="Millares 6 2 2 3 4" xfId="2474" xr:uid="{00000000-0005-0000-0000-000018000000}"/>
    <cellStyle name="Millares 6 2 2 3 4 2" xfId="4395" xr:uid="{00000000-0005-0000-0000-000018000000}"/>
    <cellStyle name="Millares 6 2 2 3 4 2 2" xfId="16868" xr:uid="{5C6965D2-B3A0-482E-92AB-2FDAF626AB4B}"/>
    <cellStyle name="Millares 6 2 2 3 4 3" xfId="6350" xr:uid="{00000000-0005-0000-0000-000018000000}"/>
    <cellStyle name="Millares 6 2 2 3 4 3 2" xfId="18822" xr:uid="{57BA9A57-E801-4BC9-84F7-F7B7D623C84F}"/>
    <cellStyle name="Millares 6 2 2 3 4 4" xfId="8276" xr:uid="{00000000-0005-0000-0000-000018000000}"/>
    <cellStyle name="Millares 6 2 2 3 4 4 2" xfId="20747" xr:uid="{D538DFF3-45BE-4D18-A2E5-4A00734CA63E}"/>
    <cellStyle name="Millares 6 2 2 3 4 5" xfId="10282" xr:uid="{00000000-0005-0000-0000-000018000000}"/>
    <cellStyle name="Millares 6 2 2 3 4 5 2" xfId="22751" xr:uid="{82708E65-94EE-48F4-B66E-2563B511EC83}"/>
    <cellStyle name="Millares 6 2 2 3 4 6" xfId="14947" xr:uid="{B27FCCCA-F166-4EBD-86BD-F50BACF751E0}"/>
    <cellStyle name="Millares 6 2 2 3 5" xfId="1032" xr:uid="{00000000-0005-0000-0000-000018000000}"/>
    <cellStyle name="Millares 6 2 2 3 5 2" xfId="13508" xr:uid="{F5D4DB5A-3E90-426C-9F38-96E3CC109FBB}"/>
    <cellStyle name="Millares 6 2 2 3 6" xfId="2956" xr:uid="{00000000-0005-0000-0000-000018000000}"/>
    <cellStyle name="Millares 6 2 2 3 6 2" xfId="15429" xr:uid="{863C7278-31AA-4975-8568-92DA58B11111}"/>
    <cellStyle name="Millares 6 2 2 3 7" xfId="4894" xr:uid="{00000000-0005-0000-0000-000018000000}"/>
    <cellStyle name="Millares 6 2 2 3 7 2" xfId="17366" xr:uid="{EA055EA2-941C-4CF2-BB3D-528543C0A386}"/>
    <cellStyle name="Millares 6 2 2 3 8" xfId="6834" xr:uid="{00000000-0005-0000-0000-000018000000}"/>
    <cellStyle name="Millares 6 2 2 3 8 2" xfId="19305" xr:uid="{B5CFB903-09A2-4A87-8AD8-A75DF79F7EBC}"/>
    <cellStyle name="Millares 6 2 2 3 9" xfId="8859" xr:uid="{00000000-0005-0000-0000-000018000000}"/>
    <cellStyle name="Millares 6 2 2 3 9 2" xfId="21328" xr:uid="{37852EC5-1FAB-4AAD-978A-F978CBDFF8C9}"/>
    <cellStyle name="Millares 6 2 2 4" xfId="1334" xr:uid="{00000000-0005-0000-0000-000018000000}"/>
    <cellStyle name="Millares 6 2 2 4 2" xfId="3258" xr:uid="{00000000-0005-0000-0000-000018000000}"/>
    <cellStyle name="Millares 6 2 2 4 2 2" xfId="15731" xr:uid="{24C7FFA4-C746-4105-8335-881E5F754D82}"/>
    <cellStyle name="Millares 6 2 2 4 3" xfId="5210" xr:uid="{00000000-0005-0000-0000-000018000000}"/>
    <cellStyle name="Millares 6 2 2 4 3 2" xfId="17681" xr:uid="{A1651A55-B64E-412D-B61F-66B63225339A}"/>
    <cellStyle name="Millares 6 2 2 4 4" xfId="7139" xr:uid="{00000000-0005-0000-0000-000018000000}"/>
    <cellStyle name="Millares 6 2 2 4 4 2" xfId="19610" xr:uid="{D5B964BD-7A98-4E59-B1BE-DC1937F4777C}"/>
    <cellStyle name="Millares 6 2 2 4 5" xfId="9149" xr:uid="{00000000-0005-0000-0000-000018000000}"/>
    <cellStyle name="Millares 6 2 2 4 5 2" xfId="21618" xr:uid="{FBDDF145-956D-47F3-9BF2-C92A78BBD582}"/>
    <cellStyle name="Millares 6 2 2 4 6" xfId="12055" xr:uid="{00000000-0005-0000-0000-000066010000}"/>
    <cellStyle name="Millares 6 2 2 4 7" xfId="13810" xr:uid="{20054A54-8828-4BC1-BBE9-F2C0A9C43FE9}"/>
    <cellStyle name="Millares 6 2 2 5" xfId="1814" xr:uid="{00000000-0005-0000-0000-000018000000}"/>
    <cellStyle name="Millares 6 2 2 5 2" xfId="3738" xr:uid="{00000000-0005-0000-0000-000018000000}"/>
    <cellStyle name="Millares 6 2 2 5 2 2" xfId="16211" xr:uid="{861957CF-A156-40F9-A07B-41EA45B218F2}"/>
    <cellStyle name="Millares 6 2 2 5 3" xfId="5689" xr:uid="{00000000-0005-0000-0000-000018000000}"/>
    <cellStyle name="Millares 6 2 2 5 3 2" xfId="18161" xr:uid="{17EBBAF5-E0AB-48BD-A9A8-2F8902EC7195}"/>
    <cellStyle name="Millares 6 2 2 5 4" xfId="7619" xr:uid="{00000000-0005-0000-0000-000018000000}"/>
    <cellStyle name="Millares 6 2 2 5 4 2" xfId="20090" xr:uid="{70CA831B-26F1-4D9B-A741-C3901C393ECF}"/>
    <cellStyle name="Millares 6 2 2 5 5" xfId="9627" xr:uid="{00000000-0005-0000-0000-000018000000}"/>
    <cellStyle name="Millares 6 2 2 5 5 2" xfId="22096" xr:uid="{C34FB5F4-1CB4-4993-80B5-600AED977484}"/>
    <cellStyle name="Millares 6 2 2 5 6" xfId="14290" xr:uid="{882C98BC-7014-45D3-9769-A8DAF538009A}"/>
    <cellStyle name="Millares 6 2 2 5 7" xfId="29357" xr:uid="{ABB70DA7-C2E8-4D32-941B-E187BF2BCB94}"/>
    <cellStyle name="Millares 6 2 2 5 8" xfId="32076" xr:uid="{C7B4D667-6B20-43A5-8768-2F94D72D61F0}"/>
    <cellStyle name="Millares 6 2 2 5 9" xfId="33234" xr:uid="{1DECD0DB-83B3-4E3F-BF62-6C5931B44040}"/>
    <cellStyle name="Millares 6 2 2 6" xfId="2296" xr:uid="{00000000-0005-0000-0000-000018000000}"/>
    <cellStyle name="Millares 6 2 2 6 2" xfId="4217" xr:uid="{00000000-0005-0000-0000-000018000000}"/>
    <cellStyle name="Millares 6 2 2 6 2 2" xfId="16690" xr:uid="{4AE74F9C-BB1E-4779-A62F-C26D61335524}"/>
    <cellStyle name="Millares 6 2 2 6 3" xfId="6172" xr:uid="{00000000-0005-0000-0000-000018000000}"/>
    <cellStyle name="Millares 6 2 2 6 3 2" xfId="18644" xr:uid="{40ACED59-DCCB-47A6-8F89-CB1C9BEF3EB0}"/>
    <cellStyle name="Millares 6 2 2 6 4" xfId="8098" xr:uid="{00000000-0005-0000-0000-000018000000}"/>
    <cellStyle name="Millares 6 2 2 6 4 2" xfId="20569" xr:uid="{01A7F9F5-A748-4168-98AD-C90B36C9EAD3}"/>
    <cellStyle name="Millares 6 2 2 6 5" xfId="10104" xr:uid="{00000000-0005-0000-0000-000018000000}"/>
    <cellStyle name="Millares 6 2 2 6 5 2" xfId="22573" xr:uid="{1C47D242-D560-4F5C-8DC5-B3C51BBB6F14}"/>
    <cellStyle name="Millares 6 2 2 6 6" xfId="14769" xr:uid="{AB29E3F0-1EAA-461E-8CDC-10E60BE35825}"/>
    <cellStyle name="Millares 6 2 2 7" xfId="854" xr:uid="{00000000-0005-0000-0000-000018000000}"/>
    <cellStyle name="Millares 6 2 2 7 2" xfId="13330" xr:uid="{9325221B-82F3-4803-A73A-F5590AE5049F}"/>
    <cellStyle name="Millares 6 2 2 8" xfId="2778" xr:uid="{00000000-0005-0000-0000-000018000000}"/>
    <cellStyle name="Millares 6 2 2 8 2" xfId="15251" xr:uid="{F4B76D0F-E360-468E-867D-019094BA1B2A}"/>
    <cellStyle name="Millares 6 2 2 9" xfId="4711" xr:uid="{00000000-0005-0000-0000-000018000000}"/>
    <cellStyle name="Millares 6 2 2 9 2" xfId="17183" xr:uid="{036EAF6D-9C18-4A39-8F9C-D1907E6E64E2}"/>
    <cellStyle name="Millares 6 2 20" xfId="12183" xr:uid="{EBDEF509-DC52-4A81-9943-3C00706CD993}"/>
    <cellStyle name="Millares 6 2 20 2" xfId="24017" xr:uid="{0CD15152-B7AF-4F26-88E8-2E6FBE33AFB6}"/>
    <cellStyle name="Millares 6 2 21" xfId="12822" xr:uid="{4C4E11EB-24F7-4C74-A2D9-FFC6AC6E83C6}"/>
    <cellStyle name="Millares 6 2 22" xfId="24725" xr:uid="{3C64DE3C-2B68-4546-A922-AEE5D7094C9E}"/>
    <cellStyle name="Millares 6 2 23" xfId="25330" xr:uid="{7677D059-2452-4670-952D-ABB555970698}"/>
    <cellStyle name="Millares 6 2 24" xfId="26792" xr:uid="{BEDDCB64-9814-4038-9695-A21B8CC42410}"/>
    <cellStyle name="Millares 6 2 25" xfId="27772" xr:uid="{511E81A7-CBB8-4327-BD01-E5CB38380507}"/>
    <cellStyle name="Millares 6 2 26" xfId="28474" xr:uid="{477A358A-81FD-434C-8B51-93272B2DCF10}"/>
    <cellStyle name="Millares 6 2 27" xfId="31439" xr:uid="{06E38A55-A5C2-47FC-95D3-594977E0C1B7}"/>
    <cellStyle name="Millares 6 2 28" xfId="32610" xr:uid="{3FD23C2C-EDCA-477C-8772-7C9C4E503DD2}"/>
    <cellStyle name="Millares 6 2 3" xfId="123" xr:uid="{00000000-0005-0000-0000-000018000000}"/>
    <cellStyle name="Millares 6 2 3 10" xfId="8714" xr:uid="{00000000-0005-0000-0000-000018000000}"/>
    <cellStyle name="Millares 6 2 3 10 2" xfId="21183" xr:uid="{EEE5C66A-C980-441D-A57B-E2A367D1B62A}"/>
    <cellStyle name="Millares 6 2 3 11" xfId="10613" xr:uid="{00000000-0005-0000-0000-000018000000}"/>
    <cellStyle name="Millares 6 2 3 11 2" xfId="23079" xr:uid="{9DCB2C66-2A49-4CC9-B42F-90D9FED2E224}"/>
    <cellStyle name="Millares 6 2 3 12" xfId="11093" xr:uid="{00000000-0005-0000-0000-000018000000}"/>
    <cellStyle name="Millares 6 2 3 12 2" xfId="23558" xr:uid="{2D9E6823-3B14-485F-B7E7-323B6A06746F}"/>
    <cellStyle name="Millares 6 2 3 13" xfId="12234" xr:uid="{72F24BF9-766A-4D70-9166-09ADFAAA172A}"/>
    <cellStyle name="Millares 6 2 3 13 2" xfId="24068" xr:uid="{12BE4C11-171C-4234-8442-1BCF69F10617}"/>
    <cellStyle name="Millares 6 2 3 14" xfId="12873" xr:uid="{7A8EA2E9-DAFF-4E1B-AE2A-9D94FDC0E0DF}"/>
    <cellStyle name="Millares 6 2 3 15" xfId="24776" xr:uid="{033F9BF9-8CC5-4A22-ADF4-9DD3FF807D61}"/>
    <cellStyle name="Millares 6 2 3 16" xfId="25389" xr:uid="{4EE15256-C751-4EE6-85F2-5C96F14B8CD3}"/>
    <cellStyle name="Millares 6 2 3 17" xfId="26856" xr:uid="{495BA252-FED4-40AB-A2DA-BD5DAAF9C6FC}"/>
    <cellStyle name="Millares 6 2 3 18" xfId="27825" xr:uid="{2847A894-FCCE-4732-A78F-4D7E7DDC1BB4}"/>
    <cellStyle name="Millares 6 2 3 19" xfId="28533" xr:uid="{92037393-B32B-4095-BACB-113FC67F7E37}"/>
    <cellStyle name="Millares 6 2 3 2" xfId="340" xr:uid="{00000000-0005-0000-0000-000018000000}"/>
    <cellStyle name="Millares 6 2 3 2 10" xfId="10791" xr:uid="{00000000-0005-0000-0000-000018000000}"/>
    <cellStyle name="Millares 6 2 3 2 10 2" xfId="23257" xr:uid="{1BA3AF82-FA97-434A-99D1-DA0A0FB05457}"/>
    <cellStyle name="Millares 6 2 3 2 11" xfId="11271" xr:uid="{00000000-0005-0000-0000-000018000000}"/>
    <cellStyle name="Millares 6 2 3 2 11 2" xfId="23736" xr:uid="{47231791-1B7B-40D5-B8FE-139818364F0D}"/>
    <cellStyle name="Millares 6 2 3 2 12" xfId="12412" xr:uid="{447065BE-A3AA-48D6-839F-C46A2F6C652C}"/>
    <cellStyle name="Millares 6 2 3 2 12 2" xfId="24246" xr:uid="{090303B6-2CF7-4914-A9AA-1BB33151FF12}"/>
    <cellStyle name="Millares 6 2 3 2 13" xfId="13051" xr:uid="{E4D4A265-A43C-4CA8-996F-268AC73526BA}"/>
    <cellStyle name="Millares 6 2 3 2 14" xfId="24954" xr:uid="{D8532240-CB10-4B95-A81C-D2C1C89E61D1}"/>
    <cellStyle name="Millares 6 2 3 2 15" xfId="25582" xr:uid="{A7D252D6-7F15-40CC-86E9-96014EDD9669}"/>
    <cellStyle name="Millares 6 2 3 2 16" xfId="27045" xr:uid="{0C9DD431-BC90-440D-999F-1F9A3E11AB38}"/>
    <cellStyle name="Millares 6 2 3 2 17" xfId="28004" xr:uid="{AD720E74-AB5A-4907-B981-B7CB1CC1E911}"/>
    <cellStyle name="Millares 6 2 3 2 18" xfId="28724" xr:uid="{742D4F03-3F9B-44E7-ACA0-BBAC0705AA42}"/>
    <cellStyle name="Millares 6 2 3 2 19" xfId="31668" xr:uid="{95F859E6-022E-4AE7-8C24-597C4B50B2D7}"/>
    <cellStyle name="Millares 6 2 3 2 2" xfId="1536" xr:uid="{00000000-0005-0000-0000-000018000000}"/>
    <cellStyle name="Millares 6 2 3 2 2 2" xfId="3460" xr:uid="{00000000-0005-0000-0000-000018000000}"/>
    <cellStyle name="Millares 6 2 3 2 2 2 2" xfId="15933" xr:uid="{2A9B96CE-F985-42C4-803C-1B6714E2B8B5}"/>
    <cellStyle name="Millares 6 2 3 2 2 3" xfId="5411" xr:uid="{00000000-0005-0000-0000-000018000000}"/>
    <cellStyle name="Millares 6 2 3 2 2 3 2" xfId="17883" xr:uid="{6CA47E1F-1848-4E71-884C-92BD2FE29F56}"/>
    <cellStyle name="Millares 6 2 3 2 2 4" xfId="7341" xr:uid="{00000000-0005-0000-0000-000018000000}"/>
    <cellStyle name="Millares 6 2 3 2 2 4 2" xfId="19812" xr:uid="{53DBF2DD-E164-4AF5-9967-6702A3DED68A}"/>
    <cellStyle name="Millares 6 2 3 2 2 5" xfId="9351" xr:uid="{00000000-0005-0000-0000-000018000000}"/>
    <cellStyle name="Millares 6 2 3 2 2 5 2" xfId="21820" xr:uid="{B55C5EB9-180A-4012-902D-84615D4EF8EC}"/>
    <cellStyle name="Millares 6 2 3 2 2 6" xfId="14012" xr:uid="{68E90DAD-0DD1-4789-819A-8B13507C7E82}"/>
    <cellStyle name="Millares 6 2 3 2 2 7" xfId="29559" xr:uid="{1F5F50FB-DD87-4F21-B8E1-C3DAE9A69E4B}"/>
    <cellStyle name="Millares 6 2 3 2 2 8" xfId="32278" xr:uid="{63FB7252-1B38-4590-9B15-30106ECF3A7D}"/>
    <cellStyle name="Millares 6 2 3 2 2 9" xfId="33436" xr:uid="{F08A64BA-A603-4193-B6E3-4E3B4898FEF1}"/>
    <cellStyle name="Millares 6 2 3 2 20" xfId="32839" xr:uid="{88AEC0EA-427C-4DF3-9FF7-12189BEEF2F4}"/>
    <cellStyle name="Millares 6 2 3 2 3" xfId="2016" xr:uid="{00000000-0005-0000-0000-000018000000}"/>
    <cellStyle name="Millares 6 2 3 2 3 2" xfId="3940" xr:uid="{00000000-0005-0000-0000-000018000000}"/>
    <cellStyle name="Millares 6 2 3 2 3 2 2" xfId="16413" xr:uid="{C9E05DFD-B76E-4615-895B-23D6D7B3858D}"/>
    <cellStyle name="Millares 6 2 3 2 3 3" xfId="5891" xr:uid="{00000000-0005-0000-0000-000018000000}"/>
    <cellStyle name="Millares 6 2 3 2 3 3 2" xfId="18363" xr:uid="{2FE00720-4DDD-4CAF-9739-7539907F8465}"/>
    <cellStyle name="Millares 6 2 3 2 3 4" xfId="7821" xr:uid="{00000000-0005-0000-0000-000018000000}"/>
    <cellStyle name="Millares 6 2 3 2 3 4 2" xfId="20292" xr:uid="{DA983216-82A0-4F0C-8CBB-030D26569E2C}"/>
    <cellStyle name="Millares 6 2 3 2 3 5" xfId="9829" xr:uid="{00000000-0005-0000-0000-000018000000}"/>
    <cellStyle name="Millares 6 2 3 2 3 5 2" xfId="22298" xr:uid="{983719A8-B414-4D6B-A5FB-F620B00EB9E0}"/>
    <cellStyle name="Millares 6 2 3 2 3 6" xfId="14492" xr:uid="{42E53EE9-595F-433E-9A4A-DC5C1E57F663}"/>
    <cellStyle name="Millares 6 2 3 2 4" xfId="2498" xr:uid="{00000000-0005-0000-0000-000018000000}"/>
    <cellStyle name="Millares 6 2 3 2 4 2" xfId="4419" xr:uid="{00000000-0005-0000-0000-000018000000}"/>
    <cellStyle name="Millares 6 2 3 2 4 2 2" xfId="16892" xr:uid="{63D90B13-6E98-4113-9A39-18974969ADDF}"/>
    <cellStyle name="Millares 6 2 3 2 4 3" xfId="6374" xr:uid="{00000000-0005-0000-0000-000018000000}"/>
    <cellStyle name="Millares 6 2 3 2 4 3 2" xfId="18846" xr:uid="{E73A0195-934D-4049-9146-1FA18E53A7B5}"/>
    <cellStyle name="Millares 6 2 3 2 4 4" xfId="8300" xr:uid="{00000000-0005-0000-0000-000018000000}"/>
    <cellStyle name="Millares 6 2 3 2 4 4 2" xfId="20771" xr:uid="{3831BAD9-A7F5-46A7-964D-6E66814E4D6C}"/>
    <cellStyle name="Millares 6 2 3 2 4 5" xfId="10306" xr:uid="{00000000-0005-0000-0000-000018000000}"/>
    <cellStyle name="Millares 6 2 3 2 4 5 2" xfId="22775" xr:uid="{F806DACD-5706-45B0-B182-9338EE13D212}"/>
    <cellStyle name="Millares 6 2 3 2 4 6" xfId="14971" xr:uid="{E3BFECDA-7D53-4C19-9C39-E26485B31346}"/>
    <cellStyle name="Millares 6 2 3 2 5" xfId="1056" xr:uid="{00000000-0005-0000-0000-000018000000}"/>
    <cellStyle name="Millares 6 2 3 2 5 2" xfId="13532" xr:uid="{027359FC-AAF2-470C-A3D3-9465C9C5D503}"/>
    <cellStyle name="Millares 6 2 3 2 6" xfId="2980" xr:uid="{00000000-0005-0000-0000-000018000000}"/>
    <cellStyle name="Millares 6 2 3 2 6 2" xfId="15453" xr:uid="{70BC3F66-2CD3-4A83-ADA9-B5A6ADB71A36}"/>
    <cellStyle name="Millares 6 2 3 2 7" xfId="4918" xr:uid="{00000000-0005-0000-0000-000018000000}"/>
    <cellStyle name="Millares 6 2 3 2 7 2" xfId="17390" xr:uid="{75D4E7A9-B5A7-4ABF-B734-D8EF80344183}"/>
    <cellStyle name="Millares 6 2 3 2 8" xfId="6858" xr:uid="{00000000-0005-0000-0000-000018000000}"/>
    <cellStyle name="Millares 6 2 3 2 8 2" xfId="19329" xr:uid="{720FC7CF-6C12-4950-8CDE-835C02DBC404}"/>
    <cellStyle name="Millares 6 2 3 2 9" xfId="8882" xr:uid="{00000000-0005-0000-0000-000018000000}"/>
    <cellStyle name="Millares 6 2 3 2 9 2" xfId="21351" xr:uid="{BBE18E93-E306-4E1E-AA54-FB1C199F9A39}"/>
    <cellStyle name="Millares 6 2 3 20" xfId="31490" xr:uid="{F9E15007-1AD5-4536-8874-E3D94887A906}"/>
    <cellStyle name="Millares 6 2 3 21" xfId="32661" xr:uid="{C02B62E8-C654-4C73-9EA6-66C31CEB4D00}"/>
    <cellStyle name="Millares 6 2 3 3" xfId="1358" xr:uid="{00000000-0005-0000-0000-000018000000}"/>
    <cellStyle name="Millares 6 2 3 3 2" xfId="3282" xr:uid="{00000000-0005-0000-0000-000018000000}"/>
    <cellStyle name="Millares 6 2 3 3 2 2" xfId="15755" xr:uid="{433E93A6-8E26-4F57-A4DF-0A52A8B51C23}"/>
    <cellStyle name="Millares 6 2 3 3 3" xfId="5234" xr:uid="{00000000-0005-0000-0000-000018000000}"/>
    <cellStyle name="Millares 6 2 3 3 3 2" xfId="17705" xr:uid="{189303F2-CEB2-4F6C-9220-057ADA5480D4}"/>
    <cellStyle name="Millares 6 2 3 3 4" xfId="7163" xr:uid="{00000000-0005-0000-0000-000018000000}"/>
    <cellStyle name="Millares 6 2 3 3 4 2" xfId="19634" xr:uid="{ACF4F526-7D2B-4430-ABB5-64444D08E16E}"/>
    <cellStyle name="Millares 6 2 3 3 5" xfId="9173" xr:uid="{00000000-0005-0000-0000-000018000000}"/>
    <cellStyle name="Millares 6 2 3 3 5 2" xfId="21642" xr:uid="{71F635E2-B27C-4C05-8E55-AAC00977B642}"/>
    <cellStyle name="Millares 6 2 3 3 6" xfId="13834" xr:uid="{AFB33A77-F7F9-4190-9914-1059CAFD9EB7}"/>
    <cellStyle name="Millares 6 2 3 3 7" xfId="29381" xr:uid="{672FEB17-909C-46E4-A6AE-90B63FE2F139}"/>
    <cellStyle name="Millares 6 2 3 3 8" xfId="32100" xr:uid="{1E59DC1B-A064-472A-A9DC-126ABCE236B7}"/>
    <cellStyle name="Millares 6 2 3 3 9" xfId="33258" xr:uid="{6D1C5A8A-F638-48B4-9C7A-B9EE7A981148}"/>
    <cellStyle name="Millares 6 2 3 4" xfId="1838" xr:uid="{00000000-0005-0000-0000-000018000000}"/>
    <cellStyle name="Millares 6 2 3 4 2" xfId="3762" xr:uid="{00000000-0005-0000-0000-000018000000}"/>
    <cellStyle name="Millares 6 2 3 4 2 2" xfId="16235" xr:uid="{110D6394-0A57-4A98-8239-7B541E2708D5}"/>
    <cellStyle name="Millares 6 2 3 4 3" xfId="5713" xr:uid="{00000000-0005-0000-0000-000018000000}"/>
    <cellStyle name="Millares 6 2 3 4 3 2" xfId="18185" xr:uid="{EAE7A5A8-FA12-4CED-9E94-76F67DCD0C11}"/>
    <cellStyle name="Millares 6 2 3 4 4" xfId="7643" xr:uid="{00000000-0005-0000-0000-000018000000}"/>
    <cellStyle name="Millares 6 2 3 4 4 2" xfId="20114" xr:uid="{81C88CEA-86B4-42D7-92E3-4C5153E12FDF}"/>
    <cellStyle name="Millares 6 2 3 4 5" xfId="9651" xr:uid="{00000000-0005-0000-0000-000018000000}"/>
    <cellStyle name="Millares 6 2 3 4 5 2" xfId="22120" xr:uid="{DD36B0F3-287C-4335-9E66-786C6089006A}"/>
    <cellStyle name="Millares 6 2 3 4 6" xfId="14314" xr:uid="{5BC75C37-B831-4020-89D0-DE3B3ECACD06}"/>
    <cellStyle name="Millares 6 2 3 5" xfId="2320" xr:uid="{00000000-0005-0000-0000-000018000000}"/>
    <cellStyle name="Millares 6 2 3 5 2" xfId="4241" xr:uid="{00000000-0005-0000-0000-000018000000}"/>
    <cellStyle name="Millares 6 2 3 5 2 2" xfId="16714" xr:uid="{DB79A172-BAA8-48F8-82FA-E8FF4AF07350}"/>
    <cellStyle name="Millares 6 2 3 5 3" xfId="6196" xr:uid="{00000000-0005-0000-0000-000018000000}"/>
    <cellStyle name="Millares 6 2 3 5 3 2" xfId="18668" xr:uid="{C11FC36C-4551-4A47-9E22-69647975054F}"/>
    <cellStyle name="Millares 6 2 3 5 4" xfId="8122" xr:uid="{00000000-0005-0000-0000-000018000000}"/>
    <cellStyle name="Millares 6 2 3 5 4 2" xfId="20593" xr:uid="{912CE5BB-D1EF-4A6A-B96E-25B77EEB0056}"/>
    <cellStyle name="Millares 6 2 3 5 5" xfId="10128" xr:uid="{00000000-0005-0000-0000-000018000000}"/>
    <cellStyle name="Millares 6 2 3 5 5 2" xfId="22597" xr:uid="{C20AE4A2-E79B-4B73-A539-95E95347C526}"/>
    <cellStyle name="Millares 6 2 3 5 6" xfId="14793" xr:uid="{89C4E29F-F171-4958-A2B8-D6EF40024A52}"/>
    <cellStyle name="Millares 6 2 3 6" xfId="878" xr:uid="{00000000-0005-0000-0000-000018000000}"/>
    <cellStyle name="Millares 6 2 3 6 2" xfId="13354" xr:uid="{9B6E7C8E-308A-440D-8DB8-ECF231DF2054}"/>
    <cellStyle name="Millares 6 2 3 7" xfId="2802" xr:uid="{00000000-0005-0000-0000-000018000000}"/>
    <cellStyle name="Millares 6 2 3 7 2" xfId="15275" xr:uid="{1B1D58F4-DE66-4240-B6F8-13954C0B5517}"/>
    <cellStyle name="Millares 6 2 3 8" xfId="4735" xr:uid="{00000000-0005-0000-0000-000018000000}"/>
    <cellStyle name="Millares 6 2 3 8 2" xfId="17207" xr:uid="{6BB90310-E9D5-4838-A49C-F2091C259166}"/>
    <cellStyle name="Millares 6 2 3 9" xfId="6680" xr:uid="{00000000-0005-0000-0000-000018000000}"/>
    <cellStyle name="Millares 6 2 3 9 2" xfId="19151" xr:uid="{86C7DE86-E356-4EF0-BA79-523AA86DF147}"/>
    <cellStyle name="Millares 6 2 4" xfId="217" xr:uid="{00000000-0005-0000-0000-000018000000}"/>
    <cellStyle name="Millares 6 2 4 10" xfId="8770" xr:uid="{00000000-0005-0000-0000-000018000000}"/>
    <cellStyle name="Millares 6 2 4 10 2" xfId="21239" xr:uid="{5D065F9C-8A28-41E1-A5E5-30B37C9861DA}"/>
    <cellStyle name="Millares 6 2 4 11" xfId="10675" xr:uid="{00000000-0005-0000-0000-000018000000}"/>
    <cellStyle name="Millares 6 2 4 11 2" xfId="23141" xr:uid="{60EE5951-50CE-4796-BB96-8CDD526E2DF1}"/>
    <cellStyle name="Millares 6 2 4 12" xfId="11155" xr:uid="{00000000-0005-0000-0000-000018000000}"/>
    <cellStyle name="Millares 6 2 4 12 2" xfId="23620" xr:uid="{6706084D-0F9C-4BDE-8617-09AD8D63F932}"/>
    <cellStyle name="Millares 6 2 4 13" xfId="12296" xr:uid="{9864FAE0-97F4-4BBF-9FA6-D511FC0B2CEC}"/>
    <cellStyle name="Millares 6 2 4 13 2" xfId="24130" xr:uid="{85D8623D-5184-4D95-B7EA-9A9062DA9481}"/>
    <cellStyle name="Millares 6 2 4 14" xfId="12935" xr:uid="{29869E6B-7D13-44AF-98EA-06CF4B3FDEB1}"/>
    <cellStyle name="Millares 6 2 4 15" xfId="24838" xr:uid="{004B42A9-415A-4D50-A2AA-600D19D6CD5F}"/>
    <cellStyle name="Millares 6 2 4 16" xfId="25462" xr:uid="{B99CC7BC-94AA-47E5-9610-46BE3D730220}"/>
    <cellStyle name="Millares 6 2 4 17" xfId="26928" xr:uid="{1CCAFF1A-F45B-45E9-8773-3042F3EBBA8C}"/>
    <cellStyle name="Millares 6 2 4 18" xfId="27888" xr:uid="{FFE6C740-F3C2-4AB2-9CFC-EA157C575361}"/>
    <cellStyle name="Millares 6 2 4 19" xfId="28605" xr:uid="{68D91114-84A3-423F-8329-A9DC5DB06AB8}"/>
    <cellStyle name="Millares 6 2 4 2" xfId="402" xr:uid="{00000000-0005-0000-0000-000018000000}"/>
    <cellStyle name="Millares 6 2 4 2 10" xfId="10853" xr:uid="{00000000-0005-0000-0000-000018000000}"/>
    <cellStyle name="Millares 6 2 4 2 10 2" xfId="23319" xr:uid="{1A41D307-7EFE-4B25-9B67-DD43D1C0EAC2}"/>
    <cellStyle name="Millares 6 2 4 2 11" xfId="11333" xr:uid="{00000000-0005-0000-0000-000018000000}"/>
    <cellStyle name="Millares 6 2 4 2 11 2" xfId="23798" xr:uid="{091664EF-679F-4552-9E2F-5C3826C43179}"/>
    <cellStyle name="Millares 6 2 4 2 12" xfId="12474" xr:uid="{99E972DA-4A60-4305-8AAD-92B110C00C4B}"/>
    <cellStyle name="Millares 6 2 4 2 12 2" xfId="24308" xr:uid="{9A73E0E4-3C67-4EF2-A809-D1E244ABAB59}"/>
    <cellStyle name="Millares 6 2 4 2 13" xfId="13113" xr:uid="{11842C28-8FF0-4852-AE20-C23102DE6F31}"/>
    <cellStyle name="Millares 6 2 4 2 14" xfId="25016" xr:uid="{2E167627-2A32-446F-B348-8387BEA2A435}"/>
    <cellStyle name="Millares 6 2 4 2 15" xfId="25644" xr:uid="{62AB2377-1930-4092-9882-DF5C8AA07FC9}"/>
    <cellStyle name="Millares 6 2 4 2 16" xfId="27107" xr:uid="{71CDD24C-E22D-4E4F-B6A9-95429C97BFE9}"/>
    <cellStyle name="Millares 6 2 4 2 17" xfId="28066" xr:uid="{F01865F3-D1B7-4662-AF3F-9EC9DF901A30}"/>
    <cellStyle name="Millares 6 2 4 2 18" xfId="28786" xr:uid="{E809CC14-689D-487C-9F36-00115DE33409}"/>
    <cellStyle name="Millares 6 2 4 2 19" xfId="31730" xr:uid="{A065325B-F744-4A93-9125-A0A96D3ABB03}"/>
    <cellStyle name="Millares 6 2 4 2 2" xfId="1598" xr:uid="{00000000-0005-0000-0000-000018000000}"/>
    <cellStyle name="Millares 6 2 4 2 2 2" xfId="3522" xr:uid="{00000000-0005-0000-0000-000018000000}"/>
    <cellStyle name="Millares 6 2 4 2 2 2 2" xfId="15995" xr:uid="{534EBF35-018D-483C-A45C-483F8A51F9CF}"/>
    <cellStyle name="Millares 6 2 4 2 2 3" xfId="5473" xr:uid="{00000000-0005-0000-0000-000018000000}"/>
    <cellStyle name="Millares 6 2 4 2 2 3 2" xfId="17945" xr:uid="{EA30EBB4-473A-4C51-B4ED-4E539069FD5B}"/>
    <cellStyle name="Millares 6 2 4 2 2 4" xfId="7403" xr:uid="{00000000-0005-0000-0000-000018000000}"/>
    <cellStyle name="Millares 6 2 4 2 2 4 2" xfId="19874" xr:uid="{AAA122CB-E60B-4335-8136-07DD99055EAA}"/>
    <cellStyle name="Millares 6 2 4 2 2 5" xfId="9413" xr:uid="{00000000-0005-0000-0000-000018000000}"/>
    <cellStyle name="Millares 6 2 4 2 2 5 2" xfId="21882" xr:uid="{6DC9DCC5-A666-46B9-8615-13A9EF35F20D}"/>
    <cellStyle name="Millares 6 2 4 2 2 6" xfId="14074" xr:uid="{CD13DA7F-C24F-403F-9255-AA51C8CF692B}"/>
    <cellStyle name="Millares 6 2 4 2 2 7" xfId="29621" xr:uid="{EB1C3F48-33C0-4757-897E-9F3A05A950CC}"/>
    <cellStyle name="Millares 6 2 4 2 2 8" xfId="32340" xr:uid="{FD8CA577-51D2-4185-82EC-4B134DC91A04}"/>
    <cellStyle name="Millares 6 2 4 2 2 9" xfId="33498" xr:uid="{94454D4F-0597-4D67-A6C8-7538C5A6A6C9}"/>
    <cellStyle name="Millares 6 2 4 2 20" xfId="32901" xr:uid="{D1E1714B-F739-404F-85D6-660E7033ECC1}"/>
    <cellStyle name="Millares 6 2 4 2 3" xfId="2078" xr:uid="{00000000-0005-0000-0000-000018000000}"/>
    <cellStyle name="Millares 6 2 4 2 3 2" xfId="4002" xr:uid="{00000000-0005-0000-0000-000018000000}"/>
    <cellStyle name="Millares 6 2 4 2 3 2 2" xfId="16475" xr:uid="{8998786C-58A3-4936-88CF-1BA000303702}"/>
    <cellStyle name="Millares 6 2 4 2 3 3" xfId="5953" xr:uid="{00000000-0005-0000-0000-000018000000}"/>
    <cellStyle name="Millares 6 2 4 2 3 3 2" xfId="18425" xr:uid="{7D3CFF62-FC79-43E3-A571-86BB92D47DE8}"/>
    <cellStyle name="Millares 6 2 4 2 3 4" xfId="7883" xr:uid="{00000000-0005-0000-0000-000018000000}"/>
    <cellStyle name="Millares 6 2 4 2 3 4 2" xfId="20354" xr:uid="{4444423D-1929-4991-902A-0C6B2EDD6AF0}"/>
    <cellStyle name="Millares 6 2 4 2 3 5" xfId="9891" xr:uid="{00000000-0005-0000-0000-000018000000}"/>
    <cellStyle name="Millares 6 2 4 2 3 5 2" xfId="22360" xr:uid="{1CAD81C0-7999-449F-9D3E-F7B5C7DCEE1D}"/>
    <cellStyle name="Millares 6 2 4 2 3 6" xfId="14554" xr:uid="{3EF26AF5-C511-4FA1-A60F-74E5860A1CB3}"/>
    <cellStyle name="Millares 6 2 4 2 4" xfId="2560" xr:uid="{00000000-0005-0000-0000-000018000000}"/>
    <cellStyle name="Millares 6 2 4 2 4 2" xfId="4481" xr:uid="{00000000-0005-0000-0000-000018000000}"/>
    <cellStyle name="Millares 6 2 4 2 4 2 2" xfId="16954" xr:uid="{C77D0183-B444-448A-BAC6-8F09DA0A9447}"/>
    <cellStyle name="Millares 6 2 4 2 4 3" xfId="6436" xr:uid="{00000000-0005-0000-0000-000018000000}"/>
    <cellStyle name="Millares 6 2 4 2 4 3 2" xfId="18908" xr:uid="{B973BD47-5B80-43B5-BC54-AF3F25B995DA}"/>
    <cellStyle name="Millares 6 2 4 2 4 4" xfId="8362" xr:uid="{00000000-0005-0000-0000-000018000000}"/>
    <cellStyle name="Millares 6 2 4 2 4 4 2" xfId="20833" xr:uid="{A79A2B1C-34E2-4C89-8753-CBEDC329E5CA}"/>
    <cellStyle name="Millares 6 2 4 2 4 5" xfId="10368" xr:uid="{00000000-0005-0000-0000-000018000000}"/>
    <cellStyle name="Millares 6 2 4 2 4 5 2" xfId="22837" xr:uid="{EBB8C9AD-D799-46D1-A0DE-45DE7C399A91}"/>
    <cellStyle name="Millares 6 2 4 2 4 6" xfId="15033" xr:uid="{2A9BF7AB-7326-4F2D-931D-B21DAB91A64A}"/>
    <cellStyle name="Millares 6 2 4 2 5" xfId="1118" xr:uid="{00000000-0005-0000-0000-000018000000}"/>
    <cellStyle name="Millares 6 2 4 2 5 2" xfId="13594" xr:uid="{619ADA2E-25C5-43F4-91E5-E768CF57568C}"/>
    <cellStyle name="Millares 6 2 4 2 6" xfId="3042" xr:uid="{00000000-0005-0000-0000-000018000000}"/>
    <cellStyle name="Millares 6 2 4 2 6 2" xfId="15515" xr:uid="{71B02142-2FCC-4A6D-AA57-DCCDA6A6BE8C}"/>
    <cellStyle name="Millares 6 2 4 2 7" xfId="4980" xr:uid="{00000000-0005-0000-0000-000018000000}"/>
    <cellStyle name="Millares 6 2 4 2 7 2" xfId="17452" xr:uid="{956AF9C8-BFF5-4E2E-8139-558C09A7345F}"/>
    <cellStyle name="Millares 6 2 4 2 8" xfId="6920" xr:uid="{00000000-0005-0000-0000-000018000000}"/>
    <cellStyle name="Millares 6 2 4 2 8 2" xfId="19391" xr:uid="{3874CB84-AD13-4F13-9EA2-26AB6659491C}"/>
    <cellStyle name="Millares 6 2 4 2 9" xfId="8939" xr:uid="{00000000-0005-0000-0000-000018000000}"/>
    <cellStyle name="Millares 6 2 4 2 9 2" xfId="21408" xr:uid="{C4F127D5-D917-44A5-81CB-4C0F885242EA}"/>
    <cellStyle name="Millares 6 2 4 20" xfId="31552" xr:uid="{4F9B125A-2350-46EE-A095-4FB69B926B7C}"/>
    <cellStyle name="Millares 6 2 4 21" xfId="32723" xr:uid="{C2505562-1B6D-4E14-B60D-E6212046C78C}"/>
    <cellStyle name="Millares 6 2 4 3" xfId="1420" xr:uid="{00000000-0005-0000-0000-000018000000}"/>
    <cellStyle name="Millares 6 2 4 3 2" xfId="3344" xr:uid="{00000000-0005-0000-0000-000018000000}"/>
    <cellStyle name="Millares 6 2 4 3 2 2" xfId="15817" xr:uid="{E3EFD5B6-2FCA-4C4C-B243-D2886130A734}"/>
    <cellStyle name="Millares 6 2 4 3 3" xfId="5296" xr:uid="{00000000-0005-0000-0000-000018000000}"/>
    <cellStyle name="Millares 6 2 4 3 3 2" xfId="17767" xr:uid="{977B0A3B-E9FF-43E4-B41E-5652B5E8889C}"/>
    <cellStyle name="Millares 6 2 4 3 4" xfId="7225" xr:uid="{00000000-0005-0000-0000-000018000000}"/>
    <cellStyle name="Millares 6 2 4 3 4 2" xfId="19696" xr:uid="{E8053D5F-E254-4DD9-807E-7668FF34E6A9}"/>
    <cellStyle name="Millares 6 2 4 3 5" xfId="9235" xr:uid="{00000000-0005-0000-0000-000018000000}"/>
    <cellStyle name="Millares 6 2 4 3 5 2" xfId="21704" xr:uid="{756B8A5F-6759-49D6-A507-FFB42F240C60}"/>
    <cellStyle name="Millares 6 2 4 3 6" xfId="13896" xr:uid="{35D8974D-9F2B-49A3-99D0-CEEF86598B1C}"/>
    <cellStyle name="Millares 6 2 4 3 7" xfId="29443" xr:uid="{55CA1C31-EFF6-471A-A5F3-E46BD86DB580}"/>
    <cellStyle name="Millares 6 2 4 3 8" xfId="32162" xr:uid="{208D31BA-940A-4898-A90F-98CE2BD0D090}"/>
    <cellStyle name="Millares 6 2 4 3 9" xfId="33320" xr:uid="{2EFFFDED-EE69-446C-95B2-B0EB3CD2F511}"/>
    <cellStyle name="Millares 6 2 4 4" xfId="1900" xr:uid="{00000000-0005-0000-0000-000018000000}"/>
    <cellStyle name="Millares 6 2 4 4 2" xfId="3824" xr:uid="{00000000-0005-0000-0000-000018000000}"/>
    <cellStyle name="Millares 6 2 4 4 2 2" xfId="16297" xr:uid="{35823399-DE27-4DE1-AB86-4F9A8FE2C3C2}"/>
    <cellStyle name="Millares 6 2 4 4 3" xfId="5775" xr:uid="{00000000-0005-0000-0000-000018000000}"/>
    <cellStyle name="Millares 6 2 4 4 3 2" xfId="18247" xr:uid="{D88642CD-DEBD-4C45-9FEB-BFAAE28EAA22}"/>
    <cellStyle name="Millares 6 2 4 4 4" xfId="7705" xr:uid="{00000000-0005-0000-0000-000018000000}"/>
    <cellStyle name="Millares 6 2 4 4 4 2" xfId="20176" xr:uid="{D44C1C4B-BEB7-4081-8032-050EAF632081}"/>
    <cellStyle name="Millares 6 2 4 4 5" xfId="9713" xr:uid="{00000000-0005-0000-0000-000018000000}"/>
    <cellStyle name="Millares 6 2 4 4 5 2" xfId="22182" xr:uid="{DBD846C8-311C-4F9A-8AE2-AB27EB80D468}"/>
    <cellStyle name="Millares 6 2 4 4 6" xfId="14376" xr:uid="{E939C68B-8CE9-4607-B403-378A87405B67}"/>
    <cellStyle name="Millares 6 2 4 5" xfId="2382" xr:uid="{00000000-0005-0000-0000-000018000000}"/>
    <cellStyle name="Millares 6 2 4 5 2" xfId="4303" xr:uid="{00000000-0005-0000-0000-000018000000}"/>
    <cellStyle name="Millares 6 2 4 5 2 2" xfId="16776" xr:uid="{FBFA3150-650C-4EAD-9E9E-F712A5D9180B}"/>
    <cellStyle name="Millares 6 2 4 5 3" xfId="6258" xr:uid="{00000000-0005-0000-0000-000018000000}"/>
    <cellStyle name="Millares 6 2 4 5 3 2" xfId="18730" xr:uid="{AB4B2BD8-9657-42AA-9659-CD52CA410462}"/>
    <cellStyle name="Millares 6 2 4 5 4" xfId="8184" xr:uid="{00000000-0005-0000-0000-000018000000}"/>
    <cellStyle name="Millares 6 2 4 5 4 2" xfId="20655" xr:uid="{0F2FC0DA-F370-4872-B96E-7EDD3466EAD3}"/>
    <cellStyle name="Millares 6 2 4 5 5" xfId="10190" xr:uid="{00000000-0005-0000-0000-000018000000}"/>
    <cellStyle name="Millares 6 2 4 5 5 2" xfId="22659" xr:uid="{737ADB88-F3A3-44DA-837D-42D4F1A2C906}"/>
    <cellStyle name="Millares 6 2 4 5 6" xfId="14855" xr:uid="{C2F96638-D3F3-44B0-B0E3-A34D7BA604DD}"/>
    <cellStyle name="Millares 6 2 4 6" xfId="940" xr:uid="{00000000-0005-0000-0000-000018000000}"/>
    <cellStyle name="Millares 6 2 4 6 2" xfId="13416" xr:uid="{06E85BB5-E938-4AE9-A378-2E9EB66F4388}"/>
    <cellStyle name="Millares 6 2 4 7" xfId="2864" xr:uid="{00000000-0005-0000-0000-000018000000}"/>
    <cellStyle name="Millares 6 2 4 7 2" xfId="15337" xr:uid="{4F819E53-3C0C-4A2E-88DD-87B7C6BEDB2A}"/>
    <cellStyle name="Millares 6 2 4 8" xfId="4802" xr:uid="{00000000-0005-0000-0000-000018000000}"/>
    <cellStyle name="Millares 6 2 4 8 2" xfId="17274" xr:uid="{66533378-2CAA-429B-84CF-D6316E13987D}"/>
    <cellStyle name="Millares 6 2 4 9" xfId="6742" xr:uid="{00000000-0005-0000-0000-000018000000}"/>
    <cellStyle name="Millares 6 2 4 9 2" xfId="19213" xr:uid="{BB06F2FF-D2F3-42C9-AA9C-85B1A5EE3EDB}"/>
    <cellStyle name="Millares 6 2 5" xfId="246" xr:uid="{00000000-0005-0000-0000-000018000000}"/>
    <cellStyle name="Millares 6 2 5 10" xfId="8798" xr:uid="{00000000-0005-0000-0000-000018000000}"/>
    <cellStyle name="Millares 6 2 5 10 2" xfId="21267" xr:uid="{A6B9AB2F-4C82-44E1-944C-C26D2CD59D0D}"/>
    <cellStyle name="Millares 6 2 5 11" xfId="10704" xr:uid="{00000000-0005-0000-0000-000018000000}"/>
    <cellStyle name="Millares 6 2 5 11 2" xfId="23170" xr:uid="{2EFEE596-6330-4E71-9003-0D960BE1B987}"/>
    <cellStyle name="Millares 6 2 5 12" xfId="11184" xr:uid="{00000000-0005-0000-0000-000018000000}"/>
    <cellStyle name="Millares 6 2 5 12 2" xfId="23649" xr:uid="{AED4FEEB-5335-4500-84D0-AA7A7B159E15}"/>
    <cellStyle name="Millares 6 2 5 13" xfId="12325" xr:uid="{2CF5E8EE-EAA9-43A9-829E-4C912E06BEFC}"/>
    <cellStyle name="Millares 6 2 5 13 2" xfId="24159" xr:uid="{47A95611-5867-4DD4-A1E7-B24AC8D66A46}"/>
    <cellStyle name="Millares 6 2 5 14" xfId="12964" xr:uid="{0A750AC6-0EC7-46F8-A11F-C7CDF761A357}"/>
    <cellStyle name="Millares 6 2 5 15" xfId="24867" xr:uid="{2B21F2B2-C4B3-40B8-986F-7DDD204C5A85}"/>
    <cellStyle name="Millares 6 2 5 16" xfId="25491" xr:uid="{CA3FEE7E-3506-4EF2-8145-2E6844106641}"/>
    <cellStyle name="Millares 6 2 5 17" xfId="26957" xr:uid="{E7578B98-3B05-47B7-897B-3896F4CDCAD4}"/>
    <cellStyle name="Millares 6 2 5 18" xfId="27917" xr:uid="{C0A5EB52-8246-4AB0-9AAB-D33D9CCFD1A5}"/>
    <cellStyle name="Millares 6 2 5 19" xfId="28634" xr:uid="{612AD22C-B607-4C46-8BAC-1AB1415E643C}"/>
    <cellStyle name="Millares 6 2 5 2" xfId="431" xr:uid="{00000000-0005-0000-0000-000018000000}"/>
    <cellStyle name="Millares 6 2 5 2 10" xfId="10882" xr:uid="{00000000-0005-0000-0000-000018000000}"/>
    <cellStyle name="Millares 6 2 5 2 10 2" xfId="23348" xr:uid="{AEFE882B-CE14-49BE-ABB5-002E17146268}"/>
    <cellStyle name="Millares 6 2 5 2 11" xfId="11362" xr:uid="{00000000-0005-0000-0000-000018000000}"/>
    <cellStyle name="Millares 6 2 5 2 11 2" xfId="23827" xr:uid="{D1B7C7DC-8A09-40A3-9000-08C40E99F5E8}"/>
    <cellStyle name="Millares 6 2 5 2 12" xfId="12503" xr:uid="{62B240C2-3924-4876-835D-D1299246EBA0}"/>
    <cellStyle name="Millares 6 2 5 2 12 2" xfId="24337" xr:uid="{E88EC7F4-771A-49A5-B60F-659E1BB91F61}"/>
    <cellStyle name="Millares 6 2 5 2 13" xfId="13142" xr:uid="{042EE112-3C30-471F-9B11-2BF8FAC07E97}"/>
    <cellStyle name="Millares 6 2 5 2 14" xfId="25045" xr:uid="{D3091575-7622-46C5-A96D-159D88D05694}"/>
    <cellStyle name="Millares 6 2 5 2 15" xfId="25673" xr:uid="{377F2583-8FF7-49A2-B39C-D678B8847D29}"/>
    <cellStyle name="Millares 6 2 5 2 16" xfId="27136" xr:uid="{7274482A-2CEF-447C-8124-F28BD914E7B6}"/>
    <cellStyle name="Millares 6 2 5 2 17" xfId="28095" xr:uid="{196F3BD6-536C-4C12-8AAA-00068A22335A}"/>
    <cellStyle name="Millares 6 2 5 2 18" xfId="28815" xr:uid="{82982779-F0CB-4B12-806B-5B79023032C3}"/>
    <cellStyle name="Millares 6 2 5 2 19" xfId="31759" xr:uid="{9BE1900D-ECEF-427C-A0D2-2681AFD5B0BB}"/>
    <cellStyle name="Millares 6 2 5 2 2" xfId="1627" xr:uid="{00000000-0005-0000-0000-000018000000}"/>
    <cellStyle name="Millares 6 2 5 2 2 2" xfId="3551" xr:uid="{00000000-0005-0000-0000-000018000000}"/>
    <cellStyle name="Millares 6 2 5 2 2 2 2" xfId="16024" xr:uid="{ECCF9759-0E02-4B30-8A0D-88D844EEA665}"/>
    <cellStyle name="Millares 6 2 5 2 2 3" xfId="5502" xr:uid="{00000000-0005-0000-0000-000018000000}"/>
    <cellStyle name="Millares 6 2 5 2 2 3 2" xfId="17974" xr:uid="{DF7C546B-E196-4511-99A9-1E44490D28D9}"/>
    <cellStyle name="Millares 6 2 5 2 2 4" xfId="7432" xr:uid="{00000000-0005-0000-0000-000018000000}"/>
    <cellStyle name="Millares 6 2 5 2 2 4 2" xfId="19903" xr:uid="{476C3C2B-D42D-48FC-8FE3-CC9D95FA2C44}"/>
    <cellStyle name="Millares 6 2 5 2 2 5" xfId="9442" xr:uid="{00000000-0005-0000-0000-000018000000}"/>
    <cellStyle name="Millares 6 2 5 2 2 5 2" xfId="21911" xr:uid="{F17E0DAC-9F27-4D34-9529-13DBA0660966}"/>
    <cellStyle name="Millares 6 2 5 2 2 6" xfId="14103" xr:uid="{0B5BA29F-6BDD-423B-8ECC-6236CD0A2D95}"/>
    <cellStyle name="Millares 6 2 5 2 2 7" xfId="29650" xr:uid="{6897B211-EBFA-4C55-9BCF-7C638E1F992D}"/>
    <cellStyle name="Millares 6 2 5 2 2 8" xfId="32369" xr:uid="{3A34BFD0-AC56-40D5-A52C-FCDEE9310BE9}"/>
    <cellStyle name="Millares 6 2 5 2 2 9" xfId="33527" xr:uid="{1433D2E2-8A47-410A-805D-E6717F176B5C}"/>
    <cellStyle name="Millares 6 2 5 2 20" xfId="32930" xr:uid="{004E97DF-3604-42A8-9EB6-3FAC3E40E95B}"/>
    <cellStyle name="Millares 6 2 5 2 3" xfId="2107" xr:uid="{00000000-0005-0000-0000-000018000000}"/>
    <cellStyle name="Millares 6 2 5 2 3 2" xfId="4031" xr:uid="{00000000-0005-0000-0000-000018000000}"/>
    <cellStyle name="Millares 6 2 5 2 3 2 2" xfId="16504" xr:uid="{11CBED65-1D75-468D-8400-485E92F0EA44}"/>
    <cellStyle name="Millares 6 2 5 2 3 3" xfId="5982" xr:uid="{00000000-0005-0000-0000-000018000000}"/>
    <cellStyle name="Millares 6 2 5 2 3 3 2" xfId="18454" xr:uid="{6019043D-C6C2-4C4F-A41B-03F13CD6F9C2}"/>
    <cellStyle name="Millares 6 2 5 2 3 4" xfId="7912" xr:uid="{00000000-0005-0000-0000-000018000000}"/>
    <cellStyle name="Millares 6 2 5 2 3 4 2" xfId="20383" xr:uid="{D983D40F-469A-49FD-8842-B1C07B316BEB}"/>
    <cellStyle name="Millares 6 2 5 2 3 5" xfId="9920" xr:uid="{00000000-0005-0000-0000-000018000000}"/>
    <cellStyle name="Millares 6 2 5 2 3 5 2" xfId="22389" xr:uid="{BB1AD1CF-7BDA-4740-B0DD-7A50DD6E8DCE}"/>
    <cellStyle name="Millares 6 2 5 2 3 6" xfId="14583" xr:uid="{65E3757D-F4C7-49AF-BAB5-EBFFAAAF71B8}"/>
    <cellStyle name="Millares 6 2 5 2 4" xfId="2589" xr:uid="{00000000-0005-0000-0000-000018000000}"/>
    <cellStyle name="Millares 6 2 5 2 4 2" xfId="4510" xr:uid="{00000000-0005-0000-0000-000018000000}"/>
    <cellStyle name="Millares 6 2 5 2 4 2 2" xfId="16983" xr:uid="{3399BF8A-6CBD-4FF8-B671-66BFE1E6E84B}"/>
    <cellStyle name="Millares 6 2 5 2 4 3" xfId="6465" xr:uid="{00000000-0005-0000-0000-000018000000}"/>
    <cellStyle name="Millares 6 2 5 2 4 3 2" xfId="18937" xr:uid="{AFFF3D6E-FC6F-4241-97D8-4F7845CBBD48}"/>
    <cellStyle name="Millares 6 2 5 2 4 4" xfId="8391" xr:uid="{00000000-0005-0000-0000-000018000000}"/>
    <cellStyle name="Millares 6 2 5 2 4 4 2" xfId="20862" xr:uid="{1F7199CB-3773-49FF-86C4-1D3F0EC0C697}"/>
    <cellStyle name="Millares 6 2 5 2 4 5" xfId="10397" xr:uid="{00000000-0005-0000-0000-000018000000}"/>
    <cellStyle name="Millares 6 2 5 2 4 5 2" xfId="22866" xr:uid="{E433694A-6A79-4B0D-BBD5-6CFE1D4CF130}"/>
    <cellStyle name="Millares 6 2 5 2 4 6" xfId="15062" xr:uid="{58C31CFD-60E7-4118-BFBA-1033E0EE2FD9}"/>
    <cellStyle name="Millares 6 2 5 2 5" xfId="1147" xr:uid="{00000000-0005-0000-0000-000018000000}"/>
    <cellStyle name="Millares 6 2 5 2 5 2" xfId="13623" xr:uid="{E4F6ED6E-9462-4D0E-B9D3-2B47396FC246}"/>
    <cellStyle name="Millares 6 2 5 2 6" xfId="3071" xr:uid="{00000000-0005-0000-0000-000018000000}"/>
    <cellStyle name="Millares 6 2 5 2 6 2" xfId="15544" xr:uid="{D6CE9F28-6AB5-4F8B-A8DE-50AD3E61A25E}"/>
    <cellStyle name="Millares 6 2 5 2 7" xfId="5009" xr:uid="{00000000-0005-0000-0000-000018000000}"/>
    <cellStyle name="Millares 6 2 5 2 7 2" xfId="17481" xr:uid="{56F54A5B-F7BA-4A2D-9523-D7674C0BE469}"/>
    <cellStyle name="Millares 6 2 5 2 8" xfId="6949" xr:uid="{00000000-0005-0000-0000-000018000000}"/>
    <cellStyle name="Millares 6 2 5 2 8 2" xfId="19420" xr:uid="{26665A4C-F696-4DE2-A2AA-523277B7F49C}"/>
    <cellStyle name="Millares 6 2 5 2 9" xfId="8968" xr:uid="{00000000-0005-0000-0000-000018000000}"/>
    <cellStyle name="Millares 6 2 5 2 9 2" xfId="21437" xr:uid="{318575C2-AF4C-4C81-99FB-E67CDDEADD95}"/>
    <cellStyle name="Millares 6 2 5 20" xfId="31581" xr:uid="{9A8AA392-5B9A-45E6-9B20-D26ED5A73ED8}"/>
    <cellStyle name="Millares 6 2 5 21" xfId="32752" xr:uid="{55D4CCD9-A190-4602-8789-B9FC9BD501E0}"/>
    <cellStyle name="Millares 6 2 5 3" xfId="1449" xr:uid="{00000000-0005-0000-0000-000018000000}"/>
    <cellStyle name="Millares 6 2 5 3 2" xfId="3373" xr:uid="{00000000-0005-0000-0000-000018000000}"/>
    <cellStyle name="Millares 6 2 5 3 2 2" xfId="15846" xr:uid="{F5EF12B9-DF79-43E6-BBD2-9DFDD0F9E099}"/>
    <cellStyle name="Millares 6 2 5 3 3" xfId="5325" xr:uid="{00000000-0005-0000-0000-000018000000}"/>
    <cellStyle name="Millares 6 2 5 3 3 2" xfId="17796" xr:uid="{F7EB2904-0EC3-4FD7-B9F4-CDB6E8616DE8}"/>
    <cellStyle name="Millares 6 2 5 3 4" xfId="7254" xr:uid="{00000000-0005-0000-0000-000018000000}"/>
    <cellStyle name="Millares 6 2 5 3 4 2" xfId="19725" xr:uid="{6B536EE1-6DCC-4781-B208-A61AB36194D8}"/>
    <cellStyle name="Millares 6 2 5 3 5" xfId="9264" xr:uid="{00000000-0005-0000-0000-000018000000}"/>
    <cellStyle name="Millares 6 2 5 3 5 2" xfId="21733" xr:uid="{966B1BCC-5456-49BB-92FF-5F050A4CEBCC}"/>
    <cellStyle name="Millares 6 2 5 3 6" xfId="13925" xr:uid="{00844533-C316-4927-8A27-5A15D518B5C8}"/>
    <cellStyle name="Millares 6 2 5 3 7" xfId="29472" xr:uid="{8EFBBADD-B00D-4140-B394-EA0942CBA040}"/>
    <cellStyle name="Millares 6 2 5 3 8" xfId="32191" xr:uid="{2517E072-E96B-414B-80C1-D3E4F5ED9CDD}"/>
    <cellStyle name="Millares 6 2 5 3 9" xfId="33349" xr:uid="{65D4E579-45B1-4CA5-B58E-B02682B49113}"/>
    <cellStyle name="Millares 6 2 5 4" xfId="1929" xr:uid="{00000000-0005-0000-0000-000018000000}"/>
    <cellStyle name="Millares 6 2 5 4 2" xfId="3853" xr:uid="{00000000-0005-0000-0000-000018000000}"/>
    <cellStyle name="Millares 6 2 5 4 2 2" xfId="16326" xr:uid="{C06F2DEC-F414-46C7-9FF1-2F913DB21B40}"/>
    <cellStyle name="Millares 6 2 5 4 3" xfId="5804" xr:uid="{00000000-0005-0000-0000-000018000000}"/>
    <cellStyle name="Millares 6 2 5 4 3 2" xfId="18276" xr:uid="{52B076AE-7136-4D9D-8F0C-B22C41042A9B}"/>
    <cellStyle name="Millares 6 2 5 4 4" xfId="7734" xr:uid="{00000000-0005-0000-0000-000018000000}"/>
    <cellStyle name="Millares 6 2 5 4 4 2" xfId="20205" xr:uid="{75CD1FF4-687B-4D9F-8202-49DC52058BDA}"/>
    <cellStyle name="Millares 6 2 5 4 5" xfId="9742" xr:uid="{00000000-0005-0000-0000-000018000000}"/>
    <cellStyle name="Millares 6 2 5 4 5 2" xfId="22211" xr:uid="{3D750900-9DE3-45D2-BC8B-6920F708C3AF}"/>
    <cellStyle name="Millares 6 2 5 4 6" xfId="14405" xr:uid="{FE077953-216A-4EBD-9E64-A867FA9C3F64}"/>
    <cellStyle name="Millares 6 2 5 5" xfId="2411" xr:uid="{00000000-0005-0000-0000-000018000000}"/>
    <cellStyle name="Millares 6 2 5 5 2" xfId="4332" xr:uid="{00000000-0005-0000-0000-000018000000}"/>
    <cellStyle name="Millares 6 2 5 5 2 2" xfId="16805" xr:uid="{CC0C4AE5-C8E1-48A0-9DB9-E00586B7173E}"/>
    <cellStyle name="Millares 6 2 5 5 3" xfId="6287" xr:uid="{00000000-0005-0000-0000-000018000000}"/>
    <cellStyle name="Millares 6 2 5 5 3 2" xfId="18759" xr:uid="{4D012BC2-E882-46BB-BFD6-3D1DD72F1E42}"/>
    <cellStyle name="Millares 6 2 5 5 4" xfId="8213" xr:uid="{00000000-0005-0000-0000-000018000000}"/>
    <cellStyle name="Millares 6 2 5 5 4 2" xfId="20684" xr:uid="{6DACA701-6A50-49F8-9454-99FCCD5E55D0}"/>
    <cellStyle name="Millares 6 2 5 5 5" xfId="10219" xr:uid="{00000000-0005-0000-0000-000018000000}"/>
    <cellStyle name="Millares 6 2 5 5 5 2" xfId="22688" xr:uid="{FA14929C-72C8-413B-85D3-3584F04066FD}"/>
    <cellStyle name="Millares 6 2 5 5 6" xfId="14884" xr:uid="{B1EE243E-576C-4460-8C70-DBA5F69E3E9E}"/>
    <cellStyle name="Millares 6 2 5 6" xfId="969" xr:uid="{00000000-0005-0000-0000-000018000000}"/>
    <cellStyle name="Millares 6 2 5 6 2" xfId="13445" xr:uid="{ADBFDCC7-C41F-4B5F-8AC0-7D6528464845}"/>
    <cellStyle name="Millares 6 2 5 7" xfId="2893" xr:uid="{00000000-0005-0000-0000-000018000000}"/>
    <cellStyle name="Millares 6 2 5 7 2" xfId="15366" xr:uid="{F22F3E9C-2268-4AAE-892D-FD572CE25C69}"/>
    <cellStyle name="Millares 6 2 5 8" xfId="4831" xr:uid="{00000000-0005-0000-0000-000018000000}"/>
    <cellStyle name="Millares 6 2 5 8 2" xfId="17303" xr:uid="{187DE997-E417-4153-B9FE-3856E1F7B3E4}"/>
    <cellStyle name="Millares 6 2 5 9" xfId="6771" xr:uid="{00000000-0005-0000-0000-000018000000}"/>
    <cellStyle name="Millares 6 2 5 9 2" xfId="19242" xr:uid="{F6ABEDDC-7767-45FC-935F-C2E88D35FC98}"/>
    <cellStyle name="Millares 6 2 6" xfId="289" xr:uid="{00000000-0005-0000-0000-000018000000}"/>
    <cellStyle name="Millares 6 2 6 10" xfId="10740" xr:uid="{00000000-0005-0000-0000-000018000000}"/>
    <cellStyle name="Millares 6 2 6 10 2" xfId="23206" xr:uid="{40631F69-2E2D-4235-87CA-6B4B47DD7339}"/>
    <cellStyle name="Millares 6 2 6 11" xfId="11220" xr:uid="{00000000-0005-0000-0000-000018000000}"/>
    <cellStyle name="Millares 6 2 6 11 2" xfId="23685" xr:uid="{1017D6D3-5860-422D-945D-B4E26C03D09F}"/>
    <cellStyle name="Millares 6 2 6 12" xfId="12361" xr:uid="{1B269281-FAE9-49E5-9F3B-5DB268523345}"/>
    <cellStyle name="Millares 6 2 6 12 2" xfId="24195" xr:uid="{A19FE508-5175-4795-A47D-3969C067B59A}"/>
    <cellStyle name="Millares 6 2 6 13" xfId="13000" xr:uid="{F35F27EE-4F2D-414C-B6B5-9A3487BAD6B1}"/>
    <cellStyle name="Millares 6 2 6 14" xfId="24903" xr:uid="{EB02D367-6D94-4790-A4F3-B53C3DC202B9}"/>
    <cellStyle name="Millares 6 2 6 15" xfId="25531" xr:uid="{80BDC8DE-FBF7-46C3-9FAA-DF682FF4778C}"/>
    <cellStyle name="Millares 6 2 6 16" xfId="26994" xr:uid="{E8232473-A915-4A4B-9DB1-6E366766612B}"/>
    <cellStyle name="Millares 6 2 6 17" xfId="27953" xr:uid="{B3653014-ACFD-4E52-B43B-55028C49C384}"/>
    <cellStyle name="Millares 6 2 6 18" xfId="28673" xr:uid="{C7F10B22-F895-42BA-952C-2F4AD32C42AD}"/>
    <cellStyle name="Millares 6 2 6 19" xfId="31617" xr:uid="{0C9719A0-3F68-4FC0-81FA-681B83675BCF}"/>
    <cellStyle name="Millares 6 2 6 2" xfId="1485" xr:uid="{00000000-0005-0000-0000-000018000000}"/>
    <cellStyle name="Millares 6 2 6 2 2" xfId="3409" xr:uid="{00000000-0005-0000-0000-000018000000}"/>
    <cellStyle name="Millares 6 2 6 2 2 2" xfId="15882" xr:uid="{DFA9FF78-FEFD-468E-8EE0-6353D5AEC721}"/>
    <cellStyle name="Millares 6 2 6 2 3" xfId="5361" xr:uid="{00000000-0005-0000-0000-000018000000}"/>
    <cellStyle name="Millares 6 2 6 2 3 2" xfId="17832" xr:uid="{1114B12C-66F3-488E-BEEF-B9F4673BC4DA}"/>
    <cellStyle name="Millares 6 2 6 2 4" xfId="7290" xr:uid="{00000000-0005-0000-0000-000018000000}"/>
    <cellStyle name="Millares 6 2 6 2 4 2" xfId="19761" xr:uid="{C467B5ED-FEFD-4C86-8547-F65715E09ACC}"/>
    <cellStyle name="Millares 6 2 6 2 5" xfId="9300" xr:uid="{00000000-0005-0000-0000-000018000000}"/>
    <cellStyle name="Millares 6 2 6 2 5 2" xfId="21769" xr:uid="{5C665E69-258E-4381-80BC-D43351CCDB2F}"/>
    <cellStyle name="Millares 6 2 6 2 6" xfId="13961" xr:uid="{15B3566C-2EEB-4C2D-9F04-828E599871CF}"/>
    <cellStyle name="Millares 6 2 6 2 7" xfId="29508" xr:uid="{EB212CEB-A3B4-4945-9442-79BDFF0CF539}"/>
    <cellStyle name="Millares 6 2 6 2 8" xfId="32227" xr:uid="{331426F1-736C-46FF-8512-E36F36291A0F}"/>
    <cellStyle name="Millares 6 2 6 2 9" xfId="33385" xr:uid="{19B96521-61CD-4B54-87B4-704246BD6BD5}"/>
    <cellStyle name="Millares 6 2 6 20" xfId="32788" xr:uid="{4014739F-18B0-4A84-BEE0-1A15946B9D9F}"/>
    <cellStyle name="Millares 6 2 6 3" xfId="1965" xr:uid="{00000000-0005-0000-0000-000018000000}"/>
    <cellStyle name="Millares 6 2 6 3 2" xfId="3889" xr:uid="{00000000-0005-0000-0000-000018000000}"/>
    <cellStyle name="Millares 6 2 6 3 2 2" xfId="16362" xr:uid="{AEB84200-7E85-4D4B-82B9-489DF901EB5E}"/>
    <cellStyle name="Millares 6 2 6 3 3" xfId="5840" xr:uid="{00000000-0005-0000-0000-000018000000}"/>
    <cellStyle name="Millares 6 2 6 3 3 2" xfId="18312" xr:uid="{C5B5662D-39B8-450C-B961-E7249E02B449}"/>
    <cellStyle name="Millares 6 2 6 3 4" xfId="7770" xr:uid="{00000000-0005-0000-0000-000018000000}"/>
    <cellStyle name="Millares 6 2 6 3 4 2" xfId="20241" xr:uid="{49937EB3-E0EB-4F05-BDC5-77E6387F58CA}"/>
    <cellStyle name="Millares 6 2 6 3 5" xfId="9778" xr:uid="{00000000-0005-0000-0000-000018000000}"/>
    <cellStyle name="Millares 6 2 6 3 5 2" xfId="22247" xr:uid="{9A441A70-5035-4121-BA16-1838EE154D90}"/>
    <cellStyle name="Millares 6 2 6 3 6" xfId="14441" xr:uid="{9A974731-6FCC-4F93-9129-CCC1006F68CA}"/>
    <cellStyle name="Millares 6 2 6 4" xfId="2447" xr:uid="{00000000-0005-0000-0000-000018000000}"/>
    <cellStyle name="Millares 6 2 6 4 2" xfId="4368" xr:uid="{00000000-0005-0000-0000-000018000000}"/>
    <cellStyle name="Millares 6 2 6 4 2 2" xfId="16841" xr:uid="{E1BE9B23-A8AD-4D0D-9903-5AAAA8AE4B38}"/>
    <cellStyle name="Millares 6 2 6 4 3" xfId="6323" xr:uid="{00000000-0005-0000-0000-000018000000}"/>
    <cellStyle name="Millares 6 2 6 4 3 2" xfId="18795" xr:uid="{31C2A71A-01EC-48CB-8910-FFCA74F6D064}"/>
    <cellStyle name="Millares 6 2 6 4 4" xfId="8249" xr:uid="{00000000-0005-0000-0000-000018000000}"/>
    <cellStyle name="Millares 6 2 6 4 4 2" xfId="20720" xr:uid="{530EFC5B-D104-47A3-98B0-312DA9A9A974}"/>
    <cellStyle name="Millares 6 2 6 4 5" xfId="10255" xr:uid="{00000000-0005-0000-0000-000018000000}"/>
    <cellStyle name="Millares 6 2 6 4 5 2" xfId="22724" xr:uid="{CB1DD3FB-C8B5-49FB-9DB0-0B3A6B5B7487}"/>
    <cellStyle name="Millares 6 2 6 4 6" xfId="14920" xr:uid="{8991F2F5-C3B1-40B2-BE51-E7860167C8E9}"/>
    <cellStyle name="Millares 6 2 6 5" xfId="1005" xr:uid="{00000000-0005-0000-0000-000018000000}"/>
    <cellStyle name="Millares 6 2 6 5 2" xfId="13481" xr:uid="{9ABEF82B-4247-41E4-BE58-93C02D8222E6}"/>
    <cellStyle name="Millares 6 2 6 6" xfId="2929" xr:uid="{00000000-0005-0000-0000-000018000000}"/>
    <cellStyle name="Millares 6 2 6 6 2" xfId="15402" xr:uid="{B6737C66-2849-461A-A56E-C0EADEB72676}"/>
    <cellStyle name="Millares 6 2 6 7" xfId="4867" xr:uid="{00000000-0005-0000-0000-000018000000}"/>
    <cellStyle name="Millares 6 2 6 7 2" xfId="17339" xr:uid="{54740DD7-DD2A-4B47-A796-57D790152FB4}"/>
    <cellStyle name="Millares 6 2 6 8" xfId="6807" xr:uid="{00000000-0005-0000-0000-000018000000}"/>
    <cellStyle name="Millares 6 2 6 8 2" xfId="19278" xr:uid="{7FFF1F2C-FAC1-4E64-AF5D-08F7E87A058C}"/>
    <cellStyle name="Millares 6 2 6 9" xfId="8834" xr:uid="{00000000-0005-0000-0000-000018000000}"/>
    <cellStyle name="Millares 6 2 6 9 2" xfId="21303" xr:uid="{6C30DB4E-712E-4544-BECB-12BEF43CA70B}"/>
    <cellStyle name="Millares 6 2 7" xfId="612" xr:uid="{00000000-0005-0000-0000-00002C000000}"/>
    <cellStyle name="Millares 6 2 8" xfId="775" xr:uid="{9B1509B4-088D-4280-B591-64911C00BFC9}"/>
    <cellStyle name="Millares 6 2 8 10" xfId="11007" xr:uid="{9B1509B4-088D-4280-B591-64911C00BFC9}"/>
    <cellStyle name="Millares 6 2 8 10 2" xfId="23473" xr:uid="{C775BA0C-FAE6-49CA-B821-0BF387A4B0FB}"/>
    <cellStyle name="Millares 6 2 8 11" xfId="11487" xr:uid="{9B1509B4-088D-4280-B591-64911C00BFC9}"/>
    <cellStyle name="Millares 6 2 8 11 2" xfId="23952" xr:uid="{7BB9CC30-24A3-4CB1-9EBE-46453AE56F84}"/>
    <cellStyle name="Millares 6 2 8 12" xfId="12631" xr:uid="{7ECC08CC-5179-4DDE-9C7B-6BF070AB5F7C}"/>
    <cellStyle name="Millares 6 2 8 12 2" xfId="24465" xr:uid="{61286E66-AB39-41FE-8DDC-E2FABC64A339}"/>
    <cellStyle name="Millares 6 2 8 13" xfId="13269" xr:uid="{0C092D8D-455B-4F62-A458-40FA9D73EA65}"/>
    <cellStyle name="Millares 6 2 8 14" xfId="25170" xr:uid="{68A9164F-7D03-400D-8874-5E38916F3184}"/>
    <cellStyle name="Millares 6 2 8 15" xfId="25889" xr:uid="{E6245B9C-5655-43FF-BEB8-775664537B3B}"/>
    <cellStyle name="Millares 6 2 8 16" xfId="27303" xr:uid="{7615F383-7A1B-4D36-99D8-488CF671D31F}"/>
    <cellStyle name="Millares 6 2 8 17" xfId="28243" xr:uid="{579495DE-6DD7-4D49-9323-FF201F022333}"/>
    <cellStyle name="Millares 6 2 8 18" xfId="28997" xr:uid="{BBBD9CDF-F83D-4F57-98E0-9182B29F8930}"/>
    <cellStyle name="Millares 6 2 8 19" xfId="31885" xr:uid="{1CEE5F59-1D8D-4DBB-9345-02B94460DFFA}"/>
    <cellStyle name="Millares 6 2 8 2" xfId="1752" xr:uid="{9B1509B4-088D-4280-B591-64911C00BFC9}"/>
    <cellStyle name="Millares 6 2 8 2 2" xfId="3676" xr:uid="{9B1509B4-088D-4280-B591-64911C00BFC9}"/>
    <cellStyle name="Millares 6 2 8 2 2 2" xfId="16149" xr:uid="{EE9BBD9A-B018-4042-B826-31E55BFACC5F}"/>
    <cellStyle name="Millares 6 2 8 2 3" xfId="5627" xr:uid="{9B1509B4-088D-4280-B591-64911C00BFC9}"/>
    <cellStyle name="Millares 6 2 8 2 3 2" xfId="18099" xr:uid="{F45653F6-371E-43B8-99E2-FD979036BBE7}"/>
    <cellStyle name="Millares 6 2 8 2 4" xfId="7557" xr:uid="{9B1509B4-088D-4280-B591-64911C00BFC9}"/>
    <cellStyle name="Millares 6 2 8 2 4 2" xfId="20028" xr:uid="{1B7859E6-F671-49D8-A995-971AA9BFBF9B}"/>
    <cellStyle name="Millares 6 2 8 2 5" xfId="9565" xr:uid="{9B1509B4-088D-4280-B591-64911C00BFC9}"/>
    <cellStyle name="Millares 6 2 8 2 5 2" xfId="22034" xr:uid="{102BA58B-B78A-4F92-9B37-544BAD60D1F2}"/>
    <cellStyle name="Millares 6 2 8 2 6" xfId="14228" xr:uid="{0AAC7B7C-7623-4E57-9B4E-B0034D4AE9E0}"/>
    <cellStyle name="Millares 6 2 8 2 7" xfId="29804" xr:uid="{05D73A4D-3D79-4A36-B713-C07E5D95C7C9}"/>
    <cellStyle name="Millares 6 2 8 2 8" xfId="32495" xr:uid="{8E38D5D7-E064-42EF-8E84-9FDA40EFB933}"/>
    <cellStyle name="Millares 6 2 8 2 9" xfId="33653" xr:uid="{3212F64C-F724-495B-8E45-40414AC5DD14}"/>
    <cellStyle name="Millares 6 2 8 20" xfId="33055" xr:uid="{898AA5A1-2EF5-4614-841C-3B40ED0BC0B1}"/>
    <cellStyle name="Millares 6 2 8 3" xfId="2232" xr:uid="{9B1509B4-088D-4280-B591-64911C00BFC9}"/>
    <cellStyle name="Millares 6 2 8 3 2" xfId="4156" xr:uid="{9B1509B4-088D-4280-B591-64911C00BFC9}"/>
    <cellStyle name="Millares 6 2 8 3 2 2" xfId="16629" xr:uid="{35AAB6A6-AC90-48C7-87DF-6BBB74A74463}"/>
    <cellStyle name="Millares 6 2 8 3 3" xfId="6107" xr:uid="{9B1509B4-088D-4280-B591-64911C00BFC9}"/>
    <cellStyle name="Millares 6 2 8 3 3 2" xfId="18579" xr:uid="{B0E2339A-7420-4064-9D83-FFB26269A1BF}"/>
    <cellStyle name="Millares 6 2 8 3 4" xfId="8037" xr:uid="{9B1509B4-088D-4280-B591-64911C00BFC9}"/>
    <cellStyle name="Millares 6 2 8 3 4 2" xfId="20508" xr:uid="{25997181-3D73-4423-9539-20D22E2607EB}"/>
    <cellStyle name="Millares 6 2 8 3 5" xfId="10043" xr:uid="{9B1509B4-088D-4280-B591-64911C00BFC9}"/>
    <cellStyle name="Millares 6 2 8 3 5 2" xfId="22512" xr:uid="{7026A38D-766F-4913-93F5-9C7792097279}"/>
    <cellStyle name="Millares 6 2 8 3 6" xfId="14708" xr:uid="{5FACC544-BCC6-4416-BE7C-22A0E83EEB73}"/>
    <cellStyle name="Millares 6 2 8 4" xfId="2715" xr:uid="{9B1509B4-088D-4280-B591-64911C00BFC9}"/>
    <cellStyle name="Millares 6 2 8 4 2" xfId="4636" xr:uid="{9B1509B4-088D-4280-B591-64911C00BFC9}"/>
    <cellStyle name="Millares 6 2 8 4 2 2" xfId="17109" xr:uid="{A73B5439-FE38-4691-86B6-9F94EAD9E18E}"/>
    <cellStyle name="Millares 6 2 8 4 3" xfId="6591" xr:uid="{9B1509B4-088D-4280-B591-64911C00BFC9}"/>
    <cellStyle name="Millares 6 2 8 4 3 2" xfId="19063" xr:uid="{EBC3EB1B-DD2C-43BC-AFD7-BED6EE0BEA81}"/>
    <cellStyle name="Millares 6 2 8 4 4" xfId="8517" xr:uid="{9B1509B4-088D-4280-B591-64911C00BFC9}"/>
    <cellStyle name="Millares 6 2 8 4 4 2" xfId="20988" xr:uid="{E689F4B0-F57A-466E-9FA4-1DC7BAE563AA}"/>
    <cellStyle name="Millares 6 2 8 4 5" xfId="10522" xr:uid="{9B1509B4-088D-4280-B591-64911C00BFC9}"/>
    <cellStyle name="Millares 6 2 8 4 5 2" xfId="22991" xr:uid="{B0285A5E-67CE-4501-88AC-60276B8D020A}"/>
    <cellStyle name="Millares 6 2 8 4 6" xfId="15188" xr:uid="{62901D2F-8D39-41BE-9A33-1DE53305372C}"/>
    <cellStyle name="Millares 6 2 8 5" xfId="1273" xr:uid="{9B1509B4-088D-4280-B591-64911C00BFC9}"/>
    <cellStyle name="Millares 6 2 8 5 2" xfId="13749" xr:uid="{F2483851-22A8-4368-8497-611C36DD93CB}"/>
    <cellStyle name="Millares 6 2 8 6" xfId="3197" xr:uid="{9B1509B4-088D-4280-B591-64911C00BFC9}"/>
    <cellStyle name="Millares 6 2 8 6 2" xfId="15670" xr:uid="{E07E1C37-187E-41F4-807B-41AD859864E0}"/>
    <cellStyle name="Millares 6 2 8 7" xfId="5148" xr:uid="{9B1509B4-088D-4280-B591-64911C00BFC9}"/>
    <cellStyle name="Millares 6 2 8 7 2" xfId="17619" xr:uid="{77067715-DFBE-453D-8A3E-5FCC4E731873}"/>
    <cellStyle name="Millares 6 2 8 8" xfId="7078" xr:uid="{9B1509B4-088D-4280-B591-64911C00BFC9}"/>
    <cellStyle name="Millares 6 2 8 8 2" xfId="19549" xr:uid="{91271C7C-0E0F-45DD-8700-408C3F5B3F82}"/>
    <cellStyle name="Millares 6 2 8 9" xfId="9090" xr:uid="{9B1509B4-088D-4280-B591-64911C00BFC9}"/>
    <cellStyle name="Millares 6 2 8 9 2" xfId="21559" xr:uid="{0C61DF71-4260-4A20-90A9-B1C81EE3B02C}"/>
    <cellStyle name="Millares 6 2 9" xfId="1307" xr:uid="{00000000-0005-0000-0000-000018000000}"/>
    <cellStyle name="Millares 6 2 9 2" xfId="3231" xr:uid="{00000000-0005-0000-0000-000018000000}"/>
    <cellStyle name="Millares 6 2 9 2 2" xfId="15704" xr:uid="{64E2D8FA-0C62-42E3-9839-6BA89CDBF4DC}"/>
    <cellStyle name="Millares 6 2 9 3" xfId="5183" xr:uid="{00000000-0005-0000-0000-000018000000}"/>
    <cellStyle name="Millares 6 2 9 3 2" xfId="17654" xr:uid="{2306764A-47A4-42D7-B4A5-D01DCDE78810}"/>
    <cellStyle name="Millares 6 2 9 4" xfId="7112" xr:uid="{00000000-0005-0000-0000-000018000000}"/>
    <cellStyle name="Millares 6 2 9 4 2" xfId="19583" xr:uid="{D4EDDAF3-6828-4031-8D72-4E8C0A799024}"/>
    <cellStyle name="Millares 6 2 9 5" xfId="9122" xr:uid="{00000000-0005-0000-0000-000018000000}"/>
    <cellStyle name="Millares 6 2 9 5 2" xfId="21591" xr:uid="{B0A295ED-5BB9-45F5-8688-25CF4DF13059}"/>
    <cellStyle name="Millares 6 2 9 6" xfId="11614" xr:uid="{EC34BCAE-53DF-457A-BA9B-6A41884C8719}"/>
    <cellStyle name="Millares 6 2 9 7" xfId="13783" xr:uid="{34D4AB98-DAD8-4A75-B447-9ACF22DF71C0}"/>
    <cellStyle name="Millares 6 20" xfId="12167" xr:uid="{E42D9A5C-964A-4027-9A5C-EBEA5FCF9E90}"/>
    <cellStyle name="Millares 6 20 2" xfId="24001" xr:uid="{9DEB66EB-5F6C-47C6-BE83-226B84E21375}"/>
    <cellStyle name="Millares 6 21" xfId="12806" xr:uid="{3CA30CE9-2BFA-4D4C-A2EE-010A80D62B36}"/>
    <cellStyle name="Millares 6 22" xfId="24709" xr:uid="{396FDC1F-197D-4EAF-8B1E-27DB2B7C3EA0}"/>
    <cellStyle name="Millares 6 23" xfId="25306" xr:uid="{FC5DE9AB-1E50-436E-A03D-FBF7021C037C}"/>
    <cellStyle name="Millares 6 24" xfId="26773" xr:uid="{C3634E55-36E7-482E-83F6-87DC2D635738}"/>
    <cellStyle name="Millares 6 25" xfId="27753" xr:uid="{43EBABCA-75DC-49D0-B42E-17589FD09885}"/>
    <cellStyle name="Millares 6 26" xfId="28456" xr:uid="{BB036A12-4351-480C-A50E-3EF2BE51A742}"/>
    <cellStyle name="Millares 6 27" xfId="31423" xr:uid="{72128E1A-DED2-4391-94D5-F3F38C7749E5}"/>
    <cellStyle name="Millares 6 28" xfId="32594" xr:uid="{C8D7E24F-B608-45E9-9FD6-C23095E88FF6}"/>
    <cellStyle name="Millares 6 3" xfId="77" xr:uid="{00000000-0005-0000-0000-000017000000}"/>
    <cellStyle name="Millares 6 3 10" xfId="4695" xr:uid="{00000000-0005-0000-0000-000017000000}"/>
    <cellStyle name="Millares 6 3 10 2" xfId="17167" xr:uid="{5EF93C87-1F51-422B-8301-6A08CB58C854}"/>
    <cellStyle name="Millares 6 3 11" xfId="6640" xr:uid="{00000000-0005-0000-0000-000017000000}"/>
    <cellStyle name="Millares 6 3 11 2" xfId="19111" xr:uid="{31D502B4-4A40-412C-8CF3-5FFB0381B0F9}"/>
    <cellStyle name="Millares 6 3 12" xfId="8675" xr:uid="{00000000-0005-0000-0000-000017000000}"/>
    <cellStyle name="Millares 6 3 12 2" xfId="21144" xr:uid="{AEB1ECF6-6616-4D20-8709-CA540B025ABB}"/>
    <cellStyle name="Millares 6 3 13" xfId="10573" xr:uid="{00000000-0005-0000-0000-000017000000}"/>
    <cellStyle name="Millares 6 3 13 2" xfId="23039" xr:uid="{AB27A7C2-636C-4186-88E5-05E1E5C6142B}"/>
    <cellStyle name="Millares 6 3 14" xfId="11053" xr:uid="{00000000-0005-0000-0000-000017000000}"/>
    <cellStyle name="Millares 6 3 14 2" xfId="23518" xr:uid="{99E6E94E-8F7E-4329-9F5D-0798BFB1F273}"/>
    <cellStyle name="Millares 6 3 15" xfId="12194" xr:uid="{52D7005E-B1F3-46B5-978A-5C23EB005453}"/>
    <cellStyle name="Millares 6 3 15 2" xfId="24028" xr:uid="{E06C2173-C570-4ED5-9A19-0F41E801BA6F}"/>
    <cellStyle name="Millares 6 3 16" xfId="12833" xr:uid="{FD338898-F7B6-432B-AC9D-2A24FEF1087A}"/>
    <cellStyle name="Millares 6 3 17" xfId="24736" xr:uid="{9AAEB735-D208-406A-BA2C-068AE080D3DC}"/>
    <cellStyle name="Millares 6 3 18" xfId="25347" xr:uid="{566D0994-AA01-4004-B6BC-6657D929D656}"/>
    <cellStyle name="Millares 6 3 19" xfId="26815" xr:uid="{D4353DDE-0EE6-4BDE-B01A-C83A35FFB1AA}"/>
    <cellStyle name="Millares 6 3 2" xfId="135" xr:uid="{00000000-0005-0000-0000-000017000000}"/>
    <cellStyle name="Millares 6 3 2 10" xfId="8722" xr:uid="{00000000-0005-0000-0000-000017000000}"/>
    <cellStyle name="Millares 6 3 2 10 2" xfId="21191" xr:uid="{3FC301BB-3921-4FB6-A255-8D703C9B6211}"/>
    <cellStyle name="Millares 6 3 2 11" xfId="10625" xr:uid="{00000000-0005-0000-0000-000017000000}"/>
    <cellStyle name="Millares 6 3 2 11 2" xfId="23091" xr:uid="{188F0373-38B9-47D9-B722-BBE833D3EBC0}"/>
    <cellStyle name="Millares 6 3 2 12" xfId="11105" xr:uid="{00000000-0005-0000-0000-000017000000}"/>
    <cellStyle name="Millares 6 3 2 12 2" xfId="23570" xr:uid="{1C757F0A-403F-4860-9681-8108F1C4C148}"/>
    <cellStyle name="Millares 6 3 2 13" xfId="12246" xr:uid="{7C06E689-E633-4616-8CB8-E047F09D82E1}"/>
    <cellStyle name="Millares 6 3 2 13 2" xfId="24080" xr:uid="{AF73B222-86E6-4BD7-AEAA-0C8B7B3E13E7}"/>
    <cellStyle name="Millares 6 3 2 14" xfId="12885" xr:uid="{240F2FFE-2FB2-4212-A335-42079D18E921}"/>
    <cellStyle name="Millares 6 3 2 15" xfId="24788" xr:uid="{57DA14FD-828C-4D6B-BF14-5971D1F6E45B}"/>
    <cellStyle name="Millares 6 3 2 16" xfId="25401" xr:uid="{CBA9CD59-80A1-4070-9D84-B0A947F85D02}"/>
    <cellStyle name="Millares 6 3 2 17" xfId="26868" xr:uid="{7DD28480-6B68-4A46-AC79-74F93D2BBAE0}"/>
    <cellStyle name="Millares 6 3 2 18" xfId="27837" xr:uid="{BD6075AB-CEAF-4956-89D3-052A4EB5DF39}"/>
    <cellStyle name="Millares 6 3 2 19" xfId="28545" xr:uid="{186EB38D-ECA9-4473-A46C-FA006414B67B}"/>
    <cellStyle name="Millares 6 3 2 2" xfId="352" xr:uid="{00000000-0005-0000-0000-000017000000}"/>
    <cellStyle name="Millares 6 3 2 2 10" xfId="10803" xr:uid="{00000000-0005-0000-0000-000017000000}"/>
    <cellStyle name="Millares 6 3 2 2 10 2" xfId="23269" xr:uid="{08BB3F3E-F5AF-4A52-B1F3-18AB958742ED}"/>
    <cellStyle name="Millares 6 3 2 2 11" xfId="11283" xr:uid="{00000000-0005-0000-0000-000017000000}"/>
    <cellStyle name="Millares 6 3 2 2 11 2" xfId="23748" xr:uid="{9801022A-0CC3-4B46-8D6C-FBDC9A4E7B63}"/>
    <cellStyle name="Millares 6 3 2 2 12" xfId="12424" xr:uid="{473E289A-47D6-4D53-A791-6CAE1EF959D6}"/>
    <cellStyle name="Millares 6 3 2 2 12 2" xfId="24258" xr:uid="{AB0963AA-B1DD-4680-9005-938D26D5A023}"/>
    <cellStyle name="Millares 6 3 2 2 13" xfId="13063" xr:uid="{A2CE21AC-9B89-4700-931D-79DE1FDFD0F8}"/>
    <cellStyle name="Millares 6 3 2 2 14" xfId="24966" xr:uid="{3680C0C4-3C7A-4330-A41B-9D356B6C9EF9}"/>
    <cellStyle name="Millares 6 3 2 2 15" xfId="25594" xr:uid="{7C8726F3-2AA9-4E8E-9A93-06FA267FBDA0}"/>
    <cellStyle name="Millares 6 3 2 2 16" xfId="27057" xr:uid="{BFE00848-E14E-4F65-AC82-3E6352140986}"/>
    <cellStyle name="Millares 6 3 2 2 17" xfId="28016" xr:uid="{58F8A73A-58F9-41D3-B66F-893026FBC835}"/>
    <cellStyle name="Millares 6 3 2 2 18" xfId="28736" xr:uid="{048CE81F-D7DF-404D-9F32-852FB62AB6D2}"/>
    <cellStyle name="Millares 6 3 2 2 19" xfId="31680" xr:uid="{B1D1C7DA-BCDA-4C76-B610-ECAA2B08DA93}"/>
    <cellStyle name="Millares 6 3 2 2 2" xfId="1548" xr:uid="{00000000-0005-0000-0000-000017000000}"/>
    <cellStyle name="Millares 6 3 2 2 2 2" xfId="3472" xr:uid="{00000000-0005-0000-0000-000017000000}"/>
    <cellStyle name="Millares 6 3 2 2 2 2 2" xfId="15945" xr:uid="{72B8073B-9B9E-4D4F-8EE8-EF059ABFDBB3}"/>
    <cellStyle name="Millares 6 3 2 2 2 3" xfId="5423" xr:uid="{00000000-0005-0000-0000-000017000000}"/>
    <cellStyle name="Millares 6 3 2 2 2 3 2" xfId="17895" xr:uid="{DC311D48-27D7-4BF9-AFD2-2D1ECF819DC5}"/>
    <cellStyle name="Millares 6 3 2 2 2 4" xfId="7353" xr:uid="{00000000-0005-0000-0000-000017000000}"/>
    <cellStyle name="Millares 6 3 2 2 2 4 2" xfId="19824" xr:uid="{B07A1C42-47CF-4B9D-BE1A-F5CC7D49A031}"/>
    <cellStyle name="Millares 6 3 2 2 2 5" xfId="9363" xr:uid="{00000000-0005-0000-0000-000017000000}"/>
    <cellStyle name="Millares 6 3 2 2 2 5 2" xfId="21832" xr:uid="{5AA6409D-2D74-4AA5-AECD-DBF72049040F}"/>
    <cellStyle name="Millares 6 3 2 2 2 6" xfId="14024" xr:uid="{B1CB8D58-0961-4FC1-9759-73CE2C69D30C}"/>
    <cellStyle name="Millares 6 3 2 2 2 7" xfId="29571" xr:uid="{ADD49FB3-A251-40F2-90C6-0513EF70EE5A}"/>
    <cellStyle name="Millares 6 3 2 2 2 8" xfId="32290" xr:uid="{20D71BCA-203D-4F03-8741-D7282437C46A}"/>
    <cellStyle name="Millares 6 3 2 2 2 9" xfId="33448" xr:uid="{85DA2988-E3CC-4B22-86B0-5605728FA93F}"/>
    <cellStyle name="Millares 6 3 2 2 20" xfId="32851" xr:uid="{E0FEEA42-F68C-4055-84EB-1F36C8D67C2E}"/>
    <cellStyle name="Millares 6 3 2 2 3" xfId="2028" xr:uid="{00000000-0005-0000-0000-000017000000}"/>
    <cellStyle name="Millares 6 3 2 2 3 2" xfId="3952" xr:uid="{00000000-0005-0000-0000-000017000000}"/>
    <cellStyle name="Millares 6 3 2 2 3 2 2" xfId="16425" xr:uid="{37DE1854-E226-4632-ADB7-8EDEB6BF7999}"/>
    <cellStyle name="Millares 6 3 2 2 3 3" xfId="5903" xr:uid="{00000000-0005-0000-0000-000017000000}"/>
    <cellStyle name="Millares 6 3 2 2 3 3 2" xfId="18375" xr:uid="{6EF32A36-F2AD-4A3D-BEC1-6FDE2B50E899}"/>
    <cellStyle name="Millares 6 3 2 2 3 4" xfId="7833" xr:uid="{00000000-0005-0000-0000-000017000000}"/>
    <cellStyle name="Millares 6 3 2 2 3 4 2" xfId="20304" xr:uid="{A71FA531-B41D-4116-B140-7FC2678C5715}"/>
    <cellStyle name="Millares 6 3 2 2 3 5" xfId="9841" xr:uid="{00000000-0005-0000-0000-000017000000}"/>
    <cellStyle name="Millares 6 3 2 2 3 5 2" xfId="22310" xr:uid="{EA5DB17E-B2A3-485A-A065-3F99D89BB4C9}"/>
    <cellStyle name="Millares 6 3 2 2 3 6" xfId="14504" xr:uid="{201B3D3B-3D76-4200-A320-9BBA3B414D5C}"/>
    <cellStyle name="Millares 6 3 2 2 4" xfId="2510" xr:uid="{00000000-0005-0000-0000-000017000000}"/>
    <cellStyle name="Millares 6 3 2 2 4 2" xfId="4431" xr:uid="{00000000-0005-0000-0000-000017000000}"/>
    <cellStyle name="Millares 6 3 2 2 4 2 2" xfId="16904" xr:uid="{EB453D1A-A79D-494E-B6BD-27B0DEB22CD2}"/>
    <cellStyle name="Millares 6 3 2 2 4 3" xfId="6386" xr:uid="{00000000-0005-0000-0000-000017000000}"/>
    <cellStyle name="Millares 6 3 2 2 4 3 2" xfId="18858" xr:uid="{F459EE5B-CEDB-4EFB-9F6B-1D272AC26398}"/>
    <cellStyle name="Millares 6 3 2 2 4 4" xfId="8312" xr:uid="{00000000-0005-0000-0000-000017000000}"/>
    <cellStyle name="Millares 6 3 2 2 4 4 2" xfId="20783" xr:uid="{324FB548-908A-4C62-8ED9-969FB57B99E7}"/>
    <cellStyle name="Millares 6 3 2 2 4 5" xfId="10318" xr:uid="{00000000-0005-0000-0000-000017000000}"/>
    <cellStyle name="Millares 6 3 2 2 4 5 2" xfId="22787" xr:uid="{33A2C1D1-52C3-48E7-8509-70FD22511128}"/>
    <cellStyle name="Millares 6 3 2 2 4 6" xfId="14983" xr:uid="{4F473029-D738-4CCE-9E57-F269E26C2146}"/>
    <cellStyle name="Millares 6 3 2 2 5" xfId="1068" xr:uid="{00000000-0005-0000-0000-000017000000}"/>
    <cellStyle name="Millares 6 3 2 2 5 2" xfId="13544" xr:uid="{C21EBAF5-E5BA-4778-B842-7B59E8D277BB}"/>
    <cellStyle name="Millares 6 3 2 2 6" xfId="2992" xr:uid="{00000000-0005-0000-0000-000017000000}"/>
    <cellStyle name="Millares 6 3 2 2 6 2" xfId="15465" xr:uid="{78BFF7FE-2AC1-46FD-B996-C3BA56D3DA91}"/>
    <cellStyle name="Millares 6 3 2 2 7" xfId="4930" xr:uid="{00000000-0005-0000-0000-000017000000}"/>
    <cellStyle name="Millares 6 3 2 2 7 2" xfId="17402" xr:uid="{8DAB7087-4AB9-4F4E-8230-1DC8FD88A909}"/>
    <cellStyle name="Millares 6 3 2 2 8" xfId="6870" xr:uid="{00000000-0005-0000-0000-000017000000}"/>
    <cellStyle name="Millares 6 3 2 2 8 2" xfId="19341" xr:uid="{CFEB898C-9B22-49E5-9EC2-4C43CC4E2A4D}"/>
    <cellStyle name="Millares 6 3 2 2 9" xfId="8891" xr:uid="{00000000-0005-0000-0000-000017000000}"/>
    <cellStyle name="Millares 6 3 2 2 9 2" xfId="21360" xr:uid="{4CB835F9-DAF4-4BCF-9A84-E7B02DC5F22E}"/>
    <cellStyle name="Millares 6 3 2 20" xfId="31502" xr:uid="{99001433-C795-436E-8364-699121A0CD9A}"/>
    <cellStyle name="Millares 6 3 2 21" xfId="32673" xr:uid="{474B9D0E-50B7-46E1-B260-F8F94D1FC339}"/>
    <cellStyle name="Millares 6 3 2 3" xfId="1370" xr:uid="{00000000-0005-0000-0000-000017000000}"/>
    <cellStyle name="Millares 6 3 2 3 2" xfId="3294" xr:uid="{00000000-0005-0000-0000-000017000000}"/>
    <cellStyle name="Millares 6 3 2 3 2 2" xfId="15767" xr:uid="{6B20F814-075D-400B-93BB-3D0CE60CB660}"/>
    <cellStyle name="Millares 6 3 2 3 3" xfId="5246" xr:uid="{00000000-0005-0000-0000-000017000000}"/>
    <cellStyle name="Millares 6 3 2 3 3 2" xfId="17717" xr:uid="{9F29A663-607F-4446-992E-7672BC8E8761}"/>
    <cellStyle name="Millares 6 3 2 3 4" xfId="7175" xr:uid="{00000000-0005-0000-0000-000017000000}"/>
    <cellStyle name="Millares 6 3 2 3 4 2" xfId="19646" xr:uid="{70660DCD-71FD-4493-AC60-6479E3ED84BB}"/>
    <cellStyle name="Millares 6 3 2 3 5" xfId="9185" xr:uid="{00000000-0005-0000-0000-000017000000}"/>
    <cellStyle name="Millares 6 3 2 3 5 2" xfId="21654" xr:uid="{0CC2EB1C-4F41-422A-A7F7-BE6C3062345E}"/>
    <cellStyle name="Millares 6 3 2 3 6" xfId="13846" xr:uid="{EFEE33B3-4B13-4774-8CB2-509875570CC2}"/>
    <cellStyle name="Millares 6 3 2 3 7" xfId="29393" xr:uid="{537C58BE-F1F1-4D98-9A37-DAFCE6DB4FBA}"/>
    <cellStyle name="Millares 6 3 2 3 8" xfId="32112" xr:uid="{13FB8FB5-90CD-4F99-BEA9-459AD26A4C6C}"/>
    <cellStyle name="Millares 6 3 2 3 9" xfId="33270" xr:uid="{3E3FDE79-6AB7-4D6D-AE9E-45C5FA87D10B}"/>
    <cellStyle name="Millares 6 3 2 4" xfId="1850" xr:uid="{00000000-0005-0000-0000-000017000000}"/>
    <cellStyle name="Millares 6 3 2 4 2" xfId="3774" xr:uid="{00000000-0005-0000-0000-000017000000}"/>
    <cellStyle name="Millares 6 3 2 4 2 2" xfId="16247" xr:uid="{0271405D-576D-4E0D-A9CA-25F50D8E66B1}"/>
    <cellStyle name="Millares 6 3 2 4 3" xfId="5725" xr:uid="{00000000-0005-0000-0000-000017000000}"/>
    <cellStyle name="Millares 6 3 2 4 3 2" xfId="18197" xr:uid="{3701D276-A34E-4077-9E9F-7D810E529DB0}"/>
    <cellStyle name="Millares 6 3 2 4 4" xfId="7655" xr:uid="{00000000-0005-0000-0000-000017000000}"/>
    <cellStyle name="Millares 6 3 2 4 4 2" xfId="20126" xr:uid="{6B194649-AD30-4B2A-A1ED-307ED31C9203}"/>
    <cellStyle name="Millares 6 3 2 4 5" xfId="9663" xr:uid="{00000000-0005-0000-0000-000017000000}"/>
    <cellStyle name="Millares 6 3 2 4 5 2" xfId="22132" xr:uid="{BAC5A23D-2DBD-4CB6-ACF4-261AB059005A}"/>
    <cellStyle name="Millares 6 3 2 4 6" xfId="14326" xr:uid="{A13BAA93-2114-4A86-A171-7C887A984ED5}"/>
    <cellStyle name="Millares 6 3 2 5" xfId="2332" xr:uid="{00000000-0005-0000-0000-000017000000}"/>
    <cellStyle name="Millares 6 3 2 5 2" xfId="4253" xr:uid="{00000000-0005-0000-0000-000017000000}"/>
    <cellStyle name="Millares 6 3 2 5 2 2" xfId="16726" xr:uid="{1CDECC8F-902D-4915-8531-1B8B992B8DD1}"/>
    <cellStyle name="Millares 6 3 2 5 3" xfId="6208" xr:uid="{00000000-0005-0000-0000-000017000000}"/>
    <cellStyle name="Millares 6 3 2 5 3 2" xfId="18680" xr:uid="{1131D622-2CB8-4C3E-AED8-D3B7DFBF4258}"/>
    <cellStyle name="Millares 6 3 2 5 4" xfId="8134" xr:uid="{00000000-0005-0000-0000-000017000000}"/>
    <cellStyle name="Millares 6 3 2 5 4 2" xfId="20605" xr:uid="{1D2535BA-09E8-41E9-98D0-3398D4CE607D}"/>
    <cellStyle name="Millares 6 3 2 5 5" xfId="10140" xr:uid="{00000000-0005-0000-0000-000017000000}"/>
    <cellStyle name="Millares 6 3 2 5 5 2" xfId="22609" xr:uid="{2F8698BC-65DA-4B5E-88F5-8BBDB79C2FE7}"/>
    <cellStyle name="Millares 6 3 2 5 6" xfId="14805" xr:uid="{6750CC0C-19EA-4D80-91E3-917E66623C30}"/>
    <cellStyle name="Millares 6 3 2 6" xfId="890" xr:uid="{00000000-0005-0000-0000-000017000000}"/>
    <cellStyle name="Millares 6 3 2 6 2" xfId="13366" xr:uid="{E954A1E1-3D35-48E1-9828-DA175A081170}"/>
    <cellStyle name="Millares 6 3 2 7" xfId="2814" xr:uid="{00000000-0005-0000-0000-000017000000}"/>
    <cellStyle name="Millares 6 3 2 7 2" xfId="15287" xr:uid="{034B697C-7352-4B37-BA61-B15D9F8185A6}"/>
    <cellStyle name="Millares 6 3 2 8" xfId="4747" xr:uid="{00000000-0005-0000-0000-000017000000}"/>
    <cellStyle name="Millares 6 3 2 8 2" xfId="17219" xr:uid="{FA15DC0E-7CE0-4515-A04E-AC9D02C3E818}"/>
    <cellStyle name="Millares 6 3 2 9" xfId="6692" xr:uid="{00000000-0005-0000-0000-000017000000}"/>
    <cellStyle name="Millares 6 3 2 9 2" xfId="19163" xr:uid="{C88344C6-8848-4094-94BA-D666FFD2BC98}"/>
    <cellStyle name="Millares 6 3 20" xfId="27785" xr:uid="{0853BACF-D427-4F4B-A8B0-69D9D0B77D66}"/>
    <cellStyle name="Millares 6 3 21" xfId="28491" xr:uid="{78A1EF98-44F5-4633-87D4-2C5D5EE356F0}"/>
    <cellStyle name="Millares 6 3 22" xfId="31450" xr:uid="{C7A5179E-6759-4C23-8BE2-3D1910CEB2FB}"/>
    <cellStyle name="Millares 6 3 23" xfId="32621" xr:uid="{1741CCAE-2F10-40F1-B8DD-56CC91A6B586}"/>
    <cellStyle name="Millares 6 3 3" xfId="300" xr:uid="{00000000-0005-0000-0000-000017000000}"/>
    <cellStyle name="Millares 6 3 3 10" xfId="10751" xr:uid="{00000000-0005-0000-0000-000017000000}"/>
    <cellStyle name="Millares 6 3 3 10 2" xfId="23217" xr:uid="{50D6C805-42A3-419B-82B2-5E55365369F3}"/>
    <cellStyle name="Millares 6 3 3 11" xfId="11231" xr:uid="{00000000-0005-0000-0000-000017000000}"/>
    <cellStyle name="Millares 6 3 3 11 2" xfId="23696" xr:uid="{A3EF2036-B8E7-466A-ADBD-1E13A1480693}"/>
    <cellStyle name="Millares 6 3 3 12" xfId="12372" xr:uid="{56A41BF7-6839-401F-A1BE-8D1727A8AFD0}"/>
    <cellStyle name="Millares 6 3 3 12 2" xfId="24206" xr:uid="{7FE186EA-1633-4F5E-B0AA-11923B3821D3}"/>
    <cellStyle name="Millares 6 3 3 13" xfId="13011" xr:uid="{DE70B0F7-119B-4CF8-B246-46A3BAB02654}"/>
    <cellStyle name="Millares 6 3 3 14" xfId="24914" xr:uid="{804B1BE1-DB14-4F01-9AE6-F0A3B27980DD}"/>
    <cellStyle name="Millares 6 3 3 15" xfId="25542" xr:uid="{A3DA6A13-420B-45FD-9D07-31B683FE2B66}"/>
    <cellStyle name="Millares 6 3 3 16" xfId="27005" xr:uid="{3A12AB9B-8113-46CF-A85C-A42AB760ED0F}"/>
    <cellStyle name="Millares 6 3 3 17" xfId="27964" xr:uid="{906757CB-03E6-40A7-B2F0-F75559E961B4}"/>
    <cellStyle name="Millares 6 3 3 18" xfId="28684" xr:uid="{D2EBDB42-7621-4B72-972C-04B2A0FC5244}"/>
    <cellStyle name="Millares 6 3 3 19" xfId="31628" xr:uid="{D40CDDA9-D940-4953-87AC-E95D417328E0}"/>
    <cellStyle name="Millares 6 3 3 2" xfId="1496" xr:uid="{00000000-0005-0000-0000-000017000000}"/>
    <cellStyle name="Millares 6 3 3 2 2" xfId="3420" xr:uid="{00000000-0005-0000-0000-000017000000}"/>
    <cellStyle name="Millares 6 3 3 2 2 2" xfId="15893" xr:uid="{47B29D23-6D75-41F5-97BE-36D09E9B9F66}"/>
    <cellStyle name="Millares 6 3 3 2 3" xfId="5371" xr:uid="{00000000-0005-0000-0000-000017000000}"/>
    <cellStyle name="Millares 6 3 3 2 3 2" xfId="17843" xr:uid="{844334EE-B13F-42A4-8F6E-07207F17FB35}"/>
    <cellStyle name="Millares 6 3 3 2 4" xfId="7301" xr:uid="{00000000-0005-0000-0000-000017000000}"/>
    <cellStyle name="Millares 6 3 3 2 4 2" xfId="19772" xr:uid="{2AF8FC0A-4C64-49A6-ABDC-C1B0E189538C}"/>
    <cellStyle name="Millares 6 3 3 2 5" xfId="9311" xr:uid="{00000000-0005-0000-0000-000017000000}"/>
    <cellStyle name="Millares 6 3 3 2 5 2" xfId="21780" xr:uid="{BBE5C100-1496-49FA-AA40-14E0F127ABAC}"/>
    <cellStyle name="Millares 6 3 3 2 6" xfId="13972" xr:uid="{FB995D98-F0FE-4119-A905-92CD332C0BC1}"/>
    <cellStyle name="Millares 6 3 3 2 7" xfId="29519" xr:uid="{CEE2DD3D-86E8-46E5-B75A-4941E0860D8E}"/>
    <cellStyle name="Millares 6 3 3 2 8" xfId="32238" xr:uid="{53B7EE4F-AAC7-4B31-B7A9-8285C3D2B19A}"/>
    <cellStyle name="Millares 6 3 3 2 9" xfId="33396" xr:uid="{57347B2A-B18D-443B-B2DF-1CF8B9A2DE2F}"/>
    <cellStyle name="Millares 6 3 3 20" xfId="32799" xr:uid="{BE47A743-5BFA-46E2-A754-D3FF9CAA2F10}"/>
    <cellStyle name="Millares 6 3 3 3" xfId="1976" xr:uid="{00000000-0005-0000-0000-000017000000}"/>
    <cellStyle name="Millares 6 3 3 3 2" xfId="3900" xr:uid="{00000000-0005-0000-0000-000017000000}"/>
    <cellStyle name="Millares 6 3 3 3 2 2" xfId="16373" xr:uid="{78681216-EAAD-463E-8EA1-275450747E80}"/>
    <cellStyle name="Millares 6 3 3 3 3" xfId="5851" xr:uid="{00000000-0005-0000-0000-000017000000}"/>
    <cellStyle name="Millares 6 3 3 3 3 2" xfId="18323" xr:uid="{1CFFED00-4B2A-4826-B5DA-BB7FAA4238E3}"/>
    <cellStyle name="Millares 6 3 3 3 4" xfId="7781" xr:uid="{00000000-0005-0000-0000-000017000000}"/>
    <cellStyle name="Millares 6 3 3 3 4 2" xfId="20252" xr:uid="{C5362287-5E12-4415-B098-A810CD7CC0F5}"/>
    <cellStyle name="Millares 6 3 3 3 5" xfId="9789" xr:uid="{00000000-0005-0000-0000-000017000000}"/>
    <cellStyle name="Millares 6 3 3 3 5 2" xfId="22258" xr:uid="{5571B26C-E775-4DD2-A8BA-C60B98F3D26C}"/>
    <cellStyle name="Millares 6 3 3 3 6" xfId="14452" xr:uid="{48BBB8C8-F321-4B2F-A220-33074093AAA0}"/>
    <cellStyle name="Millares 6 3 3 4" xfId="2458" xr:uid="{00000000-0005-0000-0000-000017000000}"/>
    <cellStyle name="Millares 6 3 3 4 2" xfId="4379" xr:uid="{00000000-0005-0000-0000-000017000000}"/>
    <cellStyle name="Millares 6 3 3 4 2 2" xfId="16852" xr:uid="{AD376AA5-88EF-4BB3-99E4-5E355E3EB652}"/>
    <cellStyle name="Millares 6 3 3 4 3" xfId="6334" xr:uid="{00000000-0005-0000-0000-000017000000}"/>
    <cellStyle name="Millares 6 3 3 4 3 2" xfId="18806" xr:uid="{CC2D967F-5D78-4325-9E4B-48FEF59B2F01}"/>
    <cellStyle name="Millares 6 3 3 4 4" xfId="8260" xr:uid="{00000000-0005-0000-0000-000017000000}"/>
    <cellStyle name="Millares 6 3 3 4 4 2" xfId="20731" xr:uid="{4308E231-40DB-4826-953C-9065A1C88CD5}"/>
    <cellStyle name="Millares 6 3 3 4 5" xfId="10266" xr:uid="{00000000-0005-0000-0000-000017000000}"/>
    <cellStyle name="Millares 6 3 3 4 5 2" xfId="22735" xr:uid="{E49F6509-4FCA-4F71-A290-23C8DB20D10D}"/>
    <cellStyle name="Millares 6 3 3 4 6" xfId="14931" xr:uid="{5A559E15-798F-40F3-B560-69E89E323C2E}"/>
    <cellStyle name="Millares 6 3 3 5" xfId="1016" xr:uid="{00000000-0005-0000-0000-000017000000}"/>
    <cellStyle name="Millares 6 3 3 5 2" xfId="13492" xr:uid="{B620C4E9-981D-4347-922A-FCA7C41469C2}"/>
    <cellStyle name="Millares 6 3 3 6" xfId="2940" xr:uid="{00000000-0005-0000-0000-000017000000}"/>
    <cellStyle name="Millares 6 3 3 6 2" xfId="15413" xr:uid="{DAE94341-90D6-4EA2-AAF7-54DA023DD34C}"/>
    <cellStyle name="Millares 6 3 3 7" xfId="4878" xr:uid="{00000000-0005-0000-0000-000017000000}"/>
    <cellStyle name="Millares 6 3 3 7 2" xfId="17350" xr:uid="{A90BC083-CAC9-4607-A2FA-C1C84133732E}"/>
    <cellStyle name="Millares 6 3 3 8" xfId="6818" xr:uid="{00000000-0005-0000-0000-000017000000}"/>
    <cellStyle name="Millares 6 3 3 8 2" xfId="19289" xr:uid="{963BE73E-21B3-4F40-AAB2-281D65F850A9}"/>
    <cellStyle name="Millares 6 3 3 9" xfId="8843" xr:uid="{00000000-0005-0000-0000-000017000000}"/>
    <cellStyle name="Millares 6 3 3 9 2" xfId="21312" xr:uid="{7A3072E7-AB3F-42E7-A927-1F6FDB57B32D}"/>
    <cellStyle name="Millares 6 3 4" xfId="772" xr:uid="{BC5DD612-757F-4BBB-BE8D-0AD44A4F92F7}"/>
    <cellStyle name="Millares 6 3 4 10" xfId="11006" xr:uid="{BC5DD612-757F-4BBB-BE8D-0AD44A4F92F7}"/>
    <cellStyle name="Millares 6 3 4 10 2" xfId="23472" xr:uid="{1BE06C68-4653-4F21-8175-4AA9EF5E4D03}"/>
    <cellStyle name="Millares 6 3 4 11" xfId="11486" xr:uid="{BC5DD612-757F-4BBB-BE8D-0AD44A4F92F7}"/>
    <cellStyle name="Millares 6 3 4 11 2" xfId="23951" xr:uid="{843CB4AF-CF26-4B02-A9AC-A21E5E74C343}"/>
    <cellStyle name="Millares 6 3 4 12" xfId="12630" xr:uid="{439FE46B-10FA-42E5-AD71-FBBC2ED338AA}"/>
    <cellStyle name="Millares 6 3 4 12 2" xfId="24464" xr:uid="{62827624-EF9D-4658-A085-3697860A4FD2}"/>
    <cellStyle name="Millares 6 3 4 13" xfId="13268" xr:uid="{20BEC2C6-3A3B-439C-BA3E-01B0933CFF93}"/>
    <cellStyle name="Millares 6 3 4 14" xfId="25169" xr:uid="{0A3C8C12-AD22-4D5F-9C3D-FE84E011666B}"/>
    <cellStyle name="Millares 6 3 4 15" xfId="25888" xr:uid="{55999825-69E4-448D-A8F5-F372F5875EDB}"/>
    <cellStyle name="Millares 6 3 4 16" xfId="27301" xr:uid="{4E53B29A-9E31-4C1D-8BC7-A13874E2AA64}"/>
    <cellStyle name="Millares 6 3 4 17" xfId="28241" xr:uid="{B0DA5962-15E6-47E9-86C4-7F6D58CA636B}"/>
    <cellStyle name="Millares 6 3 4 18" xfId="28996" xr:uid="{EA7FE4A1-EFF4-4128-BE9C-3C54291414F0}"/>
    <cellStyle name="Millares 6 3 4 19" xfId="31884" xr:uid="{4A5A6EC8-856C-4946-A15D-617373B5FC45}"/>
    <cellStyle name="Millares 6 3 4 2" xfId="1751" xr:uid="{BC5DD612-757F-4BBB-BE8D-0AD44A4F92F7}"/>
    <cellStyle name="Millares 6 3 4 2 2" xfId="3675" xr:uid="{BC5DD612-757F-4BBB-BE8D-0AD44A4F92F7}"/>
    <cellStyle name="Millares 6 3 4 2 2 2" xfId="16148" xr:uid="{DBF61F5B-D7CA-476A-8842-3F4C45ADE3B5}"/>
    <cellStyle name="Millares 6 3 4 2 3" xfId="5626" xr:uid="{BC5DD612-757F-4BBB-BE8D-0AD44A4F92F7}"/>
    <cellStyle name="Millares 6 3 4 2 3 2" xfId="18098" xr:uid="{C3661958-5DD4-4BB2-9417-A3A316BF3C45}"/>
    <cellStyle name="Millares 6 3 4 2 4" xfId="7556" xr:uid="{BC5DD612-757F-4BBB-BE8D-0AD44A4F92F7}"/>
    <cellStyle name="Millares 6 3 4 2 4 2" xfId="20027" xr:uid="{E4541D67-71EF-4E57-8563-F16D5A689E0F}"/>
    <cellStyle name="Millares 6 3 4 2 5" xfId="9564" xr:uid="{BC5DD612-757F-4BBB-BE8D-0AD44A4F92F7}"/>
    <cellStyle name="Millares 6 3 4 2 5 2" xfId="22033" xr:uid="{939B5F86-DC0F-4B20-991F-1275E5C75F6E}"/>
    <cellStyle name="Millares 6 3 4 2 6" xfId="14227" xr:uid="{20C06C6F-4144-4DDD-89E2-6D2176199673}"/>
    <cellStyle name="Millares 6 3 4 2 7" xfId="29803" xr:uid="{63BCE26E-8C44-455C-9BCD-DBD148B865D2}"/>
    <cellStyle name="Millares 6 3 4 2 8" xfId="32494" xr:uid="{D1B6CA42-4D0B-4020-9FF5-60EC181EEA37}"/>
    <cellStyle name="Millares 6 3 4 2 9" xfId="33652" xr:uid="{7DF11862-5316-4D39-BA90-2C7B4620C80F}"/>
    <cellStyle name="Millares 6 3 4 20" xfId="33054" xr:uid="{65B12D52-6B09-4D9D-BEFF-4DA76AFA41FC}"/>
    <cellStyle name="Millares 6 3 4 3" xfId="2231" xr:uid="{BC5DD612-757F-4BBB-BE8D-0AD44A4F92F7}"/>
    <cellStyle name="Millares 6 3 4 3 2" xfId="4155" xr:uid="{BC5DD612-757F-4BBB-BE8D-0AD44A4F92F7}"/>
    <cellStyle name="Millares 6 3 4 3 2 2" xfId="16628" xr:uid="{E11C26F0-5E15-4118-88E1-84DEA37B41B0}"/>
    <cellStyle name="Millares 6 3 4 3 3" xfId="6106" xr:uid="{BC5DD612-757F-4BBB-BE8D-0AD44A4F92F7}"/>
    <cellStyle name="Millares 6 3 4 3 3 2" xfId="18578" xr:uid="{D3B84F54-0877-42C0-8667-677753B63166}"/>
    <cellStyle name="Millares 6 3 4 3 4" xfId="8036" xr:uid="{BC5DD612-757F-4BBB-BE8D-0AD44A4F92F7}"/>
    <cellStyle name="Millares 6 3 4 3 4 2" xfId="20507" xr:uid="{C0F0893E-8C4A-468B-849D-8E895183A34D}"/>
    <cellStyle name="Millares 6 3 4 3 5" xfId="10042" xr:uid="{BC5DD612-757F-4BBB-BE8D-0AD44A4F92F7}"/>
    <cellStyle name="Millares 6 3 4 3 5 2" xfId="22511" xr:uid="{91614B5E-37ED-4452-B87F-FF50D173AF99}"/>
    <cellStyle name="Millares 6 3 4 3 6" xfId="14707" xr:uid="{E61536D6-A7F4-4CB1-A546-2A8B74863E81}"/>
    <cellStyle name="Millares 6 3 4 4" xfId="2714" xr:uid="{BC5DD612-757F-4BBB-BE8D-0AD44A4F92F7}"/>
    <cellStyle name="Millares 6 3 4 4 2" xfId="4635" xr:uid="{BC5DD612-757F-4BBB-BE8D-0AD44A4F92F7}"/>
    <cellStyle name="Millares 6 3 4 4 2 2" xfId="17108" xr:uid="{2715E06A-5B43-4D00-A4E1-07B8075CF394}"/>
    <cellStyle name="Millares 6 3 4 4 3" xfId="6590" xr:uid="{BC5DD612-757F-4BBB-BE8D-0AD44A4F92F7}"/>
    <cellStyle name="Millares 6 3 4 4 3 2" xfId="19062" xr:uid="{5A1EF876-A71A-44BA-A6E3-07747CE708B2}"/>
    <cellStyle name="Millares 6 3 4 4 4" xfId="8516" xr:uid="{BC5DD612-757F-4BBB-BE8D-0AD44A4F92F7}"/>
    <cellStyle name="Millares 6 3 4 4 4 2" xfId="20987" xr:uid="{0771035D-2BE2-412B-9A85-BEE4DAF009DE}"/>
    <cellStyle name="Millares 6 3 4 4 5" xfId="10521" xr:uid="{BC5DD612-757F-4BBB-BE8D-0AD44A4F92F7}"/>
    <cellStyle name="Millares 6 3 4 4 5 2" xfId="22990" xr:uid="{561D0AEF-700D-4F24-ADC2-68177554B7E0}"/>
    <cellStyle name="Millares 6 3 4 4 6" xfId="15187" xr:uid="{DA781F95-190C-4915-8392-9DBF1CFD5C34}"/>
    <cellStyle name="Millares 6 3 4 5" xfId="1272" xr:uid="{BC5DD612-757F-4BBB-BE8D-0AD44A4F92F7}"/>
    <cellStyle name="Millares 6 3 4 5 2" xfId="13748" xr:uid="{69E52265-79EF-4D47-AAE2-227ADD0AB1D7}"/>
    <cellStyle name="Millares 6 3 4 6" xfId="3196" xr:uid="{BC5DD612-757F-4BBB-BE8D-0AD44A4F92F7}"/>
    <cellStyle name="Millares 6 3 4 6 2" xfId="15669" xr:uid="{44A284FA-2430-4ED7-BA3B-693A12BE231C}"/>
    <cellStyle name="Millares 6 3 4 7" xfId="5147" xr:uid="{BC5DD612-757F-4BBB-BE8D-0AD44A4F92F7}"/>
    <cellStyle name="Millares 6 3 4 7 2" xfId="17618" xr:uid="{6524E8FF-3B33-4C70-AE1F-051A7D04A7B9}"/>
    <cellStyle name="Millares 6 3 4 8" xfId="7077" xr:uid="{BC5DD612-757F-4BBB-BE8D-0AD44A4F92F7}"/>
    <cellStyle name="Millares 6 3 4 8 2" xfId="19548" xr:uid="{9058401B-60CF-4326-BBE5-2A8ED84039AD}"/>
    <cellStyle name="Millares 6 3 4 9" xfId="9089" xr:uid="{BC5DD612-757F-4BBB-BE8D-0AD44A4F92F7}"/>
    <cellStyle name="Millares 6 3 4 9 2" xfId="21558" xr:uid="{B3E027C4-A7BE-4343-AF29-DF39E623F4BC}"/>
    <cellStyle name="Millares 6 3 5" xfId="1318" xr:uid="{00000000-0005-0000-0000-000017000000}"/>
    <cellStyle name="Millares 6 3 5 2" xfId="3242" xr:uid="{00000000-0005-0000-0000-000017000000}"/>
    <cellStyle name="Millares 6 3 5 2 2" xfId="15715" xr:uid="{722D0499-55C1-4904-BB16-AC830D32C619}"/>
    <cellStyle name="Millares 6 3 5 3" xfId="5194" xr:uid="{00000000-0005-0000-0000-000017000000}"/>
    <cellStyle name="Millares 6 3 5 3 2" xfId="17665" xr:uid="{D308E7F8-725C-433F-88C0-B82F2E519F28}"/>
    <cellStyle name="Millares 6 3 5 4" xfId="7123" xr:uid="{00000000-0005-0000-0000-000017000000}"/>
    <cellStyle name="Millares 6 3 5 4 2" xfId="19594" xr:uid="{66C86ADB-23C6-4F65-8041-386E5A6BDE5A}"/>
    <cellStyle name="Millares 6 3 5 5" xfId="9133" xr:uid="{00000000-0005-0000-0000-000017000000}"/>
    <cellStyle name="Millares 6 3 5 5 2" xfId="21602" xr:uid="{89CB1C8B-347D-40BC-B957-74908463F173}"/>
    <cellStyle name="Millares 6 3 5 6" xfId="11963" xr:uid="{00000000-0005-0000-0000-000067010000}"/>
    <cellStyle name="Millares 6 3 5 7" xfId="13794" xr:uid="{9C85AE33-0CC9-4C38-A685-717A5897D34A}"/>
    <cellStyle name="Millares 6 3 6" xfId="1798" xr:uid="{00000000-0005-0000-0000-000017000000}"/>
    <cellStyle name="Millares 6 3 6 2" xfId="3722" xr:uid="{00000000-0005-0000-0000-000017000000}"/>
    <cellStyle name="Millares 6 3 6 2 2" xfId="16195" xr:uid="{FC7EA55E-6D16-4F70-A007-0914C3592636}"/>
    <cellStyle name="Millares 6 3 6 3" xfId="5673" xr:uid="{00000000-0005-0000-0000-000017000000}"/>
    <cellStyle name="Millares 6 3 6 3 2" xfId="18145" xr:uid="{A930E6FB-75F9-4E5E-831D-F69960DB6659}"/>
    <cellStyle name="Millares 6 3 6 4" xfId="7603" xr:uid="{00000000-0005-0000-0000-000017000000}"/>
    <cellStyle name="Millares 6 3 6 4 2" xfId="20074" xr:uid="{BBEEC039-DFDE-437E-A38D-EC92DAC1B598}"/>
    <cellStyle name="Millares 6 3 6 5" xfId="9611" xr:uid="{00000000-0005-0000-0000-000017000000}"/>
    <cellStyle name="Millares 6 3 6 5 2" xfId="22080" xr:uid="{5090D135-0687-409F-AAC5-921AE79D3547}"/>
    <cellStyle name="Millares 6 3 6 6" xfId="14274" xr:uid="{5080BDDB-1D0F-4F5E-A3BE-E8CCBB3028BF}"/>
    <cellStyle name="Millares 6 3 6 7" xfId="29341" xr:uid="{89C0219C-E688-4886-ADBD-FC7ECC4FD7F4}"/>
    <cellStyle name="Millares 6 3 6 8" xfId="32060" xr:uid="{B0BF2E9F-30BC-4C49-AE14-D2D26F2FDC2F}"/>
    <cellStyle name="Millares 6 3 6 9" xfId="33218" xr:uid="{AAFC6830-F2B3-4558-BFD3-35977FE252AF}"/>
    <cellStyle name="Millares 6 3 7" xfId="2280" xr:uid="{00000000-0005-0000-0000-000017000000}"/>
    <cellStyle name="Millares 6 3 7 2" xfId="4201" xr:uid="{00000000-0005-0000-0000-000017000000}"/>
    <cellStyle name="Millares 6 3 7 2 2" xfId="16674" xr:uid="{312AB70B-755B-4D5B-BC97-341F1877B56B}"/>
    <cellStyle name="Millares 6 3 7 3" xfId="6156" xr:uid="{00000000-0005-0000-0000-000017000000}"/>
    <cellStyle name="Millares 6 3 7 3 2" xfId="18628" xr:uid="{513BDB49-F3B3-4AE8-896D-D256273AFA9A}"/>
    <cellStyle name="Millares 6 3 7 4" xfId="8082" xr:uid="{00000000-0005-0000-0000-000017000000}"/>
    <cellStyle name="Millares 6 3 7 4 2" xfId="20553" xr:uid="{290CD572-A4E6-4185-8698-439C93023527}"/>
    <cellStyle name="Millares 6 3 7 5" xfId="10088" xr:uid="{00000000-0005-0000-0000-000017000000}"/>
    <cellStyle name="Millares 6 3 7 5 2" xfId="22557" xr:uid="{9BCBF155-7C3D-43B5-A689-0531CCFA229C}"/>
    <cellStyle name="Millares 6 3 7 6" xfId="14753" xr:uid="{C6736541-93D8-45EE-BD7F-D38AB07C3EB7}"/>
    <cellStyle name="Millares 6 3 8" xfId="838" xr:uid="{00000000-0005-0000-0000-000017000000}"/>
    <cellStyle name="Millares 6 3 8 2" xfId="13314" xr:uid="{DA05A23E-3683-4E34-B678-778DE3D030A6}"/>
    <cellStyle name="Millares 6 3 9" xfId="2762" xr:uid="{00000000-0005-0000-0000-000017000000}"/>
    <cellStyle name="Millares 6 3 9 2" xfId="15235" xr:uid="{46ADF312-C507-480F-9023-8072024C0F7A}"/>
    <cellStyle name="Millares 6 4" xfId="107" xr:uid="{00000000-0005-0000-0000-000017000000}"/>
    <cellStyle name="Millares 6 4 10" xfId="8698" xr:uid="{00000000-0005-0000-0000-000017000000}"/>
    <cellStyle name="Millares 6 4 10 2" xfId="21167" xr:uid="{1974543E-18BA-4030-8176-C6AC4A01467D}"/>
    <cellStyle name="Millares 6 4 11" xfId="10597" xr:uid="{00000000-0005-0000-0000-000017000000}"/>
    <cellStyle name="Millares 6 4 11 2" xfId="23063" xr:uid="{BCDF45BA-ED83-4D56-A7A7-C28CCC2C9A9A}"/>
    <cellStyle name="Millares 6 4 12" xfId="11077" xr:uid="{00000000-0005-0000-0000-000017000000}"/>
    <cellStyle name="Millares 6 4 12 2" xfId="23542" xr:uid="{64CC5187-83D8-46DA-96DE-8944A9331583}"/>
    <cellStyle name="Millares 6 4 13" xfId="12218" xr:uid="{34CCEF6C-821C-42F1-B698-5054ECE5737D}"/>
    <cellStyle name="Millares 6 4 13 2" xfId="24052" xr:uid="{1FE2BEE1-9532-437C-AC83-3C714D06D5CB}"/>
    <cellStyle name="Millares 6 4 14" xfId="12857" xr:uid="{18C92C1C-DFB1-4F69-A2FC-DF0A7DAA264E}"/>
    <cellStyle name="Millares 6 4 15" xfId="24760" xr:uid="{4951D727-0371-4A79-84EF-2C89E79EDAD1}"/>
    <cellStyle name="Millares 6 4 16" xfId="25373" xr:uid="{7F60F0FB-B594-43A4-A694-0AFA04578184}"/>
    <cellStyle name="Millares 6 4 17" xfId="26840" xr:uid="{A454A62E-3544-465E-B118-6ACD746924DF}"/>
    <cellStyle name="Millares 6 4 18" xfId="27809" xr:uid="{70542C3E-BCEB-4CAA-8C1D-D586E6E6EB24}"/>
    <cellStyle name="Millares 6 4 19" xfId="28517" xr:uid="{FCE148C4-B05D-4F72-A0B7-45452E105463}"/>
    <cellStyle name="Millares 6 4 2" xfId="324" xr:uid="{00000000-0005-0000-0000-000017000000}"/>
    <cellStyle name="Millares 6 4 2 10" xfId="10775" xr:uid="{00000000-0005-0000-0000-000017000000}"/>
    <cellStyle name="Millares 6 4 2 10 2" xfId="23241" xr:uid="{ABB579F0-A5B0-48DB-BA16-2238645E8D46}"/>
    <cellStyle name="Millares 6 4 2 11" xfId="11255" xr:uid="{00000000-0005-0000-0000-000017000000}"/>
    <cellStyle name="Millares 6 4 2 11 2" xfId="23720" xr:uid="{D8E5BC78-3A39-40EF-A6A6-D7EE03733823}"/>
    <cellStyle name="Millares 6 4 2 12" xfId="12396" xr:uid="{64302BB0-275A-4CFC-B3D6-55591F49E416}"/>
    <cellStyle name="Millares 6 4 2 12 2" xfId="24230" xr:uid="{8FB5EEB1-DD84-4890-8423-433B0CD86577}"/>
    <cellStyle name="Millares 6 4 2 13" xfId="13035" xr:uid="{EB041290-90D7-49B3-A129-06EDFA2031D1}"/>
    <cellStyle name="Millares 6 4 2 14" xfId="24938" xr:uid="{A7647D4F-4C5F-4FA3-8213-CB50325ABA92}"/>
    <cellStyle name="Millares 6 4 2 15" xfId="25566" xr:uid="{AE032262-84AD-4762-A1E6-34FAC0D8F508}"/>
    <cellStyle name="Millares 6 4 2 16" xfId="27029" xr:uid="{837CFF5A-6CD0-4EE7-AB76-B1CCB523026A}"/>
    <cellStyle name="Millares 6 4 2 17" xfId="27988" xr:uid="{F771FB58-5F7D-4E10-A8C4-28D783C8A875}"/>
    <cellStyle name="Millares 6 4 2 18" xfId="28708" xr:uid="{2F577A45-C1E9-49D6-8746-B780A79F02F5}"/>
    <cellStyle name="Millares 6 4 2 19" xfId="31652" xr:uid="{0CB20EBC-5030-48A1-8839-FD2B3C44DE2B}"/>
    <cellStyle name="Millares 6 4 2 2" xfId="1520" xr:uid="{00000000-0005-0000-0000-000017000000}"/>
    <cellStyle name="Millares 6 4 2 2 2" xfId="3444" xr:uid="{00000000-0005-0000-0000-000017000000}"/>
    <cellStyle name="Millares 6 4 2 2 2 2" xfId="15917" xr:uid="{C5BEEAAE-8257-4F3B-9468-5AF2A9A902E7}"/>
    <cellStyle name="Millares 6 4 2 2 3" xfId="5395" xr:uid="{00000000-0005-0000-0000-000017000000}"/>
    <cellStyle name="Millares 6 4 2 2 3 2" xfId="17867" xr:uid="{0148FD11-9030-4827-8C3C-67B4F956945F}"/>
    <cellStyle name="Millares 6 4 2 2 4" xfId="7325" xr:uid="{00000000-0005-0000-0000-000017000000}"/>
    <cellStyle name="Millares 6 4 2 2 4 2" xfId="19796" xr:uid="{C529BBCB-9211-4908-A036-00FC5382B6E0}"/>
    <cellStyle name="Millares 6 4 2 2 5" xfId="9335" xr:uid="{00000000-0005-0000-0000-000017000000}"/>
    <cellStyle name="Millares 6 4 2 2 5 2" xfId="21804" xr:uid="{35FF69AB-A702-4FBC-87C3-09AF82995A14}"/>
    <cellStyle name="Millares 6 4 2 2 6" xfId="13996" xr:uid="{E79B13D7-0EF4-409B-8C20-D80904BBE329}"/>
    <cellStyle name="Millares 6 4 2 2 7" xfId="29543" xr:uid="{A56718D2-1284-45E0-8695-7A96381F743B}"/>
    <cellStyle name="Millares 6 4 2 2 8" xfId="32262" xr:uid="{1E527D6B-20D6-47CF-B74A-C03B4DD6D62C}"/>
    <cellStyle name="Millares 6 4 2 2 9" xfId="33420" xr:uid="{4A105A8B-96F0-46EB-BF77-F0187A802D75}"/>
    <cellStyle name="Millares 6 4 2 20" xfId="32823" xr:uid="{DD13638C-4E90-424F-BF4B-61F35553D1D7}"/>
    <cellStyle name="Millares 6 4 2 3" xfId="2000" xr:uid="{00000000-0005-0000-0000-000017000000}"/>
    <cellStyle name="Millares 6 4 2 3 2" xfId="3924" xr:uid="{00000000-0005-0000-0000-000017000000}"/>
    <cellStyle name="Millares 6 4 2 3 2 2" xfId="16397" xr:uid="{DBF73798-A169-4973-BD44-087D49AE763E}"/>
    <cellStyle name="Millares 6 4 2 3 3" xfId="5875" xr:uid="{00000000-0005-0000-0000-000017000000}"/>
    <cellStyle name="Millares 6 4 2 3 3 2" xfId="18347" xr:uid="{E9812BEE-97C8-4804-B767-96528CE5D7BD}"/>
    <cellStyle name="Millares 6 4 2 3 4" xfId="7805" xr:uid="{00000000-0005-0000-0000-000017000000}"/>
    <cellStyle name="Millares 6 4 2 3 4 2" xfId="20276" xr:uid="{A17EB322-0CC4-48C7-87BC-DDC1FB211553}"/>
    <cellStyle name="Millares 6 4 2 3 5" xfId="9813" xr:uid="{00000000-0005-0000-0000-000017000000}"/>
    <cellStyle name="Millares 6 4 2 3 5 2" xfId="22282" xr:uid="{FA0A8A23-8839-49D0-A985-8DCA78408D2C}"/>
    <cellStyle name="Millares 6 4 2 3 6" xfId="14476" xr:uid="{15375F77-E2BB-4FEB-BF9C-B7CE9B4683CD}"/>
    <cellStyle name="Millares 6 4 2 4" xfId="2482" xr:uid="{00000000-0005-0000-0000-000017000000}"/>
    <cellStyle name="Millares 6 4 2 4 2" xfId="4403" xr:uid="{00000000-0005-0000-0000-000017000000}"/>
    <cellStyle name="Millares 6 4 2 4 2 2" xfId="16876" xr:uid="{BF8936E2-A3BE-42CC-8647-32514D12FF4D}"/>
    <cellStyle name="Millares 6 4 2 4 3" xfId="6358" xr:uid="{00000000-0005-0000-0000-000017000000}"/>
    <cellStyle name="Millares 6 4 2 4 3 2" xfId="18830" xr:uid="{5A0BCBD7-C025-45C5-BFCD-A222E30C1771}"/>
    <cellStyle name="Millares 6 4 2 4 4" xfId="8284" xr:uid="{00000000-0005-0000-0000-000017000000}"/>
    <cellStyle name="Millares 6 4 2 4 4 2" xfId="20755" xr:uid="{BD146E6F-ABF3-443C-84DB-166173FE8CF6}"/>
    <cellStyle name="Millares 6 4 2 4 5" xfId="10290" xr:uid="{00000000-0005-0000-0000-000017000000}"/>
    <cellStyle name="Millares 6 4 2 4 5 2" xfId="22759" xr:uid="{015ED284-2331-486B-B2D2-37279E942A45}"/>
    <cellStyle name="Millares 6 4 2 4 6" xfId="14955" xr:uid="{F9DBCFC5-C9A8-486D-A2AA-0B926D19157D}"/>
    <cellStyle name="Millares 6 4 2 5" xfId="1040" xr:uid="{00000000-0005-0000-0000-000017000000}"/>
    <cellStyle name="Millares 6 4 2 5 2" xfId="13516" xr:uid="{253F6FC9-E2B6-49E3-929F-0FC69674257A}"/>
    <cellStyle name="Millares 6 4 2 6" xfId="2964" xr:uid="{00000000-0005-0000-0000-000017000000}"/>
    <cellStyle name="Millares 6 4 2 6 2" xfId="15437" xr:uid="{7B3A7B2D-2790-4519-8E01-D1D8352CE06D}"/>
    <cellStyle name="Millares 6 4 2 7" xfId="4902" xr:uid="{00000000-0005-0000-0000-000017000000}"/>
    <cellStyle name="Millares 6 4 2 7 2" xfId="17374" xr:uid="{EA8C89FA-A73B-46C8-B193-5698F3E4B756}"/>
    <cellStyle name="Millares 6 4 2 8" xfId="6842" xr:uid="{00000000-0005-0000-0000-000017000000}"/>
    <cellStyle name="Millares 6 4 2 8 2" xfId="19313" xr:uid="{81E68AB2-8731-42FB-8B91-74B833AE8115}"/>
    <cellStyle name="Millares 6 4 2 9" xfId="8866" xr:uid="{00000000-0005-0000-0000-000017000000}"/>
    <cellStyle name="Millares 6 4 2 9 2" xfId="21335" xr:uid="{B8ECC81D-9C3C-4ED1-AC19-7232B9E411C4}"/>
    <cellStyle name="Millares 6 4 20" xfId="31474" xr:uid="{E1ADBD72-EC92-4619-83F1-9CECCBA592F3}"/>
    <cellStyle name="Millares 6 4 21" xfId="32645" xr:uid="{5803F3F7-8779-4ED0-B6D5-CB15094BA9C4}"/>
    <cellStyle name="Millares 6 4 3" xfId="1342" xr:uid="{00000000-0005-0000-0000-000017000000}"/>
    <cellStyle name="Millares 6 4 3 2" xfId="3266" xr:uid="{00000000-0005-0000-0000-000017000000}"/>
    <cellStyle name="Millares 6 4 3 2 2" xfId="15739" xr:uid="{458D70BA-47CB-4472-B05B-B894CBBD099B}"/>
    <cellStyle name="Millares 6 4 3 3" xfId="5218" xr:uid="{00000000-0005-0000-0000-000017000000}"/>
    <cellStyle name="Millares 6 4 3 3 2" xfId="17689" xr:uid="{50DC0D2E-8B98-49B9-8CD5-5BB53584C807}"/>
    <cellStyle name="Millares 6 4 3 4" xfId="7147" xr:uid="{00000000-0005-0000-0000-000017000000}"/>
    <cellStyle name="Millares 6 4 3 4 2" xfId="19618" xr:uid="{3B35E43F-1213-4E28-9D9F-035211264501}"/>
    <cellStyle name="Millares 6 4 3 5" xfId="9157" xr:uid="{00000000-0005-0000-0000-000017000000}"/>
    <cellStyle name="Millares 6 4 3 5 2" xfId="21626" xr:uid="{A3645C0B-0C41-4E47-9EA5-632E2A4B9B59}"/>
    <cellStyle name="Millares 6 4 3 6" xfId="12040" xr:uid="{00000000-0005-0000-0000-000068010000}"/>
    <cellStyle name="Millares 6 4 3 7" xfId="13818" xr:uid="{6F2446AC-FD76-409F-A7F2-686E838E6FD4}"/>
    <cellStyle name="Millares 6 4 4" xfId="1822" xr:uid="{00000000-0005-0000-0000-000017000000}"/>
    <cellStyle name="Millares 6 4 4 2" xfId="3746" xr:uid="{00000000-0005-0000-0000-000017000000}"/>
    <cellStyle name="Millares 6 4 4 2 2" xfId="16219" xr:uid="{FB6B481C-FF98-493A-B00A-52A96E66AD88}"/>
    <cellStyle name="Millares 6 4 4 3" xfId="5697" xr:uid="{00000000-0005-0000-0000-000017000000}"/>
    <cellStyle name="Millares 6 4 4 3 2" xfId="18169" xr:uid="{BD8720B4-0F30-46ED-9E4A-125058530011}"/>
    <cellStyle name="Millares 6 4 4 4" xfId="7627" xr:uid="{00000000-0005-0000-0000-000017000000}"/>
    <cellStyle name="Millares 6 4 4 4 2" xfId="20098" xr:uid="{668D136D-47E7-42D3-87C1-B8220891FE37}"/>
    <cellStyle name="Millares 6 4 4 5" xfId="9635" xr:uid="{00000000-0005-0000-0000-000017000000}"/>
    <cellStyle name="Millares 6 4 4 5 2" xfId="22104" xr:uid="{F8CD6724-EF42-4973-BA44-E7B43D5DFEFE}"/>
    <cellStyle name="Millares 6 4 4 6" xfId="14298" xr:uid="{E3AD57D2-A85C-430D-B04D-7EE1B05704FF}"/>
    <cellStyle name="Millares 6 4 4 7" xfId="29365" xr:uid="{DFA1EECC-2F78-478C-BBC7-FB4898DD6688}"/>
    <cellStyle name="Millares 6 4 4 8" xfId="32084" xr:uid="{052B968A-F530-470C-90D0-F6842CC08CC7}"/>
    <cellStyle name="Millares 6 4 4 9" xfId="33242" xr:uid="{72FDC3F3-819E-4C44-9948-C801CFD49EBD}"/>
    <cellStyle name="Millares 6 4 5" xfId="2304" xr:uid="{00000000-0005-0000-0000-000017000000}"/>
    <cellStyle name="Millares 6 4 5 2" xfId="4225" xr:uid="{00000000-0005-0000-0000-000017000000}"/>
    <cellStyle name="Millares 6 4 5 2 2" xfId="16698" xr:uid="{2B0C8463-B13A-4DE4-A17F-FAB068BE6A6D}"/>
    <cellStyle name="Millares 6 4 5 3" xfId="6180" xr:uid="{00000000-0005-0000-0000-000017000000}"/>
    <cellStyle name="Millares 6 4 5 3 2" xfId="18652" xr:uid="{7511B0BC-967A-4EC5-B0AC-23CD9C59E9BA}"/>
    <cellStyle name="Millares 6 4 5 4" xfId="8106" xr:uid="{00000000-0005-0000-0000-000017000000}"/>
    <cellStyle name="Millares 6 4 5 4 2" xfId="20577" xr:uid="{999B4A75-4449-48F5-A557-67870858D2E4}"/>
    <cellStyle name="Millares 6 4 5 5" xfId="10112" xr:uid="{00000000-0005-0000-0000-000017000000}"/>
    <cellStyle name="Millares 6 4 5 5 2" xfId="22581" xr:uid="{D8EEADDF-E06B-44E1-887B-A431A6BB2619}"/>
    <cellStyle name="Millares 6 4 5 6" xfId="14777" xr:uid="{2CF5129E-46D3-4B87-83D4-C42729C9A516}"/>
    <cellStyle name="Millares 6 4 6" xfId="862" xr:uid="{00000000-0005-0000-0000-000017000000}"/>
    <cellStyle name="Millares 6 4 6 2" xfId="13338" xr:uid="{0CF66FF0-138A-4BD0-BFD0-1CBFDF262017}"/>
    <cellStyle name="Millares 6 4 7" xfId="2786" xr:uid="{00000000-0005-0000-0000-000017000000}"/>
    <cellStyle name="Millares 6 4 7 2" xfId="15259" xr:uid="{2BC4F112-A5B3-425C-80A5-235D65F58C71}"/>
    <cellStyle name="Millares 6 4 8" xfId="4719" xr:uid="{00000000-0005-0000-0000-000017000000}"/>
    <cellStyle name="Millares 6 4 8 2" xfId="17191" xr:uid="{9155441D-E251-4178-A410-E723D9B5164C}"/>
    <cellStyle name="Millares 6 4 9" xfId="6664" xr:uid="{00000000-0005-0000-0000-000017000000}"/>
    <cellStyle name="Millares 6 4 9 2" xfId="19135" xr:uid="{3FFFE932-E882-471A-B1C5-FCEC5E3A0522}"/>
    <cellStyle name="Millares 6 5" xfId="200" xr:uid="{00000000-0005-0000-0000-000017000000}"/>
    <cellStyle name="Millares 6 5 10" xfId="8753" xr:uid="{00000000-0005-0000-0000-000017000000}"/>
    <cellStyle name="Millares 6 5 10 2" xfId="21222" xr:uid="{2CA996B0-200A-42C6-A04F-AAF0CA3DFD9D}"/>
    <cellStyle name="Millares 6 5 11" xfId="10658" xr:uid="{00000000-0005-0000-0000-000017000000}"/>
    <cellStyle name="Millares 6 5 11 2" xfId="23124" xr:uid="{2522F7DD-8F51-4453-A2F7-5A83F7883932}"/>
    <cellStyle name="Millares 6 5 12" xfId="11138" xr:uid="{00000000-0005-0000-0000-000017000000}"/>
    <cellStyle name="Millares 6 5 12 2" xfId="23603" xr:uid="{C6B292CB-C1DC-47DC-95A9-0C137EE5670B}"/>
    <cellStyle name="Millares 6 5 13" xfId="12279" xr:uid="{870062EA-7D79-483B-B948-5E843DA1BA76}"/>
    <cellStyle name="Millares 6 5 13 2" xfId="24113" xr:uid="{0C85969E-3D33-469D-8B6E-EA094F2C018C}"/>
    <cellStyle name="Millares 6 5 14" xfId="12918" xr:uid="{5062D840-30C1-4209-9169-6A40A15A26E3}"/>
    <cellStyle name="Millares 6 5 15" xfId="24821" xr:uid="{1858726C-D20E-45DE-A1C4-7F1A1342A6FB}"/>
    <cellStyle name="Millares 6 5 16" xfId="25445" xr:uid="{F60F3180-2759-4EDD-9E11-06EAEE37629F}"/>
    <cellStyle name="Millares 6 5 17" xfId="26911" xr:uid="{D58E2A89-DC09-47F8-A75B-539312199B8D}"/>
    <cellStyle name="Millares 6 5 18" xfId="27871" xr:uid="{480012A3-09B1-4E2E-B236-078EDB9196C2}"/>
    <cellStyle name="Millares 6 5 19" xfId="28588" xr:uid="{16CB4AF4-3E24-4717-A2CD-404EE33BDAE4}"/>
    <cellStyle name="Millares 6 5 2" xfId="385" xr:uid="{00000000-0005-0000-0000-000017000000}"/>
    <cellStyle name="Millares 6 5 2 10" xfId="10836" xr:uid="{00000000-0005-0000-0000-000017000000}"/>
    <cellStyle name="Millares 6 5 2 10 2" xfId="23302" xr:uid="{BB56016C-EF8A-4E08-B5F8-65950E1FC0B7}"/>
    <cellStyle name="Millares 6 5 2 11" xfId="11316" xr:uid="{00000000-0005-0000-0000-000017000000}"/>
    <cellStyle name="Millares 6 5 2 11 2" xfId="23781" xr:uid="{6B7DBE01-5F9B-4DB2-BBAF-7AC191B9618C}"/>
    <cellStyle name="Millares 6 5 2 12" xfId="12457" xr:uid="{4E4E07AF-988B-46B8-9A98-9CD3F5020072}"/>
    <cellStyle name="Millares 6 5 2 12 2" xfId="24291" xr:uid="{8FBBC9CA-B222-42F4-8BD0-F0A56D080839}"/>
    <cellStyle name="Millares 6 5 2 13" xfId="13096" xr:uid="{DD264429-CD2E-4144-88AF-E1736C959491}"/>
    <cellStyle name="Millares 6 5 2 14" xfId="24999" xr:uid="{8962E794-D63C-4E36-B7C7-77141403152D}"/>
    <cellStyle name="Millares 6 5 2 15" xfId="25627" xr:uid="{B188131B-5E12-4AA9-BDD7-4C183D464ECE}"/>
    <cellStyle name="Millares 6 5 2 16" xfId="27090" xr:uid="{291EBE9B-BA52-49BA-B052-47A95D31F701}"/>
    <cellStyle name="Millares 6 5 2 17" xfId="28049" xr:uid="{A9235886-928E-4C67-93AC-2FB7C2B1704B}"/>
    <cellStyle name="Millares 6 5 2 18" xfId="28769" xr:uid="{9727876B-3A71-4A68-8440-F54BF8CB2894}"/>
    <cellStyle name="Millares 6 5 2 19" xfId="31713" xr:uid="{4E4B0EDB-6AD5-4AD3-89A2-EFD227E83307}"/>
    <cellStyle name="Millares 6 5 2 2" xfId="1581" xr:uid="{00000000-0005-0000-0000-000017000000}"/>
    <cellStyle name="Millares 6 5 2 2 2" xfId="3505" xr:uid="{00000000-0005-0000-0000-000017000000}"/>
    <cellStyle name="Millares 6 5 2 2 2 2" xfId="15978" xr:uid="{F37A4D3A-36D6-4C02-878E-7A28E9C98606}"/>
    <cellStyle name="Millares 6 5 2 2 3" xfId="5456" xr:uid="{00000000-0005-0000-0000-000017000000}"/>
    <cellStyle name="Millares 6 5 2 2 3 2" xfId="17928" xr:uid="{293A87ED-4AA1-4C44-8E48-C786501C876F}"/>
    <cellStyle name="Millares 6 5 2 2 4" xfId="7386" xr:uid="{00000000-0005-0000-0000-000017000000}"/>
    <cellStyle name="Millares 6 5 2 2 4 2" xfId="19857" xr:uid="{A6D60C04-D673-4F4D-9541-340B5D6A01C9}"/>
    <cellStyle name="Millares 6 5 2 2 5" xfId="9396" xr:uid="{00000000-0005-0000-0000-000017000000}"/>
    <cellStyle name="Millares 6 5 2 2 5 2" xfId="21865" xr:uid="{9547189A-735A-4867-A8A4-ECA67D095D13}"/>
    <cellStyle name="Millares 6 5 2 2 6" xfId="14057" xr:uid="{DF9C99A4-814D-4FBB-9A02-B64088E6CCD5}"/>
    <cellStyle name="Millares 6 5 2 2 7" xfId="29604" xr:uid="{8729FF03-07D1-4ECA-A272-F91CF57ABEA9}"/>
    <cellStyle name="Millares 6 5 2 2 8" xfId="32323" xr:uid="{4533D3B0-E953-49C5-95BA-E6CF010E0E28}"/>
    <cellStyle name="Millares 6 5 2 2 9" xfId="33481" xr:uid="{5A886E03-1CC7-48FF-90E2-56A0B1221595}"/>
    <cellStyle name="Millares 6 5 2 20" xfId="32884" xr:uid="{F7EDAD0E-25C0-49E3-BCB5-DDAC795FDB1A}"/>
    <cellStyle name="Millares 6 5 2 3" xfId="2061" xr:uid="{00000000-0005-0000-0000-000017000000}"/>
    <cellStyle name="Millares 6 5 2 3 2" xfId="3985" xr:uid="{00000000-0005-0000-0000-000017000000}"/>
    <cellStyle name="Millares 6 5 2 3 2 2" xfId="16458" xr:uid="{01B4825E-C99A-4CDF-B3DB-32629C1592A2}"/>
    <cellStyle name="Millares 6 5 2 3 3" xfId="5936" xr:uid="{00000000-0005-0000-0000-000017000000}"/>
    <cellStyle name="Millares 6 5 2 3 3 2" xfId="18408" xr:uid="{3F0CF975-2E94-4616-BC24-86C255378957}"/>
    <cellStyle name="Millares 6 5 2 3 4" xfId="7866" xr:uid="{00000000-0005-0000-0000-000017000000}"/>
    <cellStyle name="Millares 6 5 2 3 4 2" xfId="20337" xr:uid="{ECF43D1B-BA21-4F57-AAFA-98E0C1600639}"/>
    <cellStyle name="Millares 6 5 2 3 5" xfId="9874" xr:uid="{00000000-0005-0000-0000-000017000000}"/>
    <cellStyle name="Millares 6 5 2 3 5 2" xfId="22343" xr:uid="{B13D0B90-3D6F-4B8C-9D71-ED5BBA3360D8}"/>
    <cellStyle name="Millares 6 5 2 3 6" xfId="14537" xr:uid="{057ECF6B-7849-46A4-ACAD-535F9EEEB1EB}"/>
    <cellStyle name="Millares 6 5 2 4" xfId="2543" xr:uid="{00000000-0005-0000-0000-000017000000}"/>
    <cellStyle name="Millares 6 5 2 4 2" xfId="4464" xr:uid="{00000000-0005-0000-0000-000017000000}"/>
    <cellStyle name="Millares 6 5 2 4 2 2" xfId="16937" xr:uid="{6F7E1BE6-6C82-440B-82D2-20FE516254FE}"/>
    <cellStyle name="Millares 6 5 2 4 3" xfId="6419" xr:uid="{00000000-0005-0000-0000-000017000000}"/>
    <cellStyle name="Millares 6 5 2 4 3 2" xfId="18891" xr:uid="{8970A3A4-4C33-4371-9E4E-64997F77F2FE}"/>
    <cellStyle name="Millares 6 5 2 4 4" xfId="8345" xr:uid="{00000000-0005-0000-0000-000017000000}"/>
    <cellStyle name="Millares 6 5 2 4 4 2" xfId="20816" xr:uid="{5BC61C17-E50B-4AA0-B3AC-CF8841DFC658}"/>
    <cellStyle name="Millares 6 5 2 4 5" xfId="10351" xr:uid="{00000000-0005-0000-0000-000017000000}"/>
    <cellStyle name="Millares 6 5 2 4 5 2" xfId="22820" xr:uid="{DC7625E0-1539-4DCD-A82B-5371BE50E1C4}"/>
    <cellStyle name="Millares 6 5 2 4 6" xfId="15016" xr:uid="{919B28B0-8AFB-407A-8E30-449DB9856DA3}"/>
    <cellStyle name="Millares 6 5 2 5" xfId="1101" xr:uid="{00000000-0005-0000-0000-000017000000}"/>
    <cellStyle name="Millares 6 5 2 5 2" xfId="13577" xr:uid="{EEEE330F-8A4A-4365-8FDA-6F55362DD74A}"/>
    <cellStyle name="Millares 6 5 2 6" xfId="3025" xr:uid="{00000000-0005-0000-0000-000017000000}"/>
    <cellStyle name="Millares 6 5 2 6 2" xfId="15498" xr:uid="{BE8C9B1C-9231-4E53-9A3F-A9B58890AF7C}"/>
    <cellStyle name="Millares 6 5 2 7" xfId="4963" xr:uid="{00000000-0005-0000-0000-000017000000}"/>
    <cellStyle name="Millares 6 5 2 7 2" xfId="17435" xr:uid="{69904AC9-9C07-4511-8B0C-812052A18933}"/>
    <cellStyle name="Millares 6 5 2 8" xfId="6903" xr:uid="{00000000-0005-0000-0000-000017000000}"/>
    <cellStyle name="Millares 6 5 2 8 2" xfId="19374" xr:uid="{52E6CA7E-C354-476E-95B9-8D8F5E622133}"/>
    <cellStyle name="Millares 6 5 2 9" xfId="8922" xr:uid="{00000000-0005-0000-0000-000017000000}"/>
    <cellStyle name="Millares 6 5 2 9 2" xfId="21391" xr:uid="{7CD5B6D8-184D-4302-933E-79F072111332}"/>
    <cellStyle name="Millares 6 5 20" xfId="31535" xr:uid="{261CAC61-F260-4C00-A4E2-588841748A73}"/>
    <cellStyle name="Millares 6 5 21" xfId="32706" xr:uid="{E1B30331-25C0-4535-8784-C227D741CD2F}"/>
    <cellStyle name="Millares 6 5 3" xfId="1403" xr:uid="{00000000-0005-0000-0000-000017000000}"/>
    <cellStyle name="Millares 6 5 3 2" xfId="3327" xr:uid="{00000000-0005-0000-0000-000017000000}"/>
    <cellStyle name="Millares 6 5 3 2 2" xfId="15800" xr:uid="{F6333F3A-F737-43ED-83E2-4530D44F9E83}"/>
    <cellStyle name="Millares 6 5 3 3" xfId="5279" xr:uid="{00000000-0005-0000-0000-000017000000}"/>
    <cellStyle name="Millares 6 5 3 3 2" xfId="17750" xr:uid="{91D41FD3-8553-4DA4-BA9F-A70E7D51F475}"/>
    <cellStyle name="Millares 6 5 3 4" xfId="7208" xr:uid="{00000000-0005-0000-0000-000017000000}"/>
    <cellStyle name="Millares 6 5 3 4 2" xfId="19679" xr:uid="{E0304EB1-376F-4880-8325-1887C20E377A}"/>
    <cellStyle name="Millares 6 5 3 5" xfId="9218" xr:uid="{00000000-0005-0000-0000-000017000000}"/>
    <cellStyle name="Millares 6 5 3 5 2" xfId="21687" xr:uid="{F9CCE2A4-FEEC-4C7C-93B8-AD5D195A2DCA}"/>
    <cellStyle name="Millares 6 5 3 6" xfId="11804" xr:uid="{00000000-0005-0000-0000-000069010000}"/>
    <cellStyle name="Millares 6 5 3 7" xfId="13879" xr:uid="{FCEF37C7-1AB5-42ED-BB2D-0C8F50D0856A}"/>
    <cellStyle name="Millares 6 5 4" xfId="1883" xr:uid="{00000000-0005-0000-0000-000017000000}"/>
    <cellStyle name="Millares 6 5 4 2" xfId="3807" xr:uid="{00000000-0005-0000-0000-000017000000}"/>
    <cellStyle name="Millares 6 5 4 2 2" xfId="16280" xr:uid="{A8E0B049-881D-4704-AA84-B730059DEF77}"/>
    <cellStyle name="Millares 6 5 4 3" xfId="5758" xr:uid="{00000000-0005-0000-0000-000017000000}"/>
    <cellStyle name="Millares 6 5 4 3 2" xfId="18230" xr:uid="{1AEE2ACF-8A55-4D3B-A83F-A626E4810C50}"/>
    <cellStyle name="Millares 6 5 4 4" xfId="7688" xr:uid="{00000000-0005-0000-0000-000017000000}"/>
    <cellStyle name="Millares 6 5 4 4 2" xfId="20159" xr:uid="{1F7A521A-15F8-41E4-AB40-8EFE4715A855}"/>
    <cellStyle name="Millares 6 5 4 5" xfId="9696" xr:uid="{00000000-0005-0000-0000-000017000000}"/>
    <cellStyle name="Millares 6 5 4 5 2" xfId="22165" xr:uid="{714265E2-18A5-4B1A-8569-6F3BBA13FB5D}"/>
    <cellStyle name="Millares 6 5 4 6" xfId="14359" xr:uid="{74C3FE05-F89F-4A26-9AAE-B584242BC45C}"/>
    <cellStyle name="Millares 6 5 4 7" xfId="29426" xr:uid="{EE7228E9-E7F1-44C8-B629-0E7344576E34}"/>
    <cellStyle name="Millares 6 5 4 8" xfId="32145" xr:uid="{604AB1CA-8C63-454C-9D53-42FBC2B6A591}"/>
    <cellStyle name="Millares 6 5 4 9" xfId="33303" xr:uid="{B5987C56-70BE-4F09-8EAD-35F35D4D53DE}"/>
    <cellStyle name="Millares 6 5 5" xfId="2365" xr:uid="{00000000-0005-0000-0000-000017000000}"/>
    <cellStyle name="Millares 6 5 5 2" xfId="4286" xr:uid="{00000000-0005-0000-0000-000017000000}"/>
    <cellStyle name="Millares 6 5 5 2 2" xfId="16759" xr:uid="{2816D9B7-04EF-4C11-A3BB-1CC0F2A20BBA}"/>
    <cellStyle name="Millares 6 5 5 3" xfId="6241" xr:uid="{00000000-0005-0000-0000-000017000000}"/>
    <cellStyle name="Millares 6 5 5 3 2" xfId="18713" xr:uid="{C9D622BD-07D4-472E-A3E9-CA78E2BA4E70}"/>
    <cellStyle name="Millares 6 5 5 4" xfId="8167" xr:uid="{00000000-0005-0000-0000-000017000000}"/>
    <cellStyle name="Millares 6 5 5 4 2" xfId="20638" xr:uid="{BAF7B7F4-CC62-4E9E-94E3-F7565079FFAD}"/>
    <cellStyle name="Millares 6 5 5 5" xfId="10173" xr:uid="{00000000-0005-0000-0000-000017000000}"/>
    <cellStyle name="Millares 6 5 5 5 2" xfId="22642" xr:uid="{B9909FA3-1755-4397-A91C-3F78D169185B}"/>
    <cellStyle name="Millares 6 5 5 6" xfId="14838" xr:uid="{11775074-88BF-4F8A-ADD5-1456FB3D5729}"/>
    <cellStyle name="Millares 6 5 6" xfId="923" xr:uid="{00000000-0005-0000-0000-000017000000}"/>
    <cellStyle name="Millares 6 5 6 2" xfId="13399" xr:uid="{C0CC5682-58AA-4E28-A0ED-4464A5CAA662}"/>
    <cellStyle name="Millares 6 5 7" xfId="2847" xr:uid="{00000000-0005-0000-0000-000017000000}"/>
    <cellStyle name="Millares 6 5 7 2" xfId="15320" xr:uid="{A4582768-E1D8-4699-BAC2-1BE368960404}"/>
    <cellStyle name="Millares 6 5 8" xfId="4785" xr:uid="{00000000-0005-0000-0000-000017000000}"/>
    <cellStyle name="Millares 6 5 8 2" xfId="17257" xr:uid="{0C57C88E-0E8B-45C8-8E1C-45E7E993E368}"/>
    <cellStyle name="Millares 6 5 9" xfId="6725" xr:uid="{00000000-0005-0000-0000-000017000000}"/>
    <cellStyle name="Millares 6 5 9 2" xfId="19196" xr:uid="{52CE2DFA-23A8-4644-B539-61D599497C2B}"/>
    <cellStyle name="Millares 6 6" xfId="229" xr:uid="{00000000-0005-0000-0000-000017000000}"/>
    <cellStyle name="Millares 6 6 10" xfId="8781" xr:uid="{00000000-0005-0000-0000-000017000000}"/>
    <cellStyle name="Millares 6 6 10 2" xfId="21250" xr:uid="{7D81A1D0-C20D-414D-BAD5-8D52FC182DBF}"/>
    <cellStyle name="Millares 6 6 11" xfId="10687" xr:uid="{00000000-0005-0000-0000-000017000000}"/>
    <cellStyle name="Millares 6 6 11 2" xfId="23153" xr:uid="{499A123E-4156-4603-8252-098930084DDC}"/>
    <cellStyle name="Millares 6 6 12" xfId="11167" xr:uid="{00000000-0005-0000-0000-000017000000}"/>
    <cellStyle name="Millares 6 6 12 2" xfId="23632" xr:uid="{EB427D73-09D1-4600-A175-999896757881}"/>
    <cellStyle name="Millares 6 6 13" xfId="12308" xr:uid="{F4D9DFEA-61CE-4A27-AFA6-F8769E315E26}"/>
    <cellStyle name="Millares 6 6 13 2" xfId="24142" xr:uid="{BDA8BAC7-105D-4954-B09F-9EDA40087ADE}"/>
    <cellStyle name="Millares 6 6 14" xfId="12947" xr:uid="{515185FA-0009-45C2-B0E3-67613DD23FF3}"/>
    <cellStyle name="Millares 6 6 15" xfId="24850" xr:uid="{DFAAC3EA-A142-476E-BC6D-315BB18C5ED7}"/>
    <cellStyle name="Millares 6 6 16" xfId="25474" xr:uid="{459D6261-5BB4-4E11-98D7-B1D22A7DE805}"/>
    <cellStyle name="Millares 6 6 17" xfId="26940" xr:uid="{55495278-3665-4079-9BBF-D1D9F3215926}"/>
    <cellStyle name="Millares 6 6 18" xfId="27900" xr:uid="{C8029FA3-747F-4AF0-B773-17595E5054F4}"/>
    <cellStyle name="Millares 6 6 19" xfId="28617" xr:uid="{D8B4FAA7-5E1E-4DC7-8624-3154099130F8}"/>
    <cellStyle name="Millares 6 6 2" xfId="414" xr:uid="{00000000-0005-0000-0000-000017000000}"/>
    <cellStyle name="Millares 6 6 2 10" xfId="10865" xr:uid="{00000000-0005-0000-0000-000017000000}"/>
    <cellStyle name="Millares 6 6 2 10 2" xfId="23331" xr:uid="{DCF5C975-F4C1-4C50-9992-3A10BABB21A4}"/>
    <cellStyle name="Millares 6 6 2 11" xfId="11345" xr:uid="{00000000-0005-0000-0000-000017000000}"/>
    <cellStyle name="Millares 6 6 2 11 2" xfId="23810" xr:uid="{C18C679F-61A2-4BDD-BA13-34787CEDD5B6}"/>
    <cellStyle name="Millares 6 6 2 12" xfId="12486" xr:uid="{84585C25-01FA-4119-A6DF-17920A146211}"/>
    <cellStyle name="Millares 6 6 2 12 2" xfId="24320" xr:uid="{1BFC588F-014E-4516-B0BE-5423D9886468}"/>
    <cellStyle name="Millares 6 6 2 13" xfId="13125" xr:uid="{373B8F53-430B-4065-B928-859653780468}"/>
    <cellStyle name="Millares 6 6 2 14" xfId="25028" xr:uid="{A5FB952A-568C-4C3A-B4E2-284C6AB1D535}"/>
    <cellStyle name="Millares 6 6 2 15" xfId="25656" xr:uid="{62D89D20-9B0A-43CD-92CA-08399C271A0F}"/>
    <cellStyle name="Millares 6 6 2 16" xfId="27119" xr:uid="{3A212AC4-B577-4620-9FF5-83C134DB7182}"/>
    <cellStyle name="Millares 6 6 2 17" xfId="28078" xr:uid="{65CAD785-A6B2-4314-BDCB-985AAE380AF7}"/>
    <cellStyle name="Millares 6 6 2 18" xfId="28798" xr:uid="{A51AF9E7-C84A-46F1-A70A-17FF4B940E36}"/>
    <cellStyle name="Millares 6 6 2 19" xfId="31742" xr:uid="{FBC82D39-E9E3-4D21-BDBF-A342FC084459}"/>
    <cellStyle name="Millares 6 6 2 2" xfId="1610" xr:uid="{00000000-0005-0000-0000-000017000000}"/>
    <cellStyle name="Millares 6 6 2 2 2" xfId="3534" xr:uid="{00000000-0005-0000-0000-000017000000}"/>
    <cellStyle name="Millares 6 6 2 2 2 2" xfId="16007" xr:uid="{2A6FF1C5-9FBB-4C56-87A4-31A2A230A96B}"/>
    <cellStyle name="Millares 6 6 2 2 3" xfId="5485" xr:uid="{00000000-0005-0000-0000-000017000000}"/>
    <cellStyle name="Millares 6 6 2 2 3 2" xfId="17957" xr:uid="{AEFA9600-0313-44D2-9DDC-B207F9CC9BCB}"/>
    <cellStyle name="Millares 6 6 2 2 4" xfId="7415" xr:uid="{00000000-0005-0000-0000-000017000000}"/>
    <cellStyle name="Millares 6 6 2 2 4 2" xfId="19886" xr:uid="{5553DAF0-5220-44A6-9118-046F2B3C01C4}"/>
    <cellStyle name="Millares 6 6 2 2 5" xfId="9425" xr:uid="{00000000-0005-0000-0000-000017000000}"/>
    <cellStyle name="Millares 6 6 2 2 5 2" xfId="21894" xr:uid="{B733EB74-2438-4AF9-9911-5553171E2BE0}"/>
    <cellStyle name="Millares 6 6 2 2 6" xfId="14086" xr:uid="{C6CB6F73-013F-4AA8-9450-336FA4739DB2}"/>
    <cellStyle name="Millares 6 6 2 2 7" xfId="29633" xr:uid="{B70CB239-6796-4328-AB09-B9F7FC2EF84C}"/>
    <cellStyle name="Millares 6 6 2 2 8" xfId="32352" xr:uid="{1E9D3AE8-DA54-4081-966A-324C76CEE7AD}"/>
    <cellStyle name="Millares 6 6 2 2 9" xfId="33510" xr:uid="{4F099B68-EFCD-4775-A469-F6332703713C}"/>
    <cellStyle name="Millares 6 6 2 20" xfId="32913" xr:uid="{59B2EA2D-9460-4A9B-9615-25C4F49D192C}"/>
    <cellStyle name="Millares 6 6 2 3" xfId="2090" xr:uid="{00000000-0005-0000-0000-000017000000}"/>
    <cellStyle name="Millares 6 6 2 3 2" xfId="4014" xr:uid="{00000000-0005-0000-0000-000017000000}"/>
    <cellStyle name="Millares 6 6 2 3 2 2" xfId="16487" xr:uid="{FC17FE94-8FFE-4775-B2C0-26226CB574A6}"/>
    <cellStyle name="Millares 6 6 2 3 3" xfId="5965" xr:uid="{00000000-0005-0000-0000-000017000000}"/>
    <cellStyle name="Millares 6 6 2 3 3 2" xfId="18437" xr:uid="{AC05C530-DE0D-4BCE-94EF-3017BD5931F4}"/>
    <cellStyle name="Millares 6 6 2 3 4" xfId="7895" xr:uid="{00000000-0005-0000-0000-000017000000}"/>
    <cellStyle name="Millares 6 6 2 3 4 2" xfId="20366" xr:uid="{DE394291-F1B1-45F1-98AE-E3FA5937E691}"/>
    <cellStyle name="Millares 6 6 2 3 5" xfId="9903" xr:uid="{00000000-0005-0000-0000-000017000000}"/>
    <cellStyle name="Millares 6 6 2 3 5 2" xfId="22372" xr:uid="{92319C13-D839-48BE-A6CB-0CCE65EDB12C}"/>
    <cellStyle name="Millares 6 6 2 3 6" xfId="14566" xr:uid="{36DC980C-E4DD-42AF-9DE7-96AC0984A59D}"/>
    <cellStyle name="Millares 6 6 2 4" xfId="2572" xr:uid="{00000000-0005-0000-0000-000017000000}"/>
    <cellStyle name="Millares 6 6 2 4 2" xfId="4493" xr:uid="{00000000-0005-0000-0000-000017000000}"/>
    <cellStyle name="Millares 6 6 2 4 2 2" xfId="16966" xr:uid="{09B05A4D-068B-42BB-8AF4-BC6EE3B2E75A}"/>
    <cellStyle name="Millares 6 6 2 4 3" xfId="6448" xr:uid="{00000000-0005-0000-0000-000017000000}"/>
    <cellStyle name="Millares 6 6 2 4 3 2" xfId="18920" xr:uid="{1B5B26F7-1FE1-41B3-9869-EDA6CB353ACD}"/>
    <cellStyle name="Millares 6 6 2 4 4" xfId="8374" xr:uid="{00000000-0005-0000-0000-000017000000}"/>
    <cellStyle name="Millares 6 6 2 4 4 2" xfId="20845" xr:uid="{260B6034-02B0-49AB-AE5A-9B697AB595DE}"/>
    <cellStyle name="Millares 6 6 2 4 5" xfId="10380" xr:uid="{00000000-0005-0000-0000-000017000000}"/>
    <cellStyle name="Millares 6 6 2 4 5 2" xfId="22849" xr:uid="{5A7B975D-8AB5-4DD3-9353-1C60D3C8D342}"/>
    <cellStyle name="Millares 6 6 2 4 6" xfId="15045" xr:uid="{42055164-CBF9-4EA0-BF28-BCE4189AF6E5}"/>
    <cellStyle name="Millares 6 6 2 5" xfId="1130" xr:uid="{00000000-0005-0000-0000-000017000000}"/>
    <cellStyle name="Millares 6 6 2 5 2" xfId="13606" xr:uid="{E9AC27AC-0171-492C-B78B-F78A0B53306F}"/>
    <cellStyle name="Millares 6 6 2 6" xfId="3054" xr:uid="{00000000-0005-0000-0000-000017000000}"/>
    <cellStyle name="Millares 6 6 2 6 2" xfId="15527" xr:uid="{FA4EFC65-46B7-4601-8784-42A9D3586F49}"/>
    <cellStyle name="Millares 6 6 2 7" xfId="4992" xr:uid="{00000000-0005-0000-0000-000017000000}"/>
    <cellStyle name="Millares 6 6 2 7 2" xfId="17464" xr:uid="{10563148-9613-491A-9E1B-B68CF80E741A}"/>
    <cellStyle name="Millares 6 6 2 8" xfId="6932" xr:uid="{00000000-0005-0000-0000-000017000000}"/>
    <cellStyle name="Millares 6 6 2 8 2" xfId="19403" xr:uid="{BD3A7FB1-3854-4E81-B4FB-A53729E6CD83}"/>
    <cellStyle name="Millares 6 6 2 9" xfId="8951" xr:uid="{00000000-0005-0000-0000-000017000000}"/>
    <cellStyle name="Millares 6 6 2 9 2" xfId="21420" xr:uid="{3A491C49-1B04-4B0B-B679-651D8EC5AB42}"/>
    <cellStyle name="Millares 6 6 20" xfId="31564" xr:uid="{9B59EBBC-66AA-4BE3-89F1-FDE84A2033BD}"/>
    <cellStyle name="Millares 6 6 21" xfId="32735" xr:uid="{E14C2A71-B7E6-44F3-9979-E2960C4F8C4F}"/>
    <cellStyle name="Millares 6 6 3" xfId="1432" xr:uid="{00000000-0005-0000-0000-000017000000}"/>
    <cellStyle name="Millares 6 6 3 2" xfId="3356" xr:uid="{00000000-0005-0000-0000-000017000000}"/>
    <cellStyle name="Millares 6 6 3 2 2" xfId="15829" xr:uid="{DC448E93-4938-40FD-9A36-9B8F90362540}"/>
    <cellStyle name="Millares 6 6 3 3" xfId="5308" xr:uid="{00000000-0005-0000-0000-000017000000}"/>
    <cellStyle name="Millares 6 6 3 3 2" xfId="17779" xr:uid="{20064281-094C-4750-AC70-A62E4CF9BA5B}"/>
    <cellStyle name="Millares 6 6 3 4" xfId="7237" xr:uid="{00000000-0005-0000-0000-000017000000}"/>
    <cellStyle name="Millares 6 6 3 4 2" xfId="19708" xr:uid="{3921BF4B-106F-45C4-A6F0-D1AA61F95C52}"/>
    <cellStyle name="Millares 6 6 3 5" xfId="9247" xr:uid="{00000000-0005-0000-0000-000017000000}"/>
    <cellStyle name="Millares 6 6 3 5 2" xfId="21716" xr:uid="{A396B5C7-DAC0-4F79-9C1E-A36DA54A5157}"/>
    <cellStyle name="Millares 6 6 3 6" xfId="13908" xr:uid="{5E138F45-B265-4904-8136-FDD222EB9A77}"/>
    <cellStyle name="Millares 6 6 3 7" xfId="29455" xr:uid="{BF7243D5-C743-431C-AAB0-87DD867CAA1C}"/>
    <cellStyle name="Millares 6 6 3 8" xfId="32174" xr:uid="{CBFC709A-D8DD-4302-B9B2-3F3690B67FA6}"/>
    <cellStyle name="Millares 6 6 3 9" xfId="33332" xr:uid="{A5FA85CD-35D9-4A7E-9C57-26EC3E9DD485}"/>
    <cellStyle name="Millares 6 6 4" xfId="1912" xr:uid="{00000000-0005-0000-0000-000017000000}"/>
    <cellStyle name="Millares 6 6 4 2" xfId="3836" xr:uid="{00000000-0005-0000-0000-000017000000}"/>
    <cellStyle name="Millares 6 6 4 2 2" xfId="16309" xr:uid="{7CEFC986-EEF5-41C2-9F31-44332EC05D91}"/>
    <cellStyle name="Millares 6 6 4 3" xfId="5787" xr:uid="{00000000-0005-0000-0000-000017000000}"/>
    <cellStyle name="Millares 6 6 4 3 2" xfId="18259" xr:uid="{61EC2FBE-3317-494D-B40D-D28EF12CFA57}"/>
    <cellStyle name="Millares 6 6 4 4" xfId="7717" xr:uid="{00000000-0005-0000-0000-000017000000}"/>
    <cellStyle name="Millares 6 6 4 4 2" xfId="20188" xr:uid="{E4CE546C-D9FF-4337-B174-5A909F0745D4}"/>
    <cellStyle name="Millares 6 6 4 5" xfId="9725" xr:uid="{00000000-0005-0000-0000-000017000000}"/>
    <cellStyle name="Millares 6 6 4 5 2" xfId="22194" xr:uid="{04908C4D-E733-466B-B087-13B0F084946B}"/>
    <cellStyle name="Millares 6 6 4 6" xfId="14388" xr:uid="{9582D6B6-93E0-4322-B035-62BF40DE5108}"/>
    <cellStyle name="Millares 6 6 5" xfId="2394" xr:uid="{00000000-0005-0000-0000-000017000000}"/>
    <cellStyle name="Millares 6 6 5 2" xfId="4315" xr:uid="{00000000-0005-0000-0000-000017000000}"/>
    <cellStyle name="Millares 6 6 5 2 2" xfId="16788" xr:uid="{55B7A2F7-BF6F-4725-ADE5-03FD34B956F9}"/>
    <cellStyle name="Millares 6 6 5 3" xfId="6270" xr:uid="{00000000-0005-0000-0000-000017000000}"/>
    <cellStyle name="Millares 6 6 5 3 2" xfId="18742" xr:uid="{C43A1343-8C5B-48B8-AB98-924B10EA55BE}"/>
    <cellStyle name="Millares 6 6 5 4" xfId="8196" xr:uid="{00000000-0005-0000-0000-000017000000}"/>
    <cellStyle name="Millares 6 6 5 4 2" xfId="20667" xr:uid="{5588BCA3-4AD1-4E9D-B3A7-8C6FFEA68385}"/>
    <cellStyle name="Millares 6 6 5 5" xfId="10202" xr:uid="{00000000-0005-0000-0000-000017000000}"/>
    <cellStyle name="Millares 6 6 5 5 2" xfId="22671" xr:uid="{31D7DCC4-1BB1-4FD7-9197-559D4DDD4BDD}"/>
    <cellStyle name="Millares 6 6 5 6" xfId="14867" xr:uid="{5B30D257-1444-40F6-A68F-25E68F740FB4}"/>
    <cellStyle name="Millares 6 6 6" xfId="952" xr:uid="{00000000-0005-0000-0000-000017000000}"/>
    <cellStyle name="Millares 6 6 6 2" xfId="13428" xr:uid="{BA4CC86F-BDA0-4909-92F6-EB68EA0958E5}"/>
    <cellStyle name="Millares 6 6 7" xfId="2876" xr:uid="{00000000-0005-0000-0000-000017000000}"/>
    <cellStyle name="Millares 6 6 7 2" xfId="15349" xr:uid="{EE10FD27-176E-4BCF-A376-78D83028ECA3}"/>
    <cellStyle name="Millares 6 6 8" xfId="4814" xr:uid="{00000000-0005-0000-0000-000017000000}"/>
    <cellStyle name="Millares 6 6 8 2" xfId="17286" xr:uid="{5341078A-AE24-4B49-832D-47FF2C2A8459}"/>
    <cellStyle name="Millares 6 6 9" xfId="6754" xr:uid="{00000000-0005-0000-0000-000017000000}"/>
    <cellStyle name="Millares 6 6 9 2" xfId="19225" xr:uid="{A438052C-787F-45FD-9354-1CD5F07900C1}"/>
    <cellStyle name="Millares 6 7" xfId="273" xr:uid="{00000000-0005-0000-0000-000017000000}"/>
    <cellStyle name="Millares 6 7 10" xfId="10724" xr:uid="{00000000-0005-0000-0000-000017000000}"/>
    <cellStyle name="Millares 6 7 10 2" xfId="23190" xr:uid="{8A962CC3-454F-4197-8311-A4ABD9084BCD}"/>
    <cellStyle name="Millares 6 7 11" xfId="11204" xr:uid="{00000000-0005-0000-0000-000017000000}"/>
    <cellStyle name="Millares 6 7 11 2" xfId="23669" xr:uid="{A281970F-19C8-4E67-AE04-00CBFFC22A45}"/>
    <cellStyle name="Millares 6 7 12" xfId="12345" xr:uid="{89AC0947-1C43-4BE9-BE4A-AD3ACE661211}"/>
    <cellStyle name="Millares 6 7 12 2" xfId="24179" xr:uid="{8A392076-C32A-44E2-B7FF-9A56F39ECBBC}"/>
    <cellStyle name="Millares 6 7 13" xfId="12984" xr:uid="{A00A55E1-5655-4A2E-A01E-A1CAFADA12BA}"/>
    <cellStyle name="Millares 6 7 14" xfId="24887" xr:uid="{7400B56D-B421-4225-B6FC-C3D8848AE32C}"/>
    <cellStyle name="Millares 6 7 15" xfId="25515" xr:uid="{2A4A978B-0778-4FA6-B8D6-8AA495EFA5EC}"/>
    <cellStyle name="Millares 6 7 16" xfId="26978" xr:uid="{BA0F0C22-4220-4A02-853D-88E93DF60416}"/>
    <cellStyle name="Millares 6 7 17" xfId="27937" xr:uid="{E1943EC7-7C00-4CEF-AB4F-2E09558B71CD}"/>
    <cellStyle name="Millares 6 7 18" xfId="28657" xr:uid="{C487693A-6BA3-495D-8401-68C9E9A39E03}"/>
    <cellStyle name="Millares 6 7 19" xfId="31601" xr:uid="{F0313277-68F4-4C01-A551-B175E2FC3A77}"/>
    <cellStyle name="Millares 6 7 2" xfId="1469" xr:uid="{00000000-0005-0000-0000-000017000000}"/>
    <cellStyle name="Millares 6 7 2 2" xfId="3393" xr:uid="{00000000-0005-0000-0000-000017000000}"/>
    <cellStyle name="Millares 6 7 2 2 2" xfId="15866" xr:uid="{7AC20706-8DA4-402C-AC44-AB1911A65CE5}"/>
    <cellStyle name="Millares 6 7 2 3" xfId="5345" xr:uid="{00000000-0005-0000-0000-000017000000}"/>
    <cellStyle name="Millares 6 7 2 3 2" xfId="17816" xr:uid="{98F6F1C4-847E-4C48-B79D-D0A0A27544FF}"/>
    <cellStyle name="Millares 6 7 2 4" xfId="7274" xr:uid="{00000000-0005-0000-0000-000017000000}"/>
    <cellStyle name="Millares 6 7 2 4 2" xfId="19745" xr:uid="{30B2EC33-7950-4262-ACC0-F9E8316ACD77}"/>
    <cellStyle name="Millares 6 7 2 5" xfId="9284" xr:uid="{00000000-0005-0000-0000-000017000000}"/>
    <cellStyle name="Millares 6 7 2 5 2" xfId="21753" xr:uid="{3BB8A52E-C137-426D-B21F-A7B3CC88B624}"/>
    <cellStyle name="Millares 6 7 2 6" xfId="13945" xr:uid="{99448745-406F-4D4E-B334-8DB8B15B461E}"/>
    <cellStyle name="Millares 6 7 2 7" xfId="29492" xr:uid="{3CAD4ABD-1884-46F7-9446-F85B0AAC94B8}"/>
    <cellStyle name="Millares 6 7 2 8" xfId="32211" xr:uid="{1BE31FDE-F618-4D38-AA27-4DF79082D1E1}"/>
    <cellStyle name="Millares 6 7 2 9" xfId="33369" xr:uid="{2BEFB3FB-FBDA-4EDD-8C1C-616852203814}"/>
    <cellStyle name="Millares 6 7 20" xfId="32772" xr:uid="{C716E9F9-1061-4F3E-9360-62D5C75C0535}"/>
    <cellStyle name="Millares 6 7 3" xfId="1949" xr:uid="{00000000-0005-0000-0000-000017000000}"/>
    <cellStyle name="Millares 6 7 3 2" xfId="3873" xr:uid="{00000000-0005-0000-0000-000017000000}"/>
    <cellStyle name="Millares 6 7 3 2 2" xfId="16346" xr:uid="{DBC71B53-DA04-47EC-AD62-04E88041D378}"/>
    <cellStyle name="Millares 6 7 3 3" xfId="5824" xr:uid="{00000000-0005-0000-0000-000017000000}"/>
    <cellStyle name="Millares 6 7 3 3 2" xfId="18296" xr:uid="{C72CA098-F9C8-45B2-9BC4-1801F3C090C3}"/>
    <cellStyle name="Millares 6 7 3 4" xfId="7754" xr:uid="{00000000-0005-0000-0000-000017000000}"/>
    <cellStyle name="Millares 6 7 3 4 2" xfId="20225" xr:uid="{818E77DF-14E8-4BFF-B180-9D2DB26A2890}"/>
    <cellStyle name="Millares 6 7 3 5" xfId="9762" xr:uid="{00000000-0005-0000-0000-000017000000}"/>
    <cellStyle name="Millares 6 7 3 5 2" xfId="22231" xr:uid="{E8339CD6-452E-4849-965F-ECBA965BFC42}"/>
    <cellStyle name="Millares 6 7 3 6" xfId="14425" xr:uid="{DA5666A0-B90A-4ABB-9DBC-E57BAA255C2F}"/>
    <cellStyle name="Millares 6 7 4" xfId="2431" xr:uid="{00000000-0005-0000-0000-000017000000}"/>
    <cellStyle name="Millares 6 7 4 2" xfId="4352" xr:uid="{00000000-0005-0000-0000-000017000000}"/>
    <cellStyle name="Millares 6 7 4 2 2" xfId="16825" xr:uid="{2F7FA0AF-24F2-4CA4-9B49-22FC2AAF2D57}"/>
    <cellStyle name="Millares 6 7 4 3" xfId="6307" xr:uid="{00000000-0005-0000-0000-000017000000}"/>
    <cellStyle name="Millares 6 7 4 3 2" xfId="18779" xr:uid="{62A886D6-E884-49D7-94B9-3BCD193C0130}"/>
    <cellStyle name="Millares 6 7 4 4" xfId="8233" xr:uid="{00000000-0005-0000-0000-000017000000}"/>
    <cellStyle name="Millares 6 7 4 4 2" xfId="20704" xr:uid="{486B57B9-001F-4528-AA47-15501DB8DC25}"/>
    <cellStyle name="Millares 6 7 4 5" xfId="10239" xr:uid="{00000000-0005-0000-0000-000017000000}"/>
    <cellStyle name="Millares 6 7 4 5 2" xfId="22708" xr:uid="{02628312-AAA4-463B-A288-431CE0499106}"/>
    <cellStyle name="Millares 6 7 4 6" xfId="14904" xr:uid="{157EF90A-9994-425C-8700-97411666E888}"/>
    <cellStyle name="Millares 6 7 5" xfId="989" xr:uid="{00000000-0005-0000-0000-000017000000}"/>
    <cellStyle name="Millares 6 7 5 2" xfId="13465" xr:uid="{D583E515-5837-4DA6-8A38-E366BD26A997}"/>
    <cellStyle name="Millares 6 7 6" xfId="2913" xr:uid="{00000000-0005-0000-0000-000017000000}"/>
    <cellStyle name="Millares 6 7 6 2" xfId="15386" xr:uid="{34881974-8BE8-4908-9CAD-09738BC34CFE}"/>
    <cellStyle name="Millares 6 7 7" xfId="4851" xr:uid="{00000000-0005-0000-0000-000017000000}"/>
    <cellStyle name="Millares 6 7 7 2" xfId="17323" xr:uid="{DF7373B8-E7CB-49BB-811D-7A55ACD77787}"/>
    <cellStyle name="Millares 6 7 8" xfId="6791" xr:uid="{00000000-0005-0000-0000-000017000000}"/>
    <cellStyle name="Millares 6 7 8 2" xfId="19262" xr:uid="{A046A9A6-4F65-4F95-BAA3-C7E7CB37A817}"/>
    <cellStyle name="Millares 6 7 9" xfId="8818" xr:uid="{00000000-0005-0000-0000-000017000000}"/>
    <cellStyle name="Millares 6 7 9 2" xfId="21287" xr:uid="{67AE6B66-93E9-4CB6-8814-2516CAEA5A45}"/>
    <cellStyle name="Millares 6 8" xfId="581" xr:uid="{00000000-0005-0000-0000-00002B000000}"/>
    <cellStyle name="Millares 6 8 10" xfId="10917" xr:uid="{00000000-0005-0000-0000-00002B000000}"/>
    <cellStyle name="Millares 6 8 10 2" xfId="23383" xr:uid="{B11A1AF3-9C65-4612-93B2-D47566C26BCB}"/>
    <cellStyle name="Millares 6 8 11" xfId="11397" xr:uid="{00000000-0005-0000-0000-00002B000000}"/>
    <cellStyle name="Millares 6 8 11 2" xfId="23862" xr:uid="{F6B0D058-6E85-4033-9BC4-DD9DB30B8CAB}"/>
    <cellStyle name="Millares 6 8 12" xfId="12540" xr:uid="{7CD05D4A-7DAC-441B-BF18-7FAA79D8D3AD}"/>
    <cellStyle name="Millares 6 8 12 2" xfId="24374" xr:uid="{D95B8D1A-D668-4C51-BE28-E3094327FDCC}"/>
    <cellStyle name="Millares 6 8 13" xfId="13178" xr:uid="{E4C0F550-903A-43B6-81BF-46B4D9B63036}"/>
    <cellStyle name="Millares 6 8 14" xfId="25080" xr:uid="{B486F05B-1ED7-4CF0-9386-1FE5FF7A6EDE}"/>
    <cellStyle name="Millares 6 8 15" xfId="25754" xr:uid="{9DDCF537-308D-45A9-8163-F074D0FD1C92}"/>
    <cellStyle name="Millares 6 8 16" xfId="27191" xr:uid="{368999B6-8698-46B0-969A-2AA8585AADD9}"/>
    <cellStyle name="Millares 6 8 17" xfId="28143" xr:uid="{CD0077CD-466F-4326-9EC1-70D8E1BF98A5}"/>
    <cellStyle name="Millares 6 8 18" xfId="28879" xr:uid="{EC240444-9F6A-437A-8E37-2B26FBE29757}"/>
    <cellStyle name="Millares 6 8 19" xfId="31795" xr:uid="{FF6072D9-F6EB-46F1-BB04-3666D620705B}"/>
    <cellStyle name="Millares 6 8 2" xfId="1662" xr:uid="{00000000-0005-0000-0000-00002B000000}"/>
    <cellStyle name="Millares 6 8 2 2" xfId="3586" xr:uid="{00000000-0005-0000-0000-00002B000000}"/>
    <cellStyle name="Millares 6 8 2 2 2" xfId="16059" xr:uid="{93BAAFEA-4B3A-43C4-BA95-E3AE0C8B0018}"/>
    <cellStyle name="Millares 6 8 2 3" xfId="5537" xr:uid="{00000000-0005-0000-0000-00002B000000}"/>
    <cellStyle name="Millares 6 8 2 3 2" xfId="18009" xr:uid="{13266DC8-C1A9-4E0F-B228-9E1E8EE0A261}"/>
    <cellStyle name="Millares 6 8 2 4" xfId="7467" xr:uid="{00000000-0005-0000-0000-00002B000000}"/>
    <cellStyle name="Millares 6 8 2 4 2" xfId="19938" xr:uid="{0CBB8F73-2350-4476-8592-F47594E2C4D9}"/>
    <cellStyle name="Millares 6 8 2 5" xfId="9477" xr:uid="{00000000-0005-0000-0000-00002B000000}"/>
    <cellStyle name="Millares 6 8 2 5 2" xfId="21946" xr:uid="{36E4EFB3-402B-435A-8951-EE923775E98C}"/>
    <cellStyle name="Millares 6 8 2 6" xfId="14138" xr:uid="{72503C15-E184-4512-8B09-E7E735B711F4}"/>
    <cellStyle name="Millares 6 8 2 7" xfId="29714" xr:uid="{8CBE9FBD-B4DE-48B5-9C50-5D4D0F5E39CE}"/>
    <cellStyle name="Millares 6 8 2 8" xfId="32405" xr:uid="{A50686DE-9067-4D52-BB39-3DA62221ED80}"/>
    <cellStyle name="Millares 6 8 2 9" xfId="33563" xr:uid="{862D64DF-6E1C-4CE4-94BA-A6B279B82A35}"/>
    <cellStyle name="Millares 6 8 20" xfId="32965" xr:uid="{6D1A973A-46D8-4185-B6AC-F7D3DF3FDCB0}"/>
    <cellStyle name="Millares 6 8 3" xfId="2142" xr:uid="{00000000-0005-0000-0000-00002B000000}"/>
    <cellStyle name="Millares 6 8 3 2" xfId="4066" xr:uid="{00000000-0005-0000-0000-00002B000000}"/>
    <cellStyle name="Millares 6 8 3 2 2" xfId="16539" xr:uid="{78C62BA5-CFBA-47A5-9ACF-5650C335709D}"/>
    <cellStyle name="Millares 6 8 3 3" xfId="6017" xr:uid="{00000000-0005-0000-0000-00002B000000}"/>
    <cellStyle name="Millares 6 8 3 3 2" xfId="18489" xr:uid="{2AAECB2F-A55B-4EF2-B96B-7E5DABAF086B}"/>
    <cellStyle name="Millares 6 8 3 4" xfId="7947" xr:uid="{00000000-0005-0000-0000-00002B000000}"/>
    <cellStyle name="Millares 6 8 3 4 2" xfId="20418" xr:uid="{DE4DB874-DEBA-4773-9707-624B9A0A73AB}"/>
    <cellStyle name="Millares 6 8 3 5" xfId="9955" xr:uid="{00000000-0005-0000-0000-00002B000000}"/>
    <cellStyle name="Millares 6 8 3 5 2" xfId="22424" xr:uid="{AE6323F7-D86B-461A-A3F4-82981FC467E3}"/>
    <cellStyle name="Millares 6 8 3 6" xfId="14618" xr:uid="{A9406316-998D-4495-BAB1-9B51DC1B6A3C}"/>
    <cellStyle name="Millares 6 8 4" xfId="2625" xr:uid="{00000000-0005-0000-0000-00002B000000}"/>
    <cellStyle name="Millares 6 8 4 2" xfId="4546" xr:uid="{00000000-0005-0000-0000-00002B000000}"/>
    <cellStyle name="Millares 6 8 4 2 2" xfId="17019" xr:uid="{9741596D-0F3F-4729-A975-CF6AF8800801}"/>
    <cellStyle name="Millares 6 8 4 3" xfId="6501" xr:uid="{00000000-0005-0000-0000-00002B000000}"/>
    <cellStyle name="Millares 6 8 4 3 2" xfId="18973" xr:uid="{53B25529-CB68-4E1B-A8EB-22B88FFE7106}"/>
    <cellStyle name="Millares 6 8 4 4" xfId="8427" xr:uid="{00000000-0005-0000-0000-00002B000000}"/>
    <cellStyle name="Millares 6 8 4 4 2" xfId="20898" xr:uid="{66423CCB-1B4A-49A7-8190-99C9CD59E40A}"/>
    <cellStyle name="Millares 6 8 4 5" xfId="10433" xr:uid="{00000000-0005-0000-0000-00002B000000}"/>
    <cellStyle name="Millares 6 8 4 5 2" xfId="22902" xr:uid="{A669B1DC-7B59-4B31-A004-E5C431F4477D}"/>
    <cellStyle name="Millares 6 8 4 6" xfId="15098" xr:uid="{544C489B-FDBC-4649-AF57-574FDEAA0CFD}"/>
    <cellStyle name="Millares 6 8 5" xfId="1183" xr:uid="{00000000-0005-0000-0000-00002B000000}"/>
    <cellStyle name="Millares 6 8 5 2" xfId="13659" xr:uid="{00B03CA8-D460-4305-B856-AF56FEDE7C88}"/>
    <cellStyle name="Millares 6 8 6" xfId="3107" xr:uid="{00000000-0005-0000-0000-00002B000000}"/>
    <cellStyle name="Millares 6 8 6 2" xfId="15580" xr:uid="{6D42C057-D1C9-4681-A904-C897ADA05A74}"/>
    <cellStyle name="Millares 6 8 7" xfId="5050" xr:uid="{00000000-0005-0000-0000-00002B000000}"/>
    <cellStyle name="Millares 6 8 7 2" xfId="17521" xr:uid="{80129DDB-27FB-422D-9B4C-0A263D0907A6}"/>
    <cellStyle name="Millares 6 8 8" xfId="6987" xr:uid="{00000000-0005-0000-0000-00002B000000}"/>
    <cellStyle name="Millares 6 8 8 2" xfId="19458" xr:uid="{72346C26-C552-4FB9-8B07-6EC78E91FF1F}"/>
    <cellStyle name="Millares 6 8 9" xfId="9004" xr:uid="{00000000-0005-0000-0000-00002B000000}"/>
    <cellStyle name="Millares 6 8 9 2" xfId="21473" xr:uid="{F78C96C0-51CE-44AE-B98C-656A52B6CEAF}"/>
    <cellStyle name="Millares 6 9" xfId="1291" xr:uid="{00000000-0005-0000-0000-000017000000}"/>
    <cellStyle name="Millares 6 9 2" xfId="3215" xr:uid="{00000000-0005-0000-0000-000017000000}"/>
    <cellStyle name="Millares 6 9 2 2" xfId="15688" xr:uid="{A9A70578-A6B1-423C-9BF7-7CE28308509E}"/>
    <cellStyle name="Millares 6 9 3" xfId="5167" xr:uid="{00000000-0005-0000-0000-000017000000}"/>
    <cellStyle name="Millares 6 9 3 2" xfId="17638" xr:uid="{A9EE2379-2D8E-4CD7-A432-210996CF1517}"/>
    <cellStyle name="Millares 6 9 4" xfId="7096" xr:uid="{00000000-0005-0000-0000-000017000000}"/>
    <cellStyle name="Millares 6 9 4 2" xfId="19567" xr:uid="{569540C4-BD16-482E-BCBD-F4BE3ED79D92}"/>
    <cellStyle name="Millares 6 9 5" xfId="9106" xr:uid="{00000000-0005-0000-0000-000017000000}"/>
    <cellStyle name="Millares 6 9 5 2" xfId="21575" xr:uid="{E174FCF6-4E7E-4DFA-BF13-83A9D85EA632}"/>
    <cellStyle name="Millares 6 9 6" xfId="11561" xr:uid="{00000000-0005-0000-0000-00003D000000}"/>
    <cellStyle name="Millares 6 9 7" xfId="13767" xr:uid="{2DDA8025-B53B-4198-9E11-AD051F6B54D9}"/>
    <cellStyle name="Millares 60" xfId="2250" xr:uid="{00000000-0005-0000-0000-000006070000}"/>
    <cellStyle name="Millares 60 2" xfId="4171" xr:uid="{00000000-0005-0000-0000-000006070000}"/>
    <cellStyle name="Millares 60 2 2" xfId="16644" xr:uid="{627F4CFD-AB3C-4A45-935F-5D18EEBB9DDC}"/>
    <cellStyle name="Millares 60 3" xfId="6126" xr:uid="{00000000-0005-0000-0000-000006070000}"/>
    <cellStyle name="Millares 60 3 2" xfId="18598" xr:uid="{308EA454-790D-4009-B396-4388A00CC549}"/>
    <cellStyle name="Millares 60 4" xfId="8052" xr:uid="{00000000-0005-0000-0000-000006070000}"/>
    <cellStyle name="Millares 60 4 2" xfId="20523" xr:uid="{140570A5-32D9-4CC4-8080-93DB01BBABBD}"/>
    <cellStyle name="Millares 60 5" xfId="10058" xr:uid="{00000000-0005-0000-0000-000006070000}"/>
    <cellStyle name="Millares 60 5 2" xfId="22527" xr:uid="{BA1C567E-C92F-4113-8C0E-4685FCAC7160}"/>
    <cellStyle name="Millares 60 6" xfId="11570" xr:uid="{00000000-0005-0000-0000-0000CB030000}"/>
    <cellStyle name="Millares 60 7" xfId="14723" xr:uid="{1359AAF4-291B-48DE-A1D1-DB3EF8E4417B}"/>
    <cellStyle name="Millares 61" xfId="2606" xr:uid="{00000000-0005-0000-0000-0000D5080000}"/>
    <cellStyle name="Millares 61 2" xfId="4527" xr:uid="{00000000-0005-0000-0000-0000D5080000}"/>
    <cellStyle name="Millares 61 2 2" xfId="17000" xr:uid="{566410C5-A656-44FA-ACFD-EC320840FE30}"/>
    <cellStyle name="Millares 61 3" xfId="6482" xr:uid="{00000000-0005-0000-0000-0000D5080000}"/>
    <cellStyle name="Millares 61 3 2" xfId="18954" xr:uid="{05BCB759-4B77-4A4A-8637-F7574F152F6C}"/>
    <cellStyle name="Millares 61 4" xfId="8408" xr:uid="{00000000-0005-0000-0000-0000D5080000}"/>
    <cellStyle name="Millares 61 4 2" xfId="20879" xr:uid="{032BB150-9B3C-4FE2-9537-4DB42B637E45}"/>
    <cellStyle name="Millares 61 5" xfId="10414" xr:uid="{00000000-0005-0000-0000-0000D5080000}"/>
    <cellStyle name="Millares 61 5 2" xfId="22883" xr:uid="{EF9B6AF1-609B-4761-B1A8-66EBC226EA56}"/>
    <cellStyle name="Millares 61 6" xfId="11622" xr:uid="{00000000-0005-0000-0000-0000CD030000}"/>
    <cellStyle name="Millares 61 7" xfId="15079" xr:uid="{D654B4D5-577F-402A-95D9-8B300945C111}"/>
    <cellStyle name="Millares 62" xfId="2730" xr:uid="{00000000-0005-0000-0000-0000D6080000}"/>
    <cellStyle name="Millares 62 2" xfId="4651" xr:uid="{00000000-0005-0000-0000-0000D6080000}"/>
    <cellStyle name="Millares 62 2 2" xfId="17124" xr:uid="{E10C5470-21B5-4884-8277-5C7B7A852250}"/>
    <cellStyle name="Millares 62 3" xfId="6606" xr:uid="{00000000-0005-0000-0000-0000D6080000}"/>
    <cellStyle name="Millares 62 3 2" xfId="19078" xr:uid="{81469819-8BCE-4F9F-BE50-B96E0CA4CAC1}"/>
    <cellStyle name="Millares 62 4" xfId="8532" xr:uid="{00000000-0005-0000-0000-0000D6080000}"/>
    <cellStyle name="Millares 62 4 2" xfId="21003" xr:uid="{860152AB-9D66-4E62-8F7E-F428910E129F}"/>
    <cellStyle name="Millares 62 5" xfId="10537" xr:uid="{00000000-0005-0000-0000-0000D6080000}"/>
    <cellStyle name="Millares 62 5 2" xfId="23006" xr:uid="{A7085573-E2E6-4EA7-9450-974FC150D6C9}"/>
    <cellStyle name="Millares 62 6" xfId="11568" xr:uid="{00000000-0005-0000-0000-0000CF030000}"/>
    <cellStyle name="Millares 62 7" xfId="15203" xr:uid="{EB2AC3EB-2506-494F-9D2A-2E976E50C813}"/>
    <cellStyle name="Millares 63" xfId="808" xr:uid="{00000000-0005-0000-0000-000077030000}"/>
    <cellStyle name="Millares 63 2" xfId="11572" xr:uid="{00000000-0005-0000-0000-000038010000}"/>
    <cellStyle name="Millares 63 3" xfId="13284" xr:uid="{1C44FEF0-ADA9-4827-9389-BCC3ABAB5811}"/>
    <cellStyle name="Millares 64" xfId="1164" xr:uid="{00000000-0005-0000-0000-0000B90A0000}"/>
    <cellStyle name="Millares 64 2" xfId="11658" xr:uid="{00000000-0005-0000-0000-000038010000}"/>
    <cellStyle name="Millares 64 3" xfId="13640" xr:uid="{C09364CE-9E88-4396-A2D0-035D31F2B4B3}"/>
    <cellStyle name="Millares 65" xfId="2731" xr:uid="{00000000-0005-0000-0000-0000BA0A0000}"/>
    <cellStyle name="Millares 65 2" xfId="11661" xr:uid="{00000000-0005-0000-0000-000038010000}"/>
    <cellStyle name="Millares 65 3" xfId="15204" xr:uid="{02AE58BB-6BA1-4E8C-A974-9CF941D36904}"/>
    <cellStyle name="Millares 654 2 2" xfId="565" xr:uid="{00000000-0005-0000-0000-00002D000000}"/>
    <cellStyle name="Millares 656" xfId="575" xr:uid="{00000000-0005-0000-0000-00002E000000}"/>
    <cellStyle name="Millares 656 10" xfId="6983" xr:uid="{00000000-0005-0000-0000-00002E000000}"/>
    <cellStyle name="Millares 656 10 2" xfId="19454" xr:uid="{750DAD45-1610-4BDC-A207-21F4C0008F53}"/>
    <cellStyle name="Millares 656 11" xfId="9000" xr:uid="{00000000-0005-0000-0000-00002E000000}"/>
    <cellStyle name="Millares 656 11 2" xfId="21469" xr:uid="{FC50BDC2-50AC-4628-9AB6-55744E951B73}"/>
    <cellStyle name="Millares 656 12" xfId="10913" xr:uid="{00000000-0005-0000-0000-00002E000000}"/>
    <cellStyle name="Millares 656 12 2" xfId="23379" xr:uid="{8B850844-0807-4381-8458-031DEB1DA2A3}"/>
    <cellStyle name="Millares 656 13" xfId="11393" xr:uid="{00000000-0005-0000-0000-00002E000000}"/>
    <cellStyle name="Millares 656 13 2" xfId="23858" xr:uid="{DDDDF5BF-D5AD-4D6A-8C9C-712CD2EEFA0F}"/>
    <cellStyle name="Millares 656 14" xfId="12536" xr:uid="{7014C0CC-B87D-41DD-BC44-C3A617FB86C3}"/>
    <cellStyle name="Millares 656 14 2" xfId="24370" xr:uid="{8E8C2D72-573B-463F-AD4A-4C6EA84505FC}"/>
    <cellStyle name="Millares 656 15" xfId="13174" xr:uid="{F0A46A5C-8B65-42C5-BD37-91310EC543BC}"/>
    <cellStyle name="Millares 656 16" xfId="25076" xr:uid="{D86A434E-6829-4F23-A153-86BC4CF0CC51}"/>
    <cellStyle name="Millares 656 17" xfId="25748" xr:uid="{4F274D10-591E-4627-B66D-E98D6B02CB1F}"/>
    <cellStyle name="Millares 656 18" xfId="27187" xr:uid="{9C992AF2-7FEC-4296-8135-05D3C6C3B8C8}"/>
    <cellStyle name="Millares 656 19" xfId="28138" xr:uid="{492E352B-B4FE-439B-9F28-BA34259F41AF}"/>
    <cellStyle name="Millares 656 2" xfId="768" xr:uid="{2C42FD04-0BD7-4DBB-B22A-CE5D5D2FFD69}"/>
    <cellStyle name="Millares 656 2 10" xfId="11003" xr:uid="{2C42FD04-0BD7-4DBB-B22A-CE5D5D2FFD69}"/>
    <cellStyle name="Millares 656 2 10 2" xfId="23469" xr:uid="{F3054BB4-6F0A-45F0-9633-F3675F9F21B8}"/>
    <cellStyle name="Millares 656 2 11" xfId="11483" xr:uid="{2C42FD04-0BD7-4DBB-B22A-CE5D5D2FFD69}"/>
    <cellStyle name="Millares 656 2 11 2" xfId="23948" xr:uid="{B87D1513-1CD4-4290-B28D-B8CB0B858F84}"/>
    <cellStyle name="Millares 656 2 12" xfId="12627" xr:uid="{EBF1D52D-B12E-447A-A160-77C46242DDC5}"/>
    <cellStyle name="Millares 656 2 12 2" xfId="24461" xr:uid="{2882203F-5085-4810-941A-CF1A6DA92382}"/>
    <cellStyle name="Millares 656 2 13" xfId="13265" xr:uid="{9E78E471-7F74-4EBE-B2CD-578CD1A5824E}"/>
    <cellStyle name="Millares 656 2 14" xfId="25166" xr:uid="{3BD8AF58-40B6-43A5-8719-997E4B4EE020}"/>
    <cellStyle name="Millares 656 2 15" xfId="25884" xr:uid="{87974BCB-B781-44B9-8BFE-A0DA304674BE}"/>
    <cellStyle name="Millares 656 2 16" xfId="27297" xr:uid="{CEF780FE-A85C-481E-8CE7-C32601BCA9F3}"/>
    <cellStyle name="Millares 656 2 17" xfId="28238" xr:uid="{0E1DE887-2671-4AD5-B194-74F24CF4EBCD}"/>
    <cellStyle name="Millares 656 2 18" xfId="28993" xr:uid="{20214EF7-C9C3-41BB-B675-B65EBD0B8854}"/>
    <cellStyle name="Millares 656 2 19" xfId="31881" xr:uid="{75696E5B-3116-4C7C-8219-6201A1164B6E}"/>
    <cellStyle name="Millares 656 2 2" xfId="1748" xr:uid="{2C42FD04-0BD7-4DBB-B22A-CE5D5D2FFD69}"/>
    <cellStyle name="Millares 656 2 2 2" xfId="3672" xr:uid="{2C42FD04-0BD7-4DBB-B22A-CE5D5D2FFD69}"/>
    <cellStyle name="Millares 656 2 2 2 2" xfId="16145" xr:uid="{95CC4004-EF03-4F51-8A71-CCF8138965B8}"/>
    <cellStyle name="Millares 656 2 2 3" xfId="5623" xr:uid="{2C42FD04-0BD7-4DBB-B22A-CE5D5D2FFD69}"/>
    <cellStyle name="Millares 656 2 2 3 2" xfId="18095" xr:uid="{2DF3A484-FD2E-47CB-BB23-0FBE5C5E04FA}"/>
    <cellStyle name="Millares 656 2 2 4" xfId="7553" xr:uid="{2C42FD04-0BD7-4DBB-B22A-CE5D5D2FFD69}"/>
    <cellStyle name="Millares 656 2 2 4 2" xfId="20024" xr:uid="{79AFB178-9C83-43D8-B3FD-12039EF1B44E}"/>
    <cellStyle name="Millares 656 2 2 5" xfId="9561" xr:uid="{2C42FD04-0BD7-4DBB-B22A-CE5D5D2FFD69}"/>
    <cellStyle name="Millares 656 2 2 5 2" xfId="22030" xr:uid="{42961B3A-39F7-4A2F-BDC8-3C7752146B25}"/>
    <cellStyle name="Millares 656 2 2 6" xfId="14224" xr:uid="{BDF0F2EF-0ED8-42B2-B9ED-E2AA1309D987}"/>
    <cellStyle name="Millares 656 2 2 7" xfId="29800" xr:uid="{097160CD-68FC-4575-B885-CE8E69E15592}"/>
    <cellStyle name="Millares 656 2 2 8" xfId="32491" xr:uid="{0E828389-33EA-4DEA-934E-56AE4405FA49}"/>
    <cellStyle name="Millares 656 2 2 9" xfId="33649" xr:uid="{8D940DE4-5FBA-49D9-BEED-6C79DB0E80F1}"/>
    <cellStyle name="Millares 656 2 20" xfId="33051" xr:uid="{52FECBA1-7DE0-4176-A161-DA9CC423A5E0}"/>
    <cellStyle name="Millares 656 2 3" xfId="2228" xr:uid="{2C42FD04-0BD7-4DBB-B22A-CE5D5D2FFD69}"/>
    <cellStyle name="Millares 656 2 3 2" xfId="4152" xr:uid="{2C42FD04-0BD7-4DBB-B22A-CE5D5D2FFD69}"/>
    <cellStyle name="Millares 656 2 3 2 2" xfId="16625" xr:uid="{F91A773A-1A32-4DB4-A957-955A7ADF8F14}"/>
    <cellStyle name="Millares 656 2 3 3" xfId="6103" xr:uid="{2C42FD04-0BD7-4DBB-B22A-CE5D5D2FFD69}"/>
    <cellStyle name="Millares 656 2 3 3 2" xfId="18575" xr:uid="{69EB76CA-415D-4E7B-A3CE-BAB557623678}"/>
    <cellStyle name="Millares 656 2 3 4" xfId="8033" xr:uid="{2C42FD04-0BD7-4DBB-B22A-CE5D5D2FFD69}"/>
    <cellStyle name="Millares 656 2 3 4 2" xfId="20504" xr:uid="{4189ED33-BE81-4EE8-B213-C4920D0BD47D}"/>
    <cellStyle name="Millares 656 2 3 5" xfId="10039" xr:uid="{2C42FD04-0BD7-4DBB-B22A-CE5D5D2FFD69}"/>
    <cellStyle name="Millares 656 2 3 5 2" xfId="22508" xr:uid="{8148B2CD-9C0A-4F27-AFDC-233CD30F144D}"/>
    <cellStyle name="Millares 656 2 3 6" xfId="14704" xr:uid="{1CC5C3C1-55E3-4B03-9196-0F7886494DB1}"/>
    <cellStyle name="Millares 656 2 4" xfId="2711" xr:uid="{2C42FD04-0BD7-4DBB-B22A-CE5D5D2FFD69}"/>
    <cellStyle name="Millares 656 2 4 2" xfId="4632" xr:uid="{2C42FD04-0BD7-4DBB-B22A-CE5D5D2FFD69}"/>
    <cellStyle name="Millares 656 2 4 2 2" xfId="17105" xr:uid="{7E35D6D4-1B65-44B9-B290-64A11B4A1815}"/>
    <cellStyle name="Millares 656 2 4 3" xfId="6587" xr:uid="{2C42FD04-0BD7-4DBB-B22A-CE5D5D2FFD69}"/>
    <cellStyle name="Millares 656 2 4 3 2" xfId="19059" xr:uid="{72BF51FB-F7C7-4502-9474-55DF1C70F910}"/>
    <cellStyle name="Millares 656 2 4 4" xfId="8513" xr:uid="{2C42FD04-0BD7-4DBB-B22A-CE5D5D2FFD69}"/>
    <cellStyle name="Millares 656 2 4 4 2" xfId="20984" xr:uid="{23A89BB3-8B05-42DB-84C3-A5F7D88763AB}"/>
    <cellStyle name="Millares 656 2 4 5" xfId="10518" xr:uid="{2C42FD04-0BD7-4DBB-B22A-CE5D5D2FFD69}"/>
    <cellStyle name="Millares 656 2 4 5 2" xfId="22987" xr:uid="{2F9DAD45-1264-453A-8C96-F8F099882D05}"/>
    <cellStyle name="Millares 656 2 4 6" xfId="15184" xr:uid="{2311D3E4-39CB-4F77-948C-6B84014C62EB}"/>
    <cellStyle name="Millares 656 2 5" xfId="1269" xr:uid="{2C42FD04-0BD7-4DBB-B22A-CE5D5D2FFD69}"/>
    <cellStyle name="Millares 656 2 5 2" xfId="13745" xr:uid="{CE9BA4FF-5217-45D0-93E1-37728427F31D}"/>
    <cellStyle name="Millares 656 2 6" xfId="3193" xr:uid="{2C42FD04-0BD7-4DBB-B22A-CE5D5D2FFD69}"/>
    <cellStyle name="Millares 656 2 6 2" xfId="15666" xr:uid="{A5128B6E-DF84-42F5-AD01-4EEC04A07745}"/>
    <cellStyle name="Millares 656 2 7" xfId="5144" xr:uid="{2C42FD04-0BD7-4DBB-B22A-CE5D5D2FFD69}"/>
    <cellStyle name="Millares 656 2 7 2" xfId="17615" xr:uid="{F290C221-2669-494D-A8DE-DBBA9F1ED08A}"/>
    <cellStyle name="Millares 656 2 8" xfId="7074" xr:uid="{2C42FD04-0BD7-4DBB-B22A-CE5D5D2FFD69}"/>
    <cellStyle name="Millares 656 2 8 2" xfId="19545" xr:uid="{41D1DC31-89EA-4D6E-946F-1141CFDFA378}"/>
    <cellStyle name="Millares 656 2 9" xfId="9086" xr:uid="{2C42FD04-0BD7-4DBB-B22A-CE5D5D2FFD69}"/>
    <cellStyle name="Millares 656 2 9 2" xfId="21555" xr:uid="{B578CAD7-5F7E-451F-9EE2-41FB31ED9B75}"/>
    <cellStyle name="Millares 656 20" xfId="28874" xr:uid="{F90BAD4C-569A-48EB-BC46-EE0FFAAFAB14}"/>
    <cellStyle name="Millares 656 21" xfId="31791" xr:uid="{D396F2D4-3436-4F2A-A7E2-97461E91B10A}"/>
    <cellStyle name="Millares 656 22" xfId="32961" xr:uid="{AC4110DB-AAAB-432A-BD26-41E151B84787}"/>
    <cellStyle name="Millares 656 3" xfId="665" xr:uid="{00000000-0005-0000-0000-00000C000000}"/>
    <cellStyle name="Millares 656 3 10" xfId="10946" xr:uid="{00000000-0005-0000-0000-00000C000000}"/>
    <cellStyle name="Millares 656 3 10 2" xfId="23412" xr:uid="{A6120D56-B848-420A-9F99-C82167183798}"/>
    <cellStyle name="Millares 656 3 11" xfId="11426" xr:uid="{00000000-0005-0000-0000-00000C000000}"/>
    <cellStyle name="Millares 656 3 11 2" xfId="23891" xr:uid="{14F5D159-CA6B-45D2-86BD-4147000FFCA6}"/>
    <cellStyle name="Millares 656 3 12" xfId="12570" xr:uid="{5F1B86D8-5460-4961-8736-62C32FF69ABA}"/>
    <cellStyle name="Millares 656 3 12 2" xfId="24404" xr:uid="{C1AAAFC3-1AB6-463D-81C0-AF0FD8AFE8B8}"/>
    <cellStyle name="Millares 656 3 13" xfId="13207" xr:uid="{F3EF23F3-057E-47DC-BCDE-F47CEBCF0245}"/>
    <cellStyle name="Millares 656 3 14" xfId="25109" xr:uid="{63A4371E-6C7F-43CB-B901-0CAA9F29D8F7}"/>
    <cellStyle name="Millares 656 3 15" xfId="25804" xr:uid="{DFF76ED7-0FAE-439B-A1ED-038F05AD9DAE}"/>
    <cellStyle name="Millares 656 3 16" xfId="27234" xr:uid="{AEA09F93-4634-4F31-B8A9-AB6D1702F885}"/>
    <cellStyle name="Millares 656 3 17" xfId="28177" xr:uid="{422E66CB-0DD1-4581-9E9A-79ACBDB8457C}"/>
    <cellStyle name="Millares 656 3 18" xfId="28923" xr:uid="{5B540EA3-5167-4516-A432-B8C19D429557}"/>
    <cellStyle name="Millares 656 3 19" xfId="31824" xr:uid="{E5004033-A2F4-4FD1-81B9-7FD5EBFFD9C0}"/>
    <cellStyle name="Millares 656 3 2" xfId="1691" xr:uid="{00000000-0005-0000-0000-00000C000000}"/>
    <cellStyle name="Millares 656 3 2 2" xfId="3615" xr:uid="{00000000-0005-0000-0000-00000C000000}"/>
    <cellStyle name="Millares 656 3 2 2 2" xfId="16088" xr:uid="{753CC920-4AA0-420D-98C3-2ADC92AF60B0}"/>
    <cellStyle name="Millares 656 3 2 3" xfId="5566" xr:uid="{00000000-0005-0000-0000-00000C000000}"/>
    <cellStyle name="Millares 656 3 2 3 2" xfId="18038" xr:uid="{B6EC3A0F-437A-464C-93E4-3A4F0E98951B}"/>
    <cellStyle name="Millares 656 3 2 4" xfId="7496" xr:uid="{00000000-0005-0000-0000-00000C000000}"/>
    <cellStyle name="Millares 656 3 2 4 2" xfId="19967" xr:uid="{3B5BFFFF-A0CF-4A2E-A6DB-246335A82DB6}"/>
    <cellStyle name="Millares 656 3 2 5" xfId="9506" xr:uid="{00000000-0005-0000-0000-00000C000000}"/>
    <cellStyle name="Millares 656 3 2 5 2" xfId="21975" xr:uid="{460120C1-B7BC-492A-AA78-286308B4F5F8}"/>
    <cellStyle name="Millares 656 3 2 6" xfId="14167" xr:uid="{40DD287F-957C-47CE-AFD4-2A04ABD06D13}"/>
    <cellStyle name="Millares 656 3 2 7" xfId="29743" xr:uid="{5DC03EA4-258A-4CFA-8B28-15DD798AF75B}"/>
    <cellStyle name="Millares 656 3 2 8" xfId="32434" xr:uid="{7A63CC19-816E-4C1A-9A56-354517942413}"/>
    <cellStyle name="Millares 656 3 2 9" xfId="33592" xr:uid="{59A7D123-E9F8-45E2-8C42-390B1AEC64E8}"/>
    <cellStyle name="Millares 656 3 20" xfId="32994" xr:uid="{8B9FDDEA-457F-4A10-B711-BBE6FAF73D2A}"/>
    <cellStyle name="Millares 656 3 3" xfId="2171" xr:uid="{00000000-0005-0000-0000-00000C000000}"/>
    <cellStyle name="Millares 656 3 3 2" xfId="4095" xr:uid="{00000000-0005-0000-0000-00000C000000}"/>
    <cellStyle name="Millares 656 3 3 2 2" xfId="16568" xr:uid="{7592A018-F76C-4C3D-B68D-6B367262ECA7}"/>
    <cellStyle name="Millares 656 3 3 3" xfId="6046" xr:uid="{00000000-0005-0000-0000-00000C000000}"/>
    <cellStyle name="Millares 656 3 3 3 2" xfId="18518" xr:uid="{79E73112-8405-48AD-AB2E-52E91ED354FC}"/>
    <cellStyle name="Millares 656 3 3 4" xfId="7976" xr:uid="{00000000-0005-0000-0000-00000C000000}"/>
    <cellStyle name="Millares 656 3 3 4 2" xfId="20447" xr:uid="{F82ED480-FE01-4F65-854A-74B86A5A5A52}"/>
    <cellStyle name="Millares 656 3 3 5" xfId="9984" xr:uid="{00000000-0005-0000-0000-00000C000000}"/>
    <cellStyle name="Millares 656 3 3 5 2" xfId="22453" xr:uid="{E694DDD1-D643-4F9D-B4D2-E1FB9F96E7DA}"/>
    <cellStyle name="Millares 656 3 3 6" xfId="14647" xr:uid="{825433A9-D736-41A3-BE2C-5AFB37089728}"/>
    <cellStyle name="Millares 656 3 4" xfId="2654" xr:uid="{00000000-0005-0000-0000-00000C000000}"/>
    <cellStyle name="Millares 656 3 4 2" xfId="4575" xr:uid="{00000000-0005-0000-0000-00000C000000}"/>
    <cellStyle name="Millares 656 3 4 2 2" xfId="17048" xr:uid="{800BA556-43D0-4C38-8CB1-AF120B211339}"/>
    <cellStyle name="Millares 656 3 4 3" xfId="6530" xr:uid="{00000000-0005-0000-0000-00000C000000}"/>
    <cellStyle name="Millares 656 3 4 3 2" xfId="19002" xr:uid="{71358CAE-8AD7-4DED-BF56-7CDC4EAB4351}"/>
    <cellStyle name="Millares 656 3 4 4" xfId="8456" xr:uid="{00000000-0005-0000-0000-00000C000000}"/>
    <cellStyle name="Millares 656 3 4 4 2" xfId="20927" xr:uid="{D18A0B6C-28E3-4CEF-83D5-3E17C27987F5}"/>
    <cellStyle name="Millares 656 3 4 5" xfId="10462" xr:uid="{00000000-0005-0000-0000-00000C000000}"/>
    <cellStyle name="Millares 656 3 4 5 2" xfId="22931" xr:uid="{20A1EA0E-BC75-4EA5-AFD7-AD1E143E12CE}"/>
    <cellStyle name="Millares 656 3 4 6" xfId="15127" xr:uid="{787B931F-C456-4BC0-8759-FE876CAF8E47}"/>
    <cellStyle name="Millares 656 3 5" xfId="1212" xr:uid="{00000000-0005-0000-0000-00000C000000}"/>
    <cellStyle name="Millares 656 3 5 2" xfId="13688" xr:uid="{46CF82D7-1D6D-4A62-8583-35FCA2F86548}"/>
    <cellStyle name="Millares 656 3 6" xfId="3136" xr:uid="{00000000-0005-0000-0000-00000C000000}"/>
    <cellStyle name="Millares 656 3 6 2" xfId="15609" xr:uid="{20595E18-8E07-404C-ABA2-8942AF3E86F8}"/>
    <cellStyle name="Millares 656 3 7" xfId="5080" xr:uid="{00000000-0005-0000-0000-00000C000000}"/>
    <cellStyle name="Millares 656 3 7 2" xfId="17551" xr:uid="{C814772B-A9A3-4044-B949-579BDA8AE055}"/>
    <cellStyle name="Millares 656 3 8" xfId="7017" xr:uid="{00000000-0005-0000-0000-00000C000000}"/>
    <cellStyle name="Millares 656 3 8 2" xfId="19488" xr:uid="{E79BB210-1AF1-4D77-9FBE-96537507BBE8}"/>
    <cellStyle name="Millares 656 3 9" xfId="9033" xr:uid="{00000000-0005-0000-0000-00000C000000}"/>
    <cellStyle name="Millares 656 3 9 2" xfId="21502" xr:uid="{7A51A710-1F84-4EC4-BA4E-6AFC66BDC00A}"/>
    <cellStyle name="Millares 656 4" xfId="1658" xr:uid="{00000000-0005-0000-0000-00002E000000}"/>
    <cellStyle name="Millares 656 4 2" xfId="3582" xr:uid="{00000000-0005-0000-0000-00002E000000}"/>
    <cellStyle name="Millares 656 4 2 2" xfId="16055" xr:uid="{A81D1019-0CE3-4FFD-B2B4-9CC23EBA07B5}"/>
    <cellStyle name="Millares 656 4 3" xfId="5533" xr:uid="{00000000-0005-0000-0000-00002E000000}"/>
    <cellStyle name="Millares 656 4 3 2" xfId="18005" xr:uid="{6E36B521-FDE9-4590-966E-38233BA0E53A}"/>
    <cellStyle name="Millares 656 4 4" xfId="7463" xr:uid="{00000000-0005-0000-0000-00002E000000}"/>
    <cellStyle name="Millares 656 4 4 2" xfId="19934" xr:uid="{8048E0AE-8440-4F6A-BF53-C4738F8E1265}"/>
    <cellStyle name="Millares 656 4 5" xfId="9473" xr:uid="{00000000-0005-0000-0000-00002E000000}"/>
    <cellStyle name="Millares 656 4 5 2" xfId="21942" xr:uid="{2EE4CA8A-8A36-4B40-9DAD-54FD1C1D475C}"/>
    <cellStyle name="Millares 656 4 6" xfId="14134" xr:uid="{B393D51B-C571-40EB-A47E-A39CCFA5486C}"/>
    <cellStyle name="Millares 656 4 7" xfId="29710" xr:uid="{B36A038F-4EAE-4C16-9AB7-4EED166C91B7}"/>
    <cellStyle name="Millares 656 4 8" xfId="32401" xr:uid="{9B92AB2B-F5E4-45F5-BB08-BADDBE291CFE}"/>
    <cellStyle name="Millares 656 4 9" xfId="33559" xr:uid="{0AFDEFBB-C638-4E80-B303-5BAF612A7A9D}"/>
    <cellStyle name="Millares 656 5" xfId="2138" xr:uid="{00000000-0005-0000-0000-00002E000000}"/>
    <cellStyle name="Millares 656 5 2" xfId="4062" xr:uid="{00000000-0005-0000-0000-00002E000000}"/>
    <cellStyle name="Millares 656 5 2 2" xfId="16535" xr:uid="{F6A65EC8-C2C7-4EDA-B705-EC4FBF24181D}"/>
    <cellStyle name="Millares 656 5 3" xfId="6013" xr:uid="{00000000-0005-0000-0000-00002E000000}"/>
    <cellStyle name="Millares 656 5 3 2" xfId="18485" xr:uid="{60665AD0-CC6D-4989-A4F0-E58346F53291}"/>
    <cellStyle name="Millares 656 5 4" xfId="7943" xr:uid="{00000000-0005-0000-0000-00002E000000}"/>
    <cellStyle name="Millares 656 5 4 2" xfId="20414" xr:uid="{73170D60-AEFF-4D65-B3C4-7993D2CFC004}"/>
    <cellStyle name="Millares 656 5 5" xfId="9951" xr:uid="{00000000-0005-0000-0000-00002E000000}"/>
    <cellStyle name="Millares 656 5 5 2" xfId="22420" xr:uid="{2A03853E-5313-4D20-BC79-6764339032F3}"/>
    <cellStyle name="Millares 656 5 6" xfId="14614" xr:uid="{D1F3995E-7BC8-4225-B155-0F64981C0628}"/>
    <cellStyle name="Millares 656 6" xfId="2621" xr:uid="{00000000-0005-0000-0000-00002E000000}"/>
    <cellStyle name="Millares 656 6 2" xfId="4542" xr:uid="{00000000-0005-0000-0000-00002E000000}"/>
    <cellStyle name="Millares 656 6 2 2" xfId="17015" xr:uid="{27BB6621-EBEC-4611-8C4D-47153C552587}"/>
    <cellStyle name="Millares 656 6 3" xfId="6497" xr:uid="{00000000-0005-0000-0000-00002E000000}"/>
    <cellStyle name="Millares 656 6 3 2" xfId="18969" xr:uid="{1F9399B0-47AC-4EDD-838C-1FFB08C6FF45}"/>
    <cellStyle name="Millares 656 6 4" xfId="8423" xr:uid="{00000000-0005-0000-0000-00002E000000}"/>
    <cellStyle name="Millares 656 6 4 2" xfId="20894" xr:uid="{26BF1259-9BCF-4F99-BE3C-99CF8ECC29D7}"/>
    <cellStyle name="Millares 656 6 5" xfId="10429" xr:uid="{00000000-0005-0000-0000-00002E000000}"/>
    <cellStyle name="Millares 656 6 5 2" xfId="22898" xr:uid="{F0676351-5A88-4B19-9E57-39A9D914FFFC}"/>
    <cellStyle name="Millares 656 6 6" xfId="15094" xr:uid="{E64E37A9-00A7-485C-97E6-1278B8A21051}"/>
    <cellStyle name="Millares 656 7" xfId="1179" xr:uid="{00000000-0005-0000-0000-00002E000000}"/>
    <cellStyle name="Millares 656 7 2" xfId="13655" xr:uid="{C848ACAF-CE5E-4688-85AA-A7E91C7AF61F}"/>
    <cellStyle name="Millares 656 8" xfId="3103" xr:uid="{00000000-0005-0000-0000-00002E000000}"/>
    <cellStyle name="Millares 656 8 2" xfId="15576" xr:uid="{52610DE6-1CB0-45F6-A960-50D8CBD26F77}"/>
    <cellStyle name="Millares 656 9" xfId="5046" xr:uid="{00000000-0005-0000-0000-00002E000000}"/>
    <cellStyle name="Millares 656 9 2" xfId="17517" xr:uid="{B76BD595-0773-420F-94A4-FACE440A941B}"/>
    <cellStyle name="Millares 657" xfId="568" xr:uid="{00000000-0005-0000-0000-00002F000000}"/>
    <cellStyle name="Millares 657 10" xfId="6980" xr:uid="{00000000-0005-0000-0000-00002F000000}"/>
    <cellStyle name="Millares 657 10 2" xfId="19451" xr:uid="{97300A12-8AB0-4FA6-86E8-7BB2D70F22A9}"/>
    <cellStyle name="Millares 657 11" xfId="8997" xr:uid="{00000000-0005-0000-0000-00002F000000}"/>
    <cellStyle name="Millares 657 11 2" xfId="21466" xr:uid="{A37E952D-8E06-470E-8B56-BCD2305E25A7}"/>
    <cellStyle name="Millares 657 12" xfId="10910" xr:uid="{00000000-0005-0000-0000-00002F000000}"/>
    <cellStyle name="Millares 657 12 2" xfId="23376" xr:uid="{CB566436-EA7D-444C-B7E9-0ACB1CAEF4A7}"/>
    <cellStyle name="Millares 657 13" xfId="11390" xr:uid="{00000000-0005-0000-0000-00002F000000}"/>
    <cellStyle name="Millares 657 13 2" xfId="23855" xr:uid="{BE70E3B5-17DB-414B-A2A4-0EEE46D706ED}"/>
    <cellStyle name="Millares 657 14" xfId="12533" xr:uid="{DA248F14-A962-4C37-A28E-A1AD8D221A05}"/>
    <cellStyle name="Millares 657 14 2" xfId="24367" xr:uid="{9FBC4029-3659-4926-94E6-100858799826}"/>
    <cellStyle name="Millares 657 15" xfId="13171" xr:uid="{38F4AE51-CCA0-4F8B-8759-1DF40C374C5A}"/>
    <cellStyle name="Millares 657 16" xfId="25073" xr:uid="{148CF0EE-64A4-4550-8315-25DB3049AE40}"/>
    <cellStyle name="Millares 657 17" xfId="25743" xr:uid="{44CBE068-9E6D-4841-9965-4B345821B0C3}"/>
    <cellStyle name="Millares 657 18" xfId="27184" xr:uid="{9335B977-A094-4C10-A2EB-8AB33BF1039C}"/>
    <cellStyle name="Millares 657 19" xfId="28135" xr:uid="{DCE4E3BC-5A30-4BFB-AD2C-7332B669F3CB}"/>
    <cellStyle name="Millares 657 2" xfId="766" xr:uid="{1A8E5154-9946-4419-A09B-968C2AAE865E}"/>
    <cellStyle name="Millares 657 2 10" xfId="11001" xr:uid="{1A8E5154-9946-4419-A09B-968C2AAE865E}"/>
    <cellStyle name="Millares 657 2 10 2" xfId="23467" xr:uid="{B8826D0B-67B3-4A05-AD54-6E5E2D79B0E1}"/>
    <cellStyle name="Millares 657 2 11" xfId="11481" xr:uid="{1A8E5154-9946-4419-A09B-968C2AAE865E}"/>
    <cellStyle name="Millares 657 2 11 2" xfId="23946" xr:uid="{BB03A1D8-28C8-4F7D-944C-721FA8A351CE}"/>
    <cellStyle name="Millares 657 2 12" xfId="12625" xr:uid="{D8CC5CC4-8B8E-413F-980E-6AD5B0AF6F3B}"/>
    <cellStyle name="Millares 657 2 12 2" xfId="24459" xr:uid="{F26EB176-A49F-4B7E-91B9-4638D04C38E6}"/>
    <cellStyle name="Millares 657 2 13" xfId="13263" xr:uid="{1C782F8C-D6FB-4781-8A96-0255E81AE703}"/>
    <cellStyle name="Millares 657 2 14" xfId="25164" xr:uid="{7AAE533B-A147-4155-B93B-29B8038E93C7}"/>
    <cellStyle name="Millares 657 2 15" xfId="25882" xr:uid="{484BC63D-83C3-4F73-BD0A-6BB1405D281F}"/>
    <cellStyle name="Millares 657 2 16" xfId="27295" xr:uid="{8627D60B-8675-4CD0-BF8F-3D6F8293C0FA}"/>
    <cellStyle name="Millares 657 2 17" xfId="28236" xr:uid="{E9155297-8D1E-4A1B-810D-C887DA75496A}"/>
    <cellStyle name="Millares 657 2 18" xfId="28991" xr:uid="{22934C59-81BC-467B-9841-3ED2DC431B64}"/>
    <cellStyle name="Millares 657 2 19" xfId="31879" xr:uid="{F49BBE42-D4EE-4876-948D-6C1492ABF719}"/>
    <cellStyle name="Millares 657 2 2" xfId="1746" xr:uid="{1A8E5154-9946-4419-A09B-968C2AAE865E}"/>
    <cellStyle name="Millares 657 2 2 2" xfId="3670" xr:uid="{1A8E5154-9946-4419-A09B-968C2AAE865E}"/>
    <cellStyle name="Millares 657 2 2 2 2" xfId="16143" xr:uid="{168FE05A-F332-4326-BE85-079872C8BC1E}"/>
    <cellStyle name="Millares 657 2 2 3" xfId="5621" xr:uid="{1A8E5154-9946-4419-A09B-968C2AAE865E}"/>
    <cellStyle name="Millares 657 2 2 3 2" xfId="18093" xr:uid="{5A42A3F8-3E63-4061-81F1-5924EF5F4EAD}"/>
    <cellStyle name="Millares 657 2 2 4" xfId="7551" xr:uid="{1A8E5154-9946-4419-A09B-968C2AAE865E}"/>
    <cellStyle name="Millares 657 2 2 4 2" xfId="20022" xr:uid="{D8F72768-0D69-4A1C-A429-9EFD8E036F43}"/>
    <cellStyle name="Millares 657 2 2 5" xfId="9559" xr:uid="{1A8E5154-9946-4419-A09B-968C2AAE865E}"/>
    <cellStyle name="Millares 657 2 2 5 2" xfId="22028" xr:uid="{65DD4AA5-4E97-457B-A4B9-0B0019677AB4}"/>
    <cellStyle name="Millares 657 2 2 6" xfId="14222" xr:uid="{F840E612-7AA1-4AEC-83E1-0585BE8BAFF2}"/>
    <cellStyle name="Millares 657 2 2 7" xfId="29798" xr:uid="{5D0C42AD-71B5-4D15-A669-42BEBF15B78F}"/>
    <cellStyle name="Millares 657 2 2 8" xfId="32489" xr:uid="{B3749FFD-788C-4295-A7DF-7C05895F783B}"/>
    <cellStyle name="Millares 657 2 2 9" xfId="33647" xr:uid="{281427DE-90DB-4289-AC66-BE75BEA3B8DB}"/>
    <cellStyle name="Millares 657 2 20" xfId="33049" xr:uid="{9A6DC62E-41E6-4546-AB0A-7C3D229CCFAF}"/>
    <cellStyle name="Millares 657 2 3" xfId="2226" xr:uid="{1A8E5154-9946-4419-A09B-968C2AAE865E}"/>
    <cellStyle name="Millares 657 2 3 2" xfId="4150" xr:uid="{1A8E5154-9946-4419-A09B-968C2AAE865E}"/>
    <cellStyle name="Millares 657 2 3 2 2" xfId="16623" xr:uid="{EBCA4BF2-2108-41DD-8B92-DE9447C1953E}"/>
    <cellStyle name="Millares 657 2 3 3" xfId="6101" xr:uid="{1A8E5154-9946-4419-A09B-968C2AAE865E}"/>
    <cellStyle name="Millares 657 2 3 3 2" xfId="18573" xr:uid="{90CF7633-57FA-473B-A315-A1F83F29841F}"/>
    <cellStyle name="Millares 657 2 3 4" xfId="8031" xr:uid="{1A8E5154-9946-4419-A09B-968C2AAE865E}"/>
    <cellStyle name="Millares 657 2 3 4 2" xfId="20502" xr:uid="{EBF85604-74CE-47CC-8642-4869A51914DD}"/>
    <cellStyle name="Millares 657 2 3 5" xfId="10037" xr:uid="{1A8E5154-9946-4419-A09B-968C2AAE865E}"/>
    <cellStyle name="Millares 657 2 3 5 2" xfId="22506" xr:uid="{E34BBE51-55E5-4119-B4F1-7807CC143019}"/>
    <cellStyle name="Millares 657 2 3 6" xfId="14702" xr:uid="{A30C14C9-4245-49E7-8823-B7D69CA94515}"/>
    <cellStyle name="Millares 657 2 4" xfId="2709" xr:uid="{1A8E5154-9946-4419-A09B-968C2AAE865E}"/>
    <cellStyle name="Millares 657 2 4 2" xfId="4630" xr:uid="{1A8E5154-9946-4419-A09B-968C2AAE865E}"/>
    <cellStyle name="Millares 657 2 4 2 2" xfId="17103" xr:uid="{B626115B-AD1D-4626-ADF7-6BE2A72DEE8A}"/>
    <cellStyle name="Millares 657 2 4 3" xfId="6585" xr:uid="{1A8E5154-9946-4419-A09B-968C2AAE865E}"/>
    <cellStyle name="Millares 657 2 4 3 2" xfId="19057" xr:uid="{30536CFF-7DE0-4F35-B136-3E98581CC624}"/>
    <cellStyle name="Millares 657 2 4 4" xfId="8511" xr:uid="{1A8E5154-9946-4419-A09B-968C2AAE865E}"/>
    <cellStyle name="Millares 657 2 4 4 2" xfId="20982" xr:uid="{C8A0560D-D8B3-4C4C-B8BD-E4E4186D6148}"/>
    <cellStyle name="Millares 657 2 4 5" xfId="10516" xr:uid="{1A8E5154-9946-4419-A09B-968C2AAE865E}"/>
    <cellStyle name="Millares 657 2 4 5 2" xfId="22985" xr:uid="{C08758B0-74D0-43B9-9D49-2D74DB5D20E5}"/>
    <cellStyle name="Millares 657 2 4 6" xfId="15182" xr:uid="{AE508897-55EA-4BC3-873F-054A4D9C84FF}"/>
    <cellStyle name="Millares 657 2 5" xfId="1267" xr:uid="{1A8E5154-9946-4419-A09B-968C2AAE865E}"/>
    <cellStyle name="Millares 657 2 5 2" xfId="13743" xr:uid="{16FB668F-A89D-4B12-8888-CE8BFDEE32C9}"/>
    <cellStyle name="Millares 657 2 6" xfId="3191" xr:uid="{1A8E5154-9946-4419-A09B-968C2AAE865E}"/>
    <cellStyle name="Millares 657 2 6 2" xfId="15664" xr:uid="{A303D2BA-4F22-4380-AFFB-D43F38D5CF39}"/>
    <cellStyle name="Millares 657 2 7" xfId="5142" xr:uid="{1A8E5154-9946-4419-A09B-968C2AAE865E}"/>
    <cellStyle name="Millares 657 2 7 2" xfId="17613" xr:uid="{CC587E1B-9590-4B7F-8763-1282ADDDF1A3}"/>
    <cellStyle name="Millares 657 2 8" xfId="7072" xr:uid="{1A8E5154-9946-4419-A09B-968C2AAE865E}"/>
    <cellStyle name="Millares 657 2 8 2" xfId="19543" xr:uid="{60573D20-0E98-4A09-8DEC-9C22F3993EA4}"/>
    <cellStyle name="Millares 657 2 9" xfId="9084" xr:uid="{1A8E5154-9946-4419-A09B-968C2AAE865E}"/>
    <cellStyle name="Millares 657 2 9 2" xfId="21553" xr:uid="{37732BC2-9402-4858-B38F-D65E840C3903}"/>
    <cellStyle name="Millares 657 20" xfId="28869" xr:uid="{9BDCD3C3-E6DE-46B9-AD88-15293C703136}"/>
    <cellStyle name="Millares 657 21" xfId="31788" xr:uid="{68CDA379-3F32-471F-A1D7-90C669A2620C}"/>
    <cellStyle name="Millares 657 22" xfId="32958" xr:uid="{8924FD2D-E2AE-4439-86B0-FF56BC1B8ADC}"/>
    <cellStyle name="Millares 657 3" xfId="704" xr:uid="{00000000-0005-0000-0000-00000D000000}"/>
    <cellStyle name="Millares 657 3 10" xfId="10971" xr:uid="{00000000-0005-0000-0000-00000D000000}"/>
    <cellStyle name="Millares 657 3 10 2" xfId="23437" xr:uid="{375EEE30-BED5-4BBF-9729-2F03DBC35498}"/>
    <cellStyle name="Millares 657 3 11" xfId="11451" xr:uid="{00000000-0005-0000-0000-00000D000000}"/>
    <cellStyle name="Millares 657 3 11 2" xfId="23916" xr:uid="{9D7E7764-B3AB-472A-A6EC-5D397F3F6F0B}"/>
    <cellStyle name="Millares 657 3 12" xfId="12595" xr:uid="{34858416-0D24-4EB2-944C-17C3E05759DC}"/>
    <cellStyle name="Millares 657 3 12 2" xfId="24429" xr:uid="{641419BD-E993-4A6A-82F9-E3A97DDFFD6B}"/>
    <cellStyle name="Millares 657 3 13" xfId="13232" xr:uid="{0A85B915-E4AA-420B-A710-CB78C93B2DA5}"/>
    <cellStyle name="Millares 657 3 14" xfId="25134" xr:uid="{48AD97B4-4C0F-4BD7-9326-4FDC1D74BAFB}"/>
    <cellStyle name="Millares 657 3 15" xfId="25838" xr:uid="{7437BA19-77AB-4989-B67A-D4E0F6DF4223}"/>
    <cellStyle name="Millares 657 3 16" xfId="27260" xr:uid="{644E701C-8EA6-4AFD-AA36-80F01126A7B9}"/>
    <cellStyle name="Millares 657 3 17" xfId="28203" xr:uid="{D632A6E9-2598-45E0-8285-EA2DBBC0DB53}"/>
    <cellStyle name="Millares 657 3 18" xfId="28954" xr:uid="{22872123-A550-4EDE-BFEA-68FE6950CC31}"/>
    <cellStyle name="Millares 657 3 19" xfId="31849" xr:uid="{71B5C496-665D-40C3-818E-8C0B6633AE04}"/>
    <cellStyle name="Millares 657 3 2" xfId="1716" xr:uid="{00000000-0005-0000-0000-00000D000000}"/>
    <cellStyle name="Millares 657 3 2 2" xfId="3640" xr:uid="{00000000-0005-0000-0000-00000D000000}"/>
    <cellStyle name="Millares 657 3 2 2 2" xfId="16113" xr:uid="{2CBF457E-29D8-42B6-BAE0-09E1640B5A16}"/>
    <cellStyle name="Millares 657 3 2 3" xfId="5591" xr:uid="{00000000-0005-0000-0000-00000D000000}"/>
    <cellStyle name="Millares 657 3 2 3 2" xfId="18063" xr:uid="{C2116659-5626-4741-90B5-27F997AA422E}"/>
    <cellStyle name="Millares 657 3 2 4" xfId="7521" xr:uid="{00000000-0005-0000-0000-00000D000000}"/>
    <cellStyle name="Millares 657 3 2 4 2" xfId="19992" xr:uid="{EFE6148E-96DB-41FE-9DF1-9C6FC9E38064}"/>
    <cellStyle name="Millares 657 3 2 5" xfId="9529" xr:uid="{00000000-0005-0000-0000-00000D000000}"/>
    <cellStyle name="Millares 657 3 2 5 2" xfId="21998" xr:uid="{7A68B153-45F3-4F46-827D-093895E2D98F}"/>
    <cellStyle name="Millares 657 3 2 6" xfId="14192" xr:uid="{526CC8EE-42C4-401A-9788-CE0526AD55A5}"/>
    <cellStyle name="Millares 657 3 2 7" xfId="29768" xr:uid="{091CAC18-10D6-4F2E-A5BB-DD40D932F4A8}"/>
    <cellStyle name="Millares 657 3 2 8" xfId="32459" xr:uid="{1E740BA1-E850-402A-AB13-7500D4456608}"/>
    <cellStyle name="Millares 657 3 2 9" xfId="33617" xr:uid="{3504D074-B7AE-49E6-9841-FFC37F638626}"/>
    <cellStyle name="Millares 657 3 20" xfId="33019" xr:uid="{756048F1-B870-4EC8-8BD7-E3A3B432AE94}"/>
    <cellStyle name="Millares 657 3 3" xfId="2196" xr:uid="{00000000-0005-0000-0000-00000D000000}"/>
    <cellStyle name="Millares 657 3 3 2" xfId="4120" xr:uid="{00000000-0005-0000-0000-00000D000000}"/>
    <cellStyle name="Millares 657 3 3 2 2" xfId="16593" xr:uid="{A4AD695A-2C8F-4CCD-93C7-6CD2C4DB68A7}"/>
    <cellStyle name="Millares 657 3 3 3" xfId="6071" xr:uid="{00000000-0005-0000-0000-00000D000000}"/>
    <cellStyle name="Millares 657 3 3 3 2" xfId="18543" xr:uid="{BC999D8A-1F8A-42BC-BBBC-F06BFEA84AD9}"/>
    <cellStyle name="Millares 657 3 3 4" xfId="8001" xr:uid="{00000000-0005-0000-0000-00000D000000}"/>
    <cellStyle name="Millares 657 3 3 4 2" xfId="20472" xr:uid="{30DA32F8-C028-4DB8-A49F-F5DCFD861720}"/>
    <cellStyle name="Millares 657 3 3 5" xfId="10007" xr:uid="{00000000-0005-0000-0000-00000D000000}"/>
    <cellStyle name="Millares 657 3 3 5 2" xfId="22476" xr:uid="{1D106239-D581-4B1B-B5A7-953AF4DEB180}"/>
    <cellStyle name="Millares 657 3 3 6" xfId="14672" xr:uid="{FFDF68E2-540C-4492-8587-58B949F2EF04}"/>
    <cellStyle name="Millares 657 3 4" xfId="2679" xr:uid="{00000000-0005-0000-0000-00000D000000}"/>
    <cellStyle name="Millares 657 3 4 2" xfId="4600" xr:uid="{00000000-0005-0000-0000-00000D000000}"/>
    <cellStyle name="Millares 657 3 4 2 2" xfId="17073" xr:uid="{0B313537-0391-4C2C-86B8-47DA80955808}"/>
    <cellStyle name="Millares 657 3 4 3" xfId="6555" xr:uid="{00000000-0005-0000-0000-00000D000000}"/>
    <cellStyle name="Millares 657 3 4 3 2" xfId="19027" xr:uid="{CEBAE022-5B7C-40C2-89F3-E56EDDFBC2A4}"/>
    <cellStyle name="Millares 657 3 4 4" xfId="8481" xr:uid="{00000000-0005-0000-0000-00000D000000}"/>
    <cellStyle name="Millares 657 3 4 4 2" xfId="20952" xr:uid="{AF8CF80E-4BE6-4BA9-84F1-0D44DF10EC14}"/>
    <cellStyle name="Millares 657 3 4 5" xfId="10486" xr:uid="{00000000-0005-0000-0000-00000D000000}"/>
    <cellStyle name="Millares 657 3 4 5 2" xfId="22955" xr:uid="{581E9EC4-52E2-4328-9C93-37734347EE38}"/>
    <cellStyle name="Millares 657 3 4 6" xfId="15152" xr:uid="{67C0F601-E295-4D40-BA47-9D408B8811C9}"/>
    <cellStyle name="Millares 657 3 5" xfId="1237" xr:uid="{00000000-0005-0000-0000-00000D000000}"/>
    <cellStyle name="Millares 657 3 5 2" xfId="13713" xr:uid="{23604E31-4EBE-4045-84B3-753476AAA4BD}"/>
    <cellStyle name="Millares 657 3 6" xfId="3161" xr:uid="{00000000-0005-0000-0000-00000D000000}"/>
    <cellStyle name="Millares 657 3 6 2" xfId="15634" xr:uid="{11E837D1-3879-491B-8192-84025F0FE312}"/>
    <cellStyle name="Millares 657 3 7" xfId="5108" xr:uid="{00000000-0005-0000-0000-00000D000000}"/>
    <cellStyle name="Millares 657 3 7 2" xfId="17579" xr:uid="{4F28CA4E-1483-42E6-9AE3-C1312A918E51}"/>
    <cellStyle name="Millares 657 3 8" xfId="7042" xr:uid="{00000000-0005-0000-0000-00000D000000}"/>
    <cellStyle name="Millares 657 3 8 2" xfId="19513" xr:uid="{E4E31DC0-D186-4E73-8F11-6428BC291009}"/>
    <cellStyle name="Millares 657 3 9" xfId="9054" xr:uid="{00000000-0005-0000-0000-00000D000000}"/>
    <cellStyle name="Millares 657 3 9 2" xfId="21523" xr:uid="{B0C1AAF3-5956-4C29-9FD9-0FEB44DD04F5}"/>
    <cellStyle name="Millares 657 4" xfId="1655" xr:uid="{00000000-0005-0000-0000-00002F000000}"/>
    <cellStyle name="Millares 657 4 2" xfId="3579" xr:uid="{00000000-0005-0000-0000-00002F000000}"/>
    <cellStyle name="Millares 657 4 2 2" xfId="16052" xr:uid="{9A9FBB79-19C6-42BC-A9D8-1C189790C23A}"/>
    <cellStyle name="Millares 657 4 3" xfId="5530" xr:uid="{00000000-0005-0000-0000-00002F000000}"/>
    <cellStyle name="Millares 657 4 3 2" xfId="18002" xr:uid="{90373902-4834-4AE8-A189-36D80E20A9F0}"/>
    <cellStyle name="Millares 657 4 4" xfId="7460" xr:uid="{00000000-0005-0000-0000-00002F000000}"/>
    <cellStyle name="Millares 657 4 4 2" xfId="19931" xr:uid="{C00EF228-48CE-4347-828D-D1A03BED56F0}"/>
    <cellStyle name="Millares 657 4 5" xfId="9470" xr:uid="{00000000-0005-0000-0000-00002F000000}"/>
    <cellStyle name="Millares 657 4 5 2" xfId="21939" xr:uid="{8AA2295F-AC7B-46C0-84CB-A2831081F3FD}"/>
    <cellStyle name="Millares 657 4 6" xfId="14131" xr:uid="{76E5D1AB-79A0-4F33-A3DD-A652C9B0744C}"/>
    <cellStyle name="Millares 657 4 7" xfId="29707" xr:uid="{D6160EBC-3794-4B0D-88DB-DA504EB097D3}"/>
    <cellStyle name="Millares 657 4 8" xfId="32398" xr:uid="{3C6C17C4-84CC-4C5F-A1F9-B92F04CA06A9}"/>
    <cellStyle name="Millares 657 4 9" xfId="33556" xr:uid="{7CCB3D73-CD48-4EA0-9B65-E01ED319BC40}"/>
    <cellStyle name="Millares 657 5" xfId="2135" xr:uid="{00000000-0005-0000-0000-00002F000000}"/>
    <cellStyle name="Millares 657 5 2" xfId="4059" xr:uid="{00000000-0005-0000-0000-00002F000000}"/>
    <cellStyle name="Millares 657 5 2 2" xfId="16532" xr:uid="{F3AB8C99-CCA5-4C48-8418-AD7CFCEBA770}"/>
    <cellStyle name="Millares 657 5 3" xfId="6010" xr:uid="{00000000-0005-0000-0000-00002F000000}"/>
    <cellStyle name="Millares 657 5 3 2" xfId="18482" xr:uid="{0C817C49-6C34-4EEC-A0C9-85B16B2DC994}"/>
    <cellStyle name="Millares 657 5 4" xfId="7940" xr:uid="{00000000-0005-0000-0000-00002F000000}"/>
    <cellStyle name="Millares 657 5 4 2" xfId="20411" xr:uid="{1FD45A1E-C177-477A-A504-5B10D0487CDD}"/>
    <cellStyle name="Millares 657 5 5" xfId="9948" xr:uid="{00000000-0005-0000-0000-00002F000000}"/>
    <cellStyle name="Millares 657 5 5 2" xfId="22417" xr:uid="{6A480BE8-D006-437F-9B2A-CEB5A4A0B4DD}"/>
    <cellStyle name="Millares 657 5 6" xfId="14611" xr:uid="{66BEBB71-02F1-4260-9F22-BD2C9784502E}"/>
    <cellStyle name="Millares 657 6" xfId="2618" xr:uid="{00000000-0005-0000-0000-00002F000000}"/>
    <cellStyle name="Millares 657 6 2" xfId="4539" xr:uid="{00000000-0005-0000-0000-00002F000000}"/>
    <cellStyle name="Millares 657 6 2 2" xfId="17012" xr:uid="{FDCA2F4A-F9F0-40E6-8006-C045CE50E065}"/>
    <cellStyle name="Millares 657 6 3" xfId="6494" xr:uid="{00000000-0005-0000-0000-00002F000000}"/>
    <cellStyle name="Millares 657 6 3 2" xfId="18966" xr:uid="{9705D07C-5BC0-4BDF-8660-211ACAAFCB75}"/>
    <cellStyle name="Millares 657 6 4" xfId="8420" xr:uid="{00000000-0005-0000-0000-00002F000000}"/>
    <cellStyle name="Millares 657 6 4 2" xfId="20891" xr:uid="{8B84E58C-1A42-4161-9B02-7A3175A01CC7}"/>
    <cellStyle name="Millares 657 6 5" xfId="10426" xr:uid="{00000000-0005-0000-0000-00002F000000}"/>
    <cellStyle name="Millares 657 6 5 2" xfId="22895" xr:uid="{3FDFA858-8953-449A-974A-50915A2297C3}"/>
    <cellStyle name="Millares 657 6 6" xfId="15091" xr:uid="{D4C17C46-4833-443C-A916-5F5BA55EB018}"/>
    <cellStyle name="Millares 657 7" xfId="1176" xr:uid="{00000000-0005-0000-0000-00002F000000}"/>
    <cellStyle name="Millares 657 7 2" xfId="13652" xr:uid="{4F49C034-C7CC-4393-8195-343D94AA2397}"/>
    <cellStyle name="Millares 657 8" xfId="3100" xr:uid="{00000000-0005-0000-0000-00002F000000}"/>
    <cellStyle name="Millares 657 8 2" xfId="15573" xr:uid="{60EB40B2-C2EF-4403-8455-DCC16ACB3C9D}"/>
    <cellStyle name="Millares 657 9" xfId="5042" xr:uid="{00000000-0005-0000-0000-00002F000000}"/>
    <cellStyle name="Millares 657 9 2" xfId="17513" xr:uid="{201D9368-2817-4564-9EB6-7C1959BE959F}"/>
    <cellStyle name="Millares 66" xfId="2732" xr:uid="{00000000-0005-0000-0000-0000FB0A0000}"/>
    <cellStyle name="Millares 66 10" xfId="31936" xr:uid="{B630CE04-4781-4949-B82F-A0496DCC95F4}"/>
    <cellStyle name="Millares 66 11" xfId="33094" xr:uid="{D5D7E2F7-C681-42E7-8C83-BF0BF883260A}"/>
    <cellStyle name="Millares 66 2" xfId="12077" xr:uid="{00000000-0005-0000-0000-00005C050000}"/>
    <cellStyle name="Millares 66 2 2" xfId="23994" xr:uid="{B80AFD3E-E0D5-4125-AC56-5ED5D0BDB092}"/>
    <cellStyle name="Millares 66 2 3" xfId="29850" xr:uid="{5C07CD49-4418-406E-AF34-C29222C0A510}"/>
    <cellStyle name="Millares 66 2 4" xfId="32535" xr:uid="{92B9F1FF-691A-4ED6-9581-AEDF8055BC20}"/>
    <cellStyle name="Millares 66 2 5" xfId="33678" xr:uid="{097102C1-7AD5-4A8B-8910-EBC606072F73}"/>
    <cellStyle name="Millares 66 3" xfId="12685" xr:uid="{E8157211-29E8-4AD3-8E4B-81B7B5575B34}"/>
    <cellStyle name="Millares 66 3 2" xfId="24519" xr:uid="{1BD83FE5-67EB-422F-922E-31C43A58D4C9}"/>
    <cellStyle name="Millares 66 4" xfId="15205" xr:uid="{1461662C-3009-40B9-B7AC-2234047E1C67}"/>
    <cellStyle name="Millares 66 5" xfId="25210" xr:uid="{60FFFC51-52D3-456E-A52A-993E9EB31D15}"/>
    <cellStyle name="Millares 66 6" xfId="26161" xr:uid="{56849C31-62E6-41F0-B5D8-8D92503065E3}"/>
    <cellStyle name="Millares 66 7" xfId="27476" xr:uid="{1D928AB8-160F-4F59-991F-5B0B9E23B96D}"/>
    <cellStyle name="Millares 66 8" xfId="28323" xr:uid="{2C6B280E-6242-4AB9-A1C6-D474FC164291}"/>
    <cellStyle name="Millares 66 9" xfId="29190" xr:uid="{80C55131-CCCF-421E-8EBA-BC139521BBA6}"/>
    <cellStyle name="Millares 67" xfId="3088" xr:uid="{00000000-0005-0000-0000-00003A120000}"/>
    <cellStyle name="Millares 67 10" xfId="31935" xr:uid="{A2FC5BDE-91E7-4F14-8BCB-B4A8B78D4759}"/>
    <cellStyle name="Millares 67 11" xfId="33093" xr:uid="{7A7D5F8C-EFE1-408B-BFBF-FB0BB5F19527}"/>
    <cellStyle name="Millares 67 2" xfId="12073" xr:uid="{00000000-0005-0000-0000-0000BB050000}"/>
    <cellStyle name="Millares 67 2 2" xfId="23993" xr:uid="{70F58B84-E072-46A8-8A0B-9B9C0AC206B3}"/>
    <cellStyle name="Millares 67 2 3" xfId="29849" xr:uid="{5013A584-D08E-43E6-84B4-CC7320612631}"/>
    <cellStyle name="Millares 67 2 4" xfId="32534" xr:uid="{F308942C-2BED-401D-B501-40A39E9ED726}"/>
    <cellStyle name="Millares 67 2 5" xfId="33677" xr:uid="{1E99F66E-78A2-4697-80EC-8AE735EBA12B}"/>
    <cellStyle name="Millares 67 3" xfId="12684" xr:uid="{83601488-72F6-4BAA-8E4E-7E8C451838E5}"/>
    <cellStyle name="Millares 67 3 2" xfId="24518" xr:uid="{957AC1C5-BA29-4368-9E17-BCC1C5D414A5}"/>
    <cellStyle name="Millares 67 4" xfId="15561" xr:uid="{4BAA6967-2FE8-4F3C-9404-5789CEA8DC07}"/>
    <cellStyle name="Millares 67 5" xfId="25209" xr:uid="{F2D89C23-111F-40D6-A112-41AC119F8CDF}"/>
    <cellStyle name="Millares 67 6" xfId="26158" xr:uid="{422AB557-3527-4520-B738-B4D800B29256}"/>
    <cellStyle name="Millares 67 7" xfId="27475" xr:uid="{E9F0E63A-8D8C-4BE5-865C-40AA107E3DA5}"/>
    <cellStyle name="Millares 67 8" xfId="28322" xr:uid="{8C5EFCDB-D935-4BC6-9A16-695A0A015B45}"/>
    <cellStyle name="Millares 67 9" xfId="29187" xr:uid="{7F83D813-B8B9-4367-A7BB-A59562FCEC15}"/>
    <cellStyle name="Millares 68" xfId="4652" xr:uid="{00000000-0005-0000-0000-00003B120000}"/>
    <cellStyle name="Millares 68 10" xfId="31918" xr:uid="{D8C224C6-170E-4075-96C8-D7A112DBAD79}"/>
    <cellStyle name="Millares 68 11" xfId="33077" xr:uid="{B7CF6E76-0C6E-4DC2-903C-4D2A9E4E03D6}"/>
    <cellStyle name="Millares 68 2" xfId="11664" xr:uid="{00000000-0005-0000-0000-0000BD050000}"/>
    <cellStyle name="Millares 68 2 2" xfId="23989" xr:uid="{574DE43C-E2D8-4ED7-839C-AC18D454AC67}"/>
    <cellStyle name="Millares 68 2 3" xfId="29844" xr:uid="{3C2B6DC7-F93F-4EBE-AF29-8C3BE2FF9751}"/>
    <cellStyle name="Millares 68 2 4" xfId="32531" xr:uid="{53CDCD8E-7DF3-4991-B84E-A4353C8CE8BD}"/>
    <cellStyle name="Millares 68 2 5" xfId="33674" xr:uid="{4282B81D-DDC8-4C50-9034-4BAAACFEB09C}"/>
    <cellStyle name="Millares 68 3" xfId="12668" xr:uid="{CD84BA61-83E9-481C-AF00-535577F01C11}"/>
    <cellStyle name="Millares 68 3 2" xfId="24502" xr:uid="{C7852214-9D72-49D1-A99C-D1A150F43F47}"/>
    <cellStyle name="Millares 68 4" xfId="17125" xr:uid="{0E2A4738-983A-4AE1-A9E2-C668918F4A7E}"/>
    <cellStyle name="Millares 68 5" xfId="25206" xr:uid="{83A26689-6576-4CD7-87A6-A7AA94C4AB8E}"/>
    <cellStyle name="Millares 68 6" xfId="25994" xr:uid="{C2C6C66F-7503-4DB2-9E75-549E5799E63F}"/>
    <cellStyle name="Millares 68 7" xfId="27365" xr:uid="{15911F1D-460F-4A66-8AC4-D30373A21FBE}"/>
    <cellStyle name="Millares 68 8" xfId="28272" xr:uid="{D0FE64BF-A809-4F9A-B312-DE7985702D10}"/>
    <cellStyle name="Millares 68 9" xfId="29062" xr:uid="{56A77599-990B-45AC-884E-9A3200BF8B85}"/>
    <cellStyle name="Millares 69" xfId="4654" xr:uid="{00000000-0005-0000-0000-00003C120000}"/>
    <cellStyle name="Millares 69 10" xfId="31937" xr:uid="{993A55E8-4AD0-4B89-B737-811C3AF52426}"/>
    <cellStyle name="Millares 69 11" xfId="33095" xr:uid="{82D9ADE0-5345-45B1-9F7D-8D612A9B1CBA}"/>
    <cellStyle name="Millares 69 2" xfId="12149" xr:uid="{00000000-0005-0000-0000-0000BF050000}"/>
    <cellStyle name="Millares 69 2 2" xfId="23995" xr:uid="{C00CA90F-A39C-4A27-9D51-97D0E169BFED}"/>
    <cellStyle name="Millares 69 2 3" xfId="29852" xr:uid="{BE0627B5-E117-492F-B5D9-53BFF31A19A0}"/>
    <cellStyle name="Millares 69 2 4" xfId="32536" xr:uid="{BD87F1F6-B547-419A-9B90-269A9F00435E}"/>
    <cellStyle name="Millares 69 2 5" xfId="33679" xr:uid="{7CAD71D9-FDCD-4D02-BD12-E4166AC909F6}"/>
    <cellStyle name="Millares 69 3" xfId="12686" xr:uid="{58357BA3-B3A0-496B-B0C1-C68A5BD68C0F}"/>
    <cellStyle name="Millares 69 3 2" xfId="24520" xr:uid="{3A5016F4-452E-4CCF-A698-20F89A62EE1A}"/>
    <cellStyle name="Millares 69 4" xfId="17127" xr:uid="{F91E7E40-E522-4132-A520-C89E87047A43}"/>
    <cellStyle name="Millares 69 5" xfId="25211" xr:uid="{F290FAD7-164B-400F-A043-AB98721791DE}"/>
    <cellStyle name="Millares 69 6" xfId="26193" xr:uid="{5F6C3DAF-2EEF-44BD-B071-4E152E7787E9}"/>
    <cellStyle name="Millares 69 7" xfId="27493" xr:uid="{BCF65032-5A62-4EA1-A307-9403047BC020}"/>
    <cellStyle name="Millares 69 8" xfId="28329" xr:uid="{EFCB53CE-973A-44F5-8348-AAF0A443F027}"/>
    <cellStyle name="Millares 69 9" xfId="29212" xr:uid="{C9842469-3ECF-4C64-8AE9-02DA82CFE4AE}"/>
    <cellStyle name="Millares 7" xfId="36" xr:uid="{00000000-0005-0000-0000-000019000000}"/>
    <cellStyle name="Millares 7 10" xfId="2270" xr:uid="{00000000-0005-0000-0000-000019000000}"/>
    <cellStyle name="Millares 7 10 10" xfId="27513" xr:uid="{E2658BD7-062F-4696-A2FA-D65BA864941C}"/>
    <cellStyle name="Millares 7 10 11" xfId="28348" xr:uid="{44775B2C-8686-4BF9-AB93-A92961E9E2C5}"/>
    <cellStyle name="Millares 7 10 12" xfId="29233" xr:uid="{C2C0ED25-15E3-4647-BD4D-65D2D2526ABF}"/>
    <cellStyle name="Millares 7 10 13" xfId="31955" xr:uid="{36432716-AF98-4818-B491-3A165BD877A0}"/>
    <cellStyle name="Millares 7 10 14" xfId="33113" xr:uid="{18F085FA-BFA6-4E47-8734-4733CB80E95A}"/>
    <cellStyle name="Millares 7 10 2" xfId="4191" xr:uid="{00000000-0005-0000-0000-000019000000}"/>
    <cellStyle name="Millares 7 10 2 2" xfId="16664" xr:uid="{6B92AECB-D236-41DB-A39C-DB7F8BF7B4CA}"/>
    <cellStyle name="Millares 7 10 3" xfId="6146" xr:uid="{00000000-0005-0000-0000-000019000000}"/>
    <cellStyle name="Millares 7 10 3 2" xfId="18618" xr:uid="{E6130CDA-2190-418A-9538-EC567E98FDAD}"/>
    <cellStyle name="Millares 7 10 4" xfId="8072" xr:uid="{00000000-0005-0000-0000-000019000000}"/>
    <cellStyle name="Millares 7 10 4 2" xfId="20543" xr:uid="{7F9C2A9F-A669-42C4-9649-2382993B1440}"/>
    <cellStyle name="Millares 7 10 5" xfId="10078" xr:uid="{00000000-0005-0000-0000-000019000000}"/>
    <cellStyle name="Millares 7 10 5 2" xfId="22547" xr:uid="{ADAADE92-D2BA-41BC-92EC-FC0CB471786F}"/>
    <cellStyle name="Millares 7 10 6" xfId="12705" xr:uid="{AC09C8D8-148A-4613-8F58-6A4DCCA10F80}"/>
    <cellStyle name="Millares 7 10 6 2" xfId="24538" xr:uid="{09C507E0-B44D-4020-A6DF-19E22E0A5CEC}"/>
    <cellStyle name="Millares 7 10 7" xfId="14743" xr:uid="{501D31F2-2DD7-4662-9C14-CA0BA79D64BD}"/>
    <cellStyle name="Millares 7 10 8" xfId="25229" xr:uid="{F6E5158F-60BE-4D61-BBF8-9665A87C9E30}"/>
    <cellStyle name="Millares 7 10 9" xfId="26215" xr:uid="{0E744B72-F9E4-4DB0-B710-640C4E4166CC}"/>
    <cellStyle name="Millares 7 11" xfId="828" xr:uid="{00000000-0005-0000-0000-000019000000}"/>
    <cellStyle name="Millares 7 11 2" xfId="13304" xr:uid="{C28A83E8-65F4-4FF2-86A0-98CA92DD9AFE}"/>
    <cellStyle name="Millares 7 11 3" xfId="29331" xr:uid="{14F00C3F-C274-4EF0-8C38-5CD92F2C9782}"/>
    <cellStyle name="Millares 7 11 4" xfId="32050" xr:uid="{4DE9C495-8AC4-4A5E-9E96-257E0E37096B}"/>
    <cellStyle name="Millares 7 11 5" xfId="33208" xr:uid="{FF87E1D1-BA65-46DF-B911-2ED85664EEB1}"/>
    <cellStyle name="Millares 7 12" xfId="2752" xr:uid="{00000000-0005-0000-0000-000019000000}"/>
    <cellStyle name="Millares 7 12 2" xfId="15225" xr:uid="{7B64E206-B033-4CC2-9841-E3C8176952E9}"/>
    <cellStyle name="Millares 7 13" xfId="4681" xr:uid="{00000000-0005-0000-0000-000019000000}"/>
    <cellStyle name="Millares 7 13 2" xfId="17153" xr:uid="{3233082C-BFF9-40DB-877B-1B2E52D40F05}"/>
    <cellStyle name="Millares 7 14" xfId="6629" xr:uid="{00000000-0005-0000-0000-000019000000}"/>
    <cellStyle name="Millares 7 14 2" xfId="19100" xr:uid="{6BD89C2C-3E82-4120-827B-8675C04AE3C1}"/>
    <cellStyle name="Millares 7 15" xfId="8599" xr:uid="{7E6765A2-69C6-46AB-9521-869AE17430D2}"/>
    <cellStyle name="Millares 7 15 2" xfId="21068" xr:uid="{2DF568C5-9C66-4339-A691-A4ED87CE77F1}"/>
    <cellStyle name="Millares 7 16" xfId="8570" xr:uid="{00000000-0005-0000-0000-000019000000}"/>
    <cellStyle name="Millares 7 16 2" xfId="21039" xr:uid="{04E4A20B-DE12-4A20-885F-13E6859BD330}"/>
    <cellStyle name="Millares 7 17" xfId="10563" xr:uid="{00000000-0005-0000-0000-000019000000}"/>
    <cellStyle name="Millares 7 17 2" xfId="23029" xr:uid="{B9CEBB0A-1603-4EA6-8515-12F5307118CB}"/>
    <cellStyle name="Millares 7 18" xfId="11043" xr:uid="{00000000-0005-0000-0000-000019000000}"/>
    <cellStyle name="Millares 7 18 2" xfId="23508" xr:uid="{142EAC84-6A38-419F-A384-D907F52DC220}"/>
    <cellStyle name="Millares 7 19" xfId="12184" xr:uid="{774E7075-2A36-49B7-BE45-F07CE12C14CC}"/>
    <cellStyle name="Millares 7 19 2" xfId="24018" xr:uid="{12DAE13C-BF74-411E-8F1F-4A3735A632E3}"/>
    <cellStyle name="Millares 7 2" xfId="94" xr:uid="{00000000-0005-0000-0000-000019000000}"/>
    <cellStyle name="Millares 7 2 10" xfId="4712" xr:uid="{00000000-0005-0000-0000-000019000000}"/>
    <cellStyle name="Millares 7 2 10 2" xfId="17184" xr:uid="{1A677B09-EA44-48EF-82D9-7497AA144795}"/>
    <cellStyle name="Millares 7 2 11" xfId="4774" xr:uid="{13E28E34-9CFB-49EA-B55E-5723BCE09F0C}"/>
    <cellStyle name="Millares 7 2 11 2" xfId="17246" xr:uid="{C4D536F2-49E4-4618-B8AC-D7B75369D359}"/>
    <cellStyle name="Millares 7 2 12" xfId="6657" xr:uid="{00000000-0005-0000-0000-000019000000}"/>
    <cellStyle name="Millares 7 2 12 2" xfId="19128" xr:uid="{D0FFBF44-052B-4EC6-A2C2-030791E97F08}"/>
    <cellStyle name="Millares 7 2 13" xfId="8557" xr:uid="{13E28E34-9CFB-49EA-B55E-5723BCE09F0C}"/>
    <cellStyle name="Millares 7 2 13 2" xfId="21028" xr:uid="{7BFA2225-03C0-487B-87C1-7D3B8A2E5DFF}"/>
    <cellStyle name="Millares 7 2 14" xfId="8642" xr:uid="{13E28E34-9CFB-49EA-B55E-5723BCE09F0C}"/>
    <cellStyle name="Millares 7 2 14 2" xfId="21111" xr:uid="{7289CD7A-8C89-457C-B587-3204FBF9C74D}"/>
    <cellStyle name="Millares 7 2 15" xfId="8692" xr:uid="{00000000-0005-0000-0000-000019000000}"/>
    <cellStyle name="Millares 7 2 15 2" xfId="21161" xr:uid="{12D80A15-71FB-495C-A83E-180BBDA0F4C4}"/>
    <cellStyle name="Millares 7 2 16" xfId="10590" xr:uid="{00000000-0005-0000-0000-000019000000}"/>
    <cellStyle name="Millares 7 2 16 2" xfId="23056" xr:uid="{E06423A2-04D1-4FE6-A6BD-32B2113468AD}"/>
    <cellStyle name="Millares 7 2 17" xfId="11070" xr:uid="{00000000-0005-0000-0000-000019000000}"/>
    <cellStyle name="Millares 7 2 17 2" xfId="23535" xr:uid="{DB26668E-93FA-4A1D-A127-C091AAB9B227}"/>
    <cellStyle name="Millares 7 2 18" xfId="12211" xr:uid="{5198528E-A48C-47B4-806A-AA3FD06B22F6}"/>
    <cellStyle name="Millares 7 2 18 2" xfId="24045" xr:uid="{2D7FCA13-5D2E-4717-BD89-263F20EB0F7A}"/>
    <cellStyle name="Millares 7 2 19" xfId="12850" xr:uid="{B9DB3F75-4A75-4044-BEF9-533AE1E0056F}"/>
    <cellStyle name="Millares 7 2 2" xfId="152" xr:uid="{00000000-0005-0000-0000-000019000000}"/>
    <cellStyle name="Millares 7 2 2 10" xfId="8739" xr:uid="{00000000-0005-0000-0000-000019000000}"/>
    <cellStyle name="Millares 7 2 2 10 2" xfId="21208" xr:uid="{6A7D8686-148A-458E-8C40-C13E1C1268B5}"/>
    <cellStyle name="Millares 7 2 2 11" xfId="10642" xr:uid="{00000000-0005-0000-0000-000019000000}"/>
    <cellStyle name="Millares 7 2 2 11 2" xfId="23108" xr:uid="{BE9E235B-4697-4D49-97F7-874A2E68BEE5}"/>
    <cellStyle name="Millares 7 2 2 12" xfId="11122" xr:uid="{00000000-0005-0000-0000-000019000000}"/>
    <cellStyle name="Millares 7 2 2 12 2" xfId="23587" xr:uid="{EA1240D8-49AE-4694-85F2-A0724716D458}"/>
    <cellStyle name="Millares 7 2 2 13" xfId="12263" xr:uid="{2B325C82-7D67-4BEA-AB1E-DD64725023E7}"/>
    <cellStyle name="Millares 7 2 2 13 2" xfId="24097" xr:uid="{ACEBAF5C-0402-4A3D-A93F-6E123B6731B1}"/>
    <cellStyle name="Millares 7 2 2 14" xfId="12902" xr:uid="{9901BE86-1A80-4D95-96CF-496A4333AB71}"/>
    <cellStyle name="Millares 7 2 2 15" xfId="24805" xr:uid="{DC5E1989-4864-4F24-842A-E41682B6654A}"/>
    <cellStyle name="Millares 7 2 2 16" xfId="25418" xr:uid="{F212F448-DB14-4DDC-89F8-7EEB9F5804C4}"/>
    <cellStyle name="Millares 7 2 2 17" xfId="26885" xr:uid="{BE1C8901-E0D9-4C2D-AEEE-64ADF9ADB842}"/>
    <cellStyle name="Millares 7 2 2 18" xfId="27854" xr:uid="{4F020E48-C878-4C2E-B12F-76A6328C6F78}"/>
    <cellStyle name="Millares 7 2 2 19" xfId="28562" xr:uid="{3C8ABCFC-EE33-46A9-A7D9-617C7EA2AB28}"/>
    <cellStyle name="Millares 7 2 2 2" xfId="369" xr:uid="{00000000-0005-0000-0000-000019000000}"/>
    <cellStyle name="Millares 7 2 2 2 10" xfId="10820" xr:uid="{00000000-0005-0000-0000-000019000000}"/>
    <cellStyle name="Millares 7 2 2 2 10 2" xfId="23286" xr:uid="{D320FB14-E032-482C-AF9F-4126DFB033BE}"/>
    <cellStyle name="Millares 7 2 2 2 11" xfId="11300" xr:uid="{00000000-0005-0000-0000-000019000000}"/>
    <cellStyle name="Millares 7 2 2 2 11 2" xfId="23765" xr:uid="{3520008B-D880-44F4-AE44-A23473178684}"/>
    <cellStyle name="Millares 7 2 2 2 12" xfId="12441" xr:uid="{03E97807-D848-42D8-903B-3C9BF3FD5268}"/>
    <cellStyle name="Millares 7 2 2 2 12 2" xfId="24275" xr:uid="{F527E71E-3EAE-443E-A620-1DD07BCECD53}"/>
    <cellStyle name="Millares 7 2 2 2 13" xfId="13080" xr:uid="{FE489DE4-E2E3-417E-8CCB-8B2AB2F7063F}"/>
    <cellStyle name="Millares 7 2 2 2 14" xfId="24983" xr:uid="{EFCE12CA-B763-4D3C-B108-3E3330AE891E}"/>
    <cellStyle name="Millares 7 2 2 2 15" xfId="25611" xr:uid="{893F1261-3C9A-4A55-B55A-5970C9A945DB}"/>
    <cellStyle name="Millares 7 2 2 2 16" xfId="27074" xr:uid="{0B250DB2-283C-4B53-81FB-946677BBE3CD}"/>
    <cellStyle name="Millares 7 2 2 2 17" xfId="28033" xr:uid="{3D30BA6C-6B91-4200-9F0F-6C58FCCB52A4}"/>
    <cellStyle name="Millares 7 2 2 2 18" xfId="28753" xr:uid="{28A762D2-72F5-4A84-9855-F8931DE7FD44}"/>
    <cellStyle name="Millares 7 2 2 2 19" xfId="31697" xr:uid="{1AD33EB0-E6D1-49CA-A869-41AEDE3744F7}"/>
    <cellStyle name="Millares 7 2 2 2 2" xfId="1565" xr:uid="{00000000-0005-0000-0000-000019000000}"/>
    <cellStyle name="Millares 7 2 2 2 2 2" xfId="3489" xr:uid="{00000000-0005-0000-0000-000019000000}"/>
    <cellStyle name="Millares 7 2 2 2 2 2 2" xfId="15962" xr:uid="{60CDDEEB-345D-4DC1-B938-D96657F35078}"/>
    <cellStyle name="Millares 7 2 2 2 2 3" xfId="5440" xr:uid="{00000000-0005-0000-0000-000019000000}"/>
    <cellStyle name="Millares 7 2 2 2 2 3 2" xfId="17912" xr:uid="{960ABE63-AB4A-42F1-9636-DD1246E361FD}"/>
    <cellStyle name="Millares 7 2 2 2 2 4" xfId="7370" xr:uid="{00000000-0005-0000-0000-000019000000}"/>
    <cellStyle name="Millares 7 2 2 2 2 4 2" xfId="19841" xr:uid="{2E8451C5-2F75-40B5-8840-F79DD69AEA19}"/>
    <cellStyle name="Millares 7 2 2 2 2 5" xfId="9380" xr:uid="{00000000-0005-0000-0000-000019000000}"/>
    <cellStyle name="Millares 7 2 2 2 2 5 2" xfId="21849" xr:uid="{33EB9695-32AD-4EFB-AF5B-5E2A04AC3B2D}"/>
    <cellStyle name="Millares 7 2 2 2 2 6" xfId="14041" xr:uid="{A87AC592-EBC7-4594-9FAF-7C892DD32F80}"/>
    <cellStyle name="Millares 7 2 2 2 2 7" xfId="29588" xr:uid="{97DF5541-B17E-47B8-9309-BEE3E7682603}"/>
    <cellStyle name="Millares 7 2 2 2 2 8" xfId="32307" xr:uid="{0F2477AE-857C-4B36-8B53-346DFCBE5299}"/>
    <cellStyle name="Millares 7 2 2 2 2 9" xfId="33465" xr:uid="{FB1D303E-E4D8-4535-B231-8CD881B16984}"/>
    <cellStyle name="Millares 7 2 2 2 20" xfId="32868" xr:uid="{D7A91CF1-F1FD-4DD9-B8A5-F2B29A36C37C}"/>
    <cellStyle name="Millares 7 2 2 2 3" xfId="2045" xr:uid="{00000000-0005-0000-0000-000019000000}"/>
    <cellStyle name="Millares 7 2 2 2 3 2" xfId="3969" xr:uid="{00000000-0005-0000-0000-000019000000}"/>
    <cellStyle name="Millares 7 2 2 2 3 2 2" xfId="16442" xr:uid="{D4E1DBEF-198E-42B3-BDA6-A976E97F2CB8}"/>
    <cellStyle name="Millares 7 2 2 2 3 3" xfId="5920" xr:uid="{00000000-0005-0000-0000-000019000000}"/>
    <cellStyle name="Millares 7 2 2 2 3 3 2" xfId="18392" xr:uid="{AAA3C2FC-992C-4196-BDAC-5E560FEE8DAF}"/>
    <cellStyle name="Millares 7 2 2 2 3 4" xfId="7850" xr:uid="{00000000-0005-0000-0000-000019000000}"/>
    <cellStyle name="Millares 7 2 2 2 3 4 2" xfId="20321" xr:uid="{B930A007-03A6-416A-9ECB-8EBA8FA188DA}"/>
    <cellStyle name="Millares 7 2 2 2 3 5" xfId="9858" xr:uid="{00000000-0005-0000-0000-000019000000}"/>
    <cellStyle name="Millares 7 2 2 2 3 5 2" xfId="22327" xr:uid="{5FF804E1-3483-4399-B8CB-EE932BF34337}"/>
    <cellStyle name="Millares 7 2 2 2 3 6" xfId="14521" xr:uid="{103D643E-4A6A-45F8-A4D1-4957BA004516}"/>
    <cellStyle name="Millares 7 2 2 2 4" xfId="2527" xr:uid="{00000000-0005-0000-0000-000019000000}"/>
    <cellStyle name="Millares 7 2 2 2 4 2" xfId="4448" xr:uid="{00000000-0005-0000-0000-000019000000}"/>
    <cellStyle name="Millares 7 2 2 2 4 2 2" xfId="16921" xr:uid="{3DF5B5B2-FFF4-4786-BABD-C59BD5A9E38E}"/>
    <cellStyle name="Millares 7 2 2 2 4 3" xfId="6403" xr:uid="{00000000-0005-0000-0000-000019000000}"/>
    <cellStyle name="Millares 7 2 2 2 4 3 2" xfId="18875" xr:uid="{1198791C-C128-4E24-8A26-7E64D88A7C62}"/>
    <cellStyle name="Millares 7 2 2 2 4 4" xfId="8329" xr:uid="{00000000-0005-0000-0000-000019000000}"/>
    <cellStyle name="Millares 7 2 2 2 4 4 2" xfId="20800" xr:uid="{B1A8479A-8A29-46E6-A09F-6369DCCB9813}"/>
    <cellStyle name="Millares 7 2 2 2 4 5" xfId="10335" xr:uid="{00000000-0005-0000-0000-000019000000}"/>
    <cellStyle name="Millares 7 2 2 2 4 5 2" xfId="22804" xr:uid="{56E46B2A-9AFB-4D50-B7E0-247CFFC4EECB}"/>
    <cellStyle name="Millares 7 2 2 2 4 6" xfId="15000" xr:uid="{18BDFB04-BBF6-459F-9378-4A7204A3AA78}"/>
    <cellStyle name="Millares 7 2 2 2 5" xfId="1085" xr:uid="{00000000-0005-0000-0000-000019000000}"/>
    <cellStyle name="Millares 7 2 2 2 5 2" xfId="13561" xr:uid="{24EDF249-1437-4F09-BDC3-44A49990BE72}"/>
    <cellStyle name="Millares 7 2 2 2 6" xfId="3009" xr:uid="{00000000-0005-0000-0000-000019000000}"/>
    <cellStyle name="Millares 7 2 2 2 6 2" xfId="15482" xr:uid="{A01F097C-8860-4BC3-B2A5-BABAD7C548D7}"/>
    <cellStyle name="Millares 7 2 2 2 7" xfId="4947" xr:uid="{00000000-0005-0000-0000-000019000000}"/>
    <cellStyle name="Millares 7 2 2 2 7 2" xfId="17419" xr:uid="{54537D4C-8621-44E6-851B-1A1F12996931}"/>
    <cellStyle name="Millares 7 2 2 2 8" xfId="6887" xr:uid="{00000000-0005-0000-0000-000019000000}"/>
    <cellStyle name="Millares 7 2 2 2 8 2" xfId="19358" xr:uid="{5C40E807-99D6-4BAB-B16B-1B49C1F573F2}"/>
    <cellStyle name="Millares 7 2 2 2 9" xfId="8908" xr:uid="{00000000-0005-0000-0000-000019000000}"/>
    <cellStyle name="Millares 7 2 2 2 9 2" xfId="21377" xr:uid="{8E8E7040-B9EF-472C-9D0D-F600EB60B20E}"/>
    <cellStyle name="Millares 7 2 2 20" xfId="31519" xr:uid="{4C8BB9F7-5074-460E-A875-8BFB5877A023}"/>
    <cellStyle name="Millares 7 2 2 21" xfId="32690" xr:uid="{D2F7849C-3437-41D2-9EBB-444158A209FE}"/>
    <cellStyle name="Millares 7 2 2 3" xfId="1387" xr:uid="{00000000-0005-0000-0000-000019000000}"/>
    <cellStyle name="Millares 7 2 2 3 2" xfId="3311" xr:uid="{00000000-0005-0000-0000-000019000000}"/>
    <cellStyle name="Millares 7 2 2 3 2 2" xfId="15784" xr:uid="{15EB9E6F-8071-4383-9154-74644F35C7EB}"/>
    <cellStyle name="Millares 7 2 2 3 3" xfId="5263" xr:uid="{00000000-0005-0000-0000-000019000000}"/>
    <cellStyle name="Millares 7 2 2 3 3 2" xfId="17734" xr:uid="{BB33F8F8-0B9F-488A-89A9-2878740EC7BB}"/>
    <cellStyle name="Millares 7 2 2 3 4" xfId="7192" xr:uid="{00000000-0005-0000-0000-000019000000}"/>
    <cellStyle name="Millares 7 2 2 3 4 2" xfId="19663" xr:uid="{B163FD6C-F70F-481D-9EFF-2A216B7ADF98}"/>
    <cellStyle name="Millares 7 2 2 3 5" xfId="9202" xr:uid="{00000000-0005-0000-0000-000019000000}"/>
    <cellStyle name="Millares 7 2 2 3 5 2" xfId="21671" xr:uid="{2508BCAD-EBEE-47C7-ACBC-E096235606AE}"/>
    <cellStyle name="Millares 7 2 2 3 6" xfId="13863" xr:uid="{19D73777-60AC-44A6-AE61-4D2B1F066582}"/>
    <cellStyle name="Millares 7 2 2 3 7" xfId="29410" xr:uid="{39A314B4-0EE1-4B54-AC07-2A299706700F}"/>
    <cellStyle name="Millares 7 2 2 3 8" xfId="32129" xr:uid="{3E8A85DA-B1E7-45D6-84E3-C4088E6C7118}"/>
    <cellStyle name="Millares 7 2 2 3 9" xfId="33287" xr:uid="{8142BBF1-E629-4882-A4F0-AE1B623C885E}"/>
    <cellStyle name="Millares 7 2 2 4" xfId="1867" xr:uid="{00000000-0005-0000-0000-000019000000}"/>
    <cellStyle name="Millares 7 2 2 4 2" xfId="3791" xr:uid="{00000000-0005-0000-0000-000019000000}"/>
    <cellStyle name="Millares 7 2 2 4 2 2" xfId="16264" xr:uid="{64BF9A63-587F-41FE-9E22-1BE209FD3B94}"/>
    <cellStyle name="Millares 7 2 2 4 3" xfId="5742" xr:uid="{00000000-0005-0000-0000-000019000000}"/>
    <cellStyle name="Millares 7 2 2 4 3 2" xfId="18214" xr:uid="{D2D635C8-9CF7-4044-B639-7B7D558E4954}"/>
    <cellStyle name="Millares 7 2 2 4 4" xfId="7672" xr:uid="{00000000-0005-0000-0000-000019000000}"/>
    <cellStyle name="Millares 7 2 2 4 4 2" xfId="20143" xr:uid="{A4232EE3-7BAC-4EBF-8EFE-9C9FB35E6DBE}"/>
    <cellStyle name="Millares 7 2 2 4 5" xfId="9680" xr:uid="{00000000-0005-0000-0000-000019000000}"/>
    <cellStyle name="Millares 7 2 2 4 5 2" xfId="22149" xr:uid="{20BAD4EA-1BE1-496A-8F51-160D8CCA12F1}"/>
    <cellStyle name="Millares 7 2 2 4 6" xfId="14343" xr:uid="{27C477FC-0958-4D24-B6A5-983325A0F99C}"/>
    <cellStyle name="Millares 7 2 2 5" xfId="2349" xr:uid="{00000000-0005-0000-0000-000019000000}"/>
    <cellStyle name="Millares 7 2 2 5 2" xfId="4270" xr:uid="{00000000-0005-0000-0000-000019000000}"/>
    <cellStyle name="Millares 7 2 2 5 2 2" xfId="16743" xr:uid="{8D27E2BA-2E6D-492D-A518-3FC0357B393A}"/>
    <cellStyle name="Millares 7 2 2 5 3" xfId="6225" xr:uid="{00000000-0005-0000-0000-000019000000}"/>
    <cellStyle name="Millares 7 2 2 5 3 2" xfId="18697" xr:uid="{986C0075-893B-49E5-80FB-C57B215A9FC9}"/>
    <cellStyle name="Millares 7 2 2 5 4" xfId="8151" xr:uid="{00000000-0005-0000-0000-000019000000}"/>
    <cellStyle name="Millares 7 2 2 5 4 2" xfId="20622" xr:uid="{F5E44F7A-920B-4BC5-8A36-89AD11D90E00}"/>
    <cellStyle name="Millares 7 2 2 5 5" xfId="10157" xr:uid="{00000000-0005-0000-0000-000019000000}"/>
    <cellStyle name="Millares 7 2 2 5 5 2" xfId="22626" xr:uid="{91A94EFD-99D4-4980-A362-1D053F9A4667}"/>
    <cellStyle name="Millares 7 2 2 5 6" xfId="14822" xr:uid="{BAE28626-A126-439F-8F6E-7BBFD7684490}"/>
    <cellStyle name="Millares 7 2 2 6" xfId="907" xr:uid="{00000000-0005-0000-0000-000019000000}"/>
    <cellStyle name="Millares 7 2 2 6 2" xfId="13383" xr:uid="{C4B97ADA-1E93-4D9D-9198-390E4C4F9097}"/>
    <cellStyle name="Millares 7 2 2 7" xfId="2831" xr:uid="{00000000-0005-0000-0000-000019000000}"/>
    <cellStyle name="Millares 7 2 2 7 2" xfId="15304" xr:uid="{6EE2008C-1DEE-4F28-8D79-0FDFE7F555C2}"/>
    <cellStyle name="Millares 7 2 2 8" xfId="4764" xr:uid="{00000000-0005-0000-0000-000019000000}"/>
    <cellStyle name="Millares 7 2 2 8 2" xfId="17236" xr:uid="{CBF0759A-57CB-4DF3-B236-1A8DD2E1682C}"/>
    <cellStyle name="Millares 7 2 2 9" xfId="6709" xr:uid="{00000000-0005-0000-0000-000019000000}"/>
    <cellStyle name="Millares 7 2 2 9 2" xfId="19180" xr:uid="{DB2549D9-F624-4B4D-AF46-76C46B800356}"/>
    <cellStyle name="Millares 7 2 20" xfId="24753" xr:uid="{15FC542F-C470-4880-B9E7-A7F3A275E727}"/>
    <cellStyle name="Millares 7 2 21" xfId="25364" xr:uid="{8A4FE875-4E22-413C-9E4D-D319F14163EA}"/>
    <cellStyle name="Millares 7 2 22" xfId="26832" xr:uid="{50D03F78-C959-4FBD-A79B-1D72430562FE}"/>
    <cellStyle name="Millares 7 2 23" xfId="27802" xr:uid="{B21E3CF5-F804-43F7-9E17-2DC12A4C8A2C}"/>
    <cellStyle name="Millares 7 2 24" xfId="28508" xr:uid="{5C53D119-FE9A-42A7-95D5-54003BEF7045}"/>
    <cellStyle name="Millares 7 2 25" xfId="31467" xr:uid="{395083D1-9C65-47BF-96B9-6487ACD8B3FD}"/>
    <cellStyle name="Millares 7 2 26" xfId="32638" xr:uid="{47BCFFC5-FC9F-4314-9EF3-ED7737487C28}"/>
    <cellStyle name="Millares 7 2 3" xfId="317" xr:uid="{00000000-0005-0000-0000-000019000000}"/>
    <cellStyle name="Millares 7 2 3 10" xfId="10768" xr:uid="{00000000-0005-0000-0000-000019000000}"/>
    <cellStyle name="Millares 7 2 3 10 2" xfId="23234" xr:uid="{C5CA7215-9A68-4E05-9151-747C88D30303}"/>
    <cellStyle name="Millares 7 2 3 11" xfId="11248" xr:uid="{00000000-0005-0000-0000-000019000000}"/>
    <cellStyle name="Millares 7 2 3 11 2" xfId="23713" xr:uid="{1D3CAEF1-8441-4EEC-869B-725D6CB1DEA8}"/>
    <cellStyle name="Millares 7 2 3 12" xfId="12389" xr:uid="{54CB4AC7-6C77-47F7-BD44-092629915DF7}"/>
    <cellStyle name="Millares 7 2 3 12 2" xfId="24223" xr:uid="{03505B68-EC14-4A34-AECB-99EBBA8D9AE3}"/>
    <cellStyle name="Millares 7 2 3 13" xfId="13028" xr:uid="{E0FF5B89-1CE1-4082-95D0-8AE4D21E650C}"/>
    <cellStyle name="Millares 7 2 3 14" xfId="24931" xr:uid="{6729D4BB-6B8B-4151-85AA-D0B78A63DC30}"/>
    <cellStyle name="Millares 7 2 3 15" xfId="25559" xr:uid="{36FCFA30-B87A-4816-9493-67564FF0E655}"/>
    <cellStyle name="Millares 7 2 3 16" xfId="27022" xr:uid="{3F4488A8-F371-4CDC-A091-0F14B1620C92}"/>
    <cellStyle name="Millares 7 2 3 17" xfId="27981" xr:uid="{2F00066B-C003-457F-8B25-FA60F967BDF5}"/>
    <cellStyle name="Millares 7 2 3 18" xfId="28701" xr:uid="{C87DB97B-6F58-48FD-BF19-1B3B666C9E61}"/>
    <cellStyle name="Millares 7 2 3 19" xfId="31645" xr:uid="{1DE01B95-D592-4232-A1BD-116334ED4D60}"/>
    <cellStyle name="Millares 7 2 3 2" xfId="1513" xr:uid="{00000000-0005-0000-0000-000019000000}"/>
    <cellStyle name="Millares 7 2 3 2 2" xfId="3437" xr:uid="{00000000-0005-0000-0000-000019000000}"/>
    <cellStyle name="Millares 7 2 3 2 2 2" xfId="15910" xr:uid="{A4A164F1-BFB1-421B-B5EA-97B1A47EBE0B}"/>
    <cellStyle name="Millares 7 2 3 2 3" xfId="5388" xr:uid="{00000000-0005-0000-0000-000019000000}"/>
    <cellStyle name="Millares 7 2 3 2 3 2" xfId="17860" xr:uid="{AEC37425-101F-423E-89ED-42A902A363AD}"/>
    <cellStyle name="Millares 7 2 3 2 4" xfId="7318" xr:uid="{00000000-0005-0000-0000-000019000000}"/>
    <cellStyle name="Millares 7 2 3 2 4 2" xfId="19789" xr:uid="{AD8778FD-31D1-4084-8EF1-E9E144D09ABF}"/>
    <cellStyle name="Millares 7 2 3 2 5" xfId="9328" xr:uid="{00000000-0005-0000-0000-000019000000}"/>
    <cellStyle name="Millares 7 2 3 2 5 2" xfId="21797" xr:uid="{3987C3A3-2EE9-49CD-8128-86D2C11BAA5B}"/>
    <cellStyle name="Millares 7 2 3 2 6" xfId="13989" xr:uid="{3B937DE1-4D44-4E12-89E3-D5F97CF3B83B}"/>
    <cellStyle name="Millares 7 2 3 2 7" xfId="29536" xr:uid="{43227264-F0C0-40C3-B670-3E927EFA42F4}"/>
    <cellStyle name="Millares 7 2 3 2 8" xfId="32255" xr:uid="{CDCBFE89-A014-448C-9082-CC98B386A8AB}"/>
    <cellStyle name="Millares 7 2 3 2 9" xfId="33413" xr:uid="{D6D3012F-C1C0-4117-9D1C-EFBCB1305865}"/>
    <cellStyle name="Millares 7 2 3 20" xfId="32816" xr:uid="{14CB195E-DD47-4540-9442-74927D6615FE}"/>
    <cellStyle name="Millares 7 2 3 3" xfId="1993" xr:uid="{00000000-0005-0000-0000-000019000000}"/>
    <cellStyle name="Millares 7 2 3 3 2" xfId="3917" xr:uid="{00000000-0005-0000-0000-000019000000}"/>
    <cellStyle name="Millares 7 2 3 3 2 2" xfId="16390" xr:uid="{88FA8EED-A41D-46FA-8EE9-73E0B8B8E237}"/>
    <cellStyle name="Millares 7 2 3 3 3" xfId="5868" xr:uid="{00000000-0005-0000-0000-000019000000}"/>
    <cellStyle name="Millares 7 2 3 3 3 2" xfId="18340" xr:uid="{EC40A8E0-BF76-43D0-9FE8-B521F426F73E}"/>
    <cellStyle name="Millares 7 2 3 3 4" xfId="7798" xr:uid="{00000000-0005-0000-0000-000019000000}"/>
    <cellStyle name="Millares 7 2 3 3 4 2" xfId="20269" xr:uid="{4F30A8BF-77A1-43C7-A9A6-66225FF4E68B}"/>
    <cellStyle name="Millares 7 2 3 3 5" xfId="9806" xr:uid="{00000000-0005-0000-0000-000019000000}"/>
    <cellStyle name="Millares 7 2 3 3 5 2" xfId="22275" xr:uid="{C3F878A4-0D68-42F2-8CEC-007CCA4FE325}"/>
    <cellStyle name="Millares 7 2 3 3 6" xfId="14469" xr:uid="{EEACE2E6-FD40-43BA-80B5-F7F96896C9B9}"/>
    <cellStyle name="Millares 7 2 3 4" xfId="2475" xr:uid="{00000000-0005-0000-0000-000019000000}"/>
    <cellStyle name="Millares 7 2 3 4 2" xfId="4396" xr:uid="{00000000-0005-0000-0000-000019000000}"/>
    <cellStyle name="Millares 7 2 3 4 2 2" xfId="16869" xr:uid="{97EB5CE0-5B9C-4F7F-8ADE-611C2809C073}"/>
    <cellStyle name="Millares 7 2 3 4 3" xfId="6351" xr:uid="{00000000-0005-0000-0000-000019000000}"/>
    <cellStyle name="Millares 7 2 3 4 3 2" xfId="18823" xr:uid="{EF3A2D92-E1B7-4662-80CB-67A25A7048C3}"/>
    <cellStyle name="Millares 7 2 3 4 4" xfId="8277" xr:uid="{00000000-0005-0000-0000-000019000000}"/>
    <cellStyle name="Millares 7 2 3 4 4 2" xfId="20748" xr:uid="{BAE00BD3-1917-4D57-9996-9E157C4D7BBF}"/>
    <cellStyle name="Millares 7 2 3 4 5" xfId="10283" xr:uid="{00000000-0005-0000-0000-000019000000}"/>
    <cellStyle name="Millares 7 2 3 4 5 2" xfId="22752" xr:uid="{2D4212AB-F440-493D-99D3-4B9DF078DD8B}"/>
    <cellStyle name="Millares 7 2 3 4 6" xfId="14948" xr:uid="{0B181240-5128-4E32-AC9C-AB2509D65946}"/>
    <cellStyle name="Millares 7 2 3 5" xfId="1033" xr:uid="{00000000-0005-0000-0000-000019000000}"/>
    <cellStyle name="Millares 7 2 3 5 2" xfId="13509" xr:uid="{B8CA4E96-A283-4DA2-A17F-084FB3726444}"/>
    <cellStyle name="Millares 7 2 3 6" xfId="2957" xr:uid="{00000000-0005-0000-0000-000019000000}"/>
    <cellStyle name="Millares 7 2 3 6 2" xfId="15430" xr:uid="{6E207986-6247-4A51-A422-44A42C2D2DA4}"/>
    <cellStyle name="Millares 7 2 3 7" xfId="4895" xr:uid="{00000000-0005-0000-0000-000019000000}"/>
    <cellStyle name="Millares 7 2 3 7 2" xfId="17367" xr:uid="{A8C890B7-6275-4A16-9FB3-7EC3876EB397}"/>
    <cellStyle name="Millares 7 2 3 8" xfId="6835" xr:uid="{00000000-0005-0000-0000-000019000000}"/>
    <cellStyle name="Millares 7 2 3 8 2" xfId="19306" xr:uid="{2C26B6B8-FA10-4AED-A72A-2A7366FFE4D3}"/>
    <cellStyle name="Millares 7 2 3 9" xfId="8860" xr:uid="{00000000-0005-0000-0000-000019000000}"/>
    <cellStyle name="Millares 7 2 3 9 2" xfId="21329" xr:uid="{BF0E49AF-EF36-4AAA-B288-9147F15B186C}"/>
    <cellStyle name="Millares 7 2 4" xfId="614" xr:uid="{00000000-0005-0000-0000-000031000000}"/>
    <cellStyle name="Millares 7 2 5" xfId="1335" xr:uid="{00000000-0005-0000-0000-000019000000}"/>
    <cellStyle name="Millares 7 2 5 10" xfId="26155" xr:uid="{6BA2570F-BE70-4FB4-88E2-FEA4EC6CF8B1}"/>
    <cellStyle name="Millares 7 2 5 11" xfId="27472" xr:uid="{C9CA4C48-163C-48EB-93BA-54168AAB295E}"/>
    <cellStyle name="Millares 7 2 5 12" xfId="28320" xr:uid="{CD0B4AEA-A1C3-4706-84E8-2DACBED04B74}"/>
    <cellStyle name="Millares 7 2 5 13" xfId="29184" xr:uid="{67296959-6A7F-46BB-89F8-7AFD13E14F26}"/>
    <cellStyle name="Millares 7 2 5 14" xfId="31934" xr:uid="{8E4299F0-0CA8-405D-B435-DEBB4052A0B7}"/>
    <cellStyle name="Millares 7 2 5 15" xfId="33092" xr:uid="{3EDED9B5-73AC-4F10-979E-480C375D969E}"/>
    <cellStyle name="Millares 7 2 5 2" xfId="3259" xr:uid="{00000000-0005-0000-0000-000019000000}"/>
    <cellStyle name="Millares 7 2 5 2 2" xfId="15732" xr:uid="{E91C7C7F-4749-4FC2-BC59-9D8DB3658ABB}"/>
    <cellStyle name="Millares 7 2 5 2 3" xfId="29848" xr:uid="{A5EDE22E-F151-4ED9-A984-9EC44214058E}"/>
    <cellStyle name="Millares 7 2 5 2 4" xfId="32533" xr:uid="{51F99D30-50D3-4ECD-8F16-378605BA8392}"/>
    <cellStyle name="Millares 7 2 5 2 5" xfId="33676" xr:uid="{7619E1D1-5687-483B-9543-F2D2C14BF91E}"/>
    <cellStyle name="Millares 7 2 5 3" xfId="5211" xr:uid="{00000000-0005-0000-0000-000019000000}"/>
    <cellStyle name="Millares 7 2 5 3 2" xfId="17682" xr:uid="{3D140D12-65E2-4A0C-8456-DD2BC9FB5EA4}"/>
    <cellStyle name="Millares 7 2 5 4" xfId="7140" xr:uid="{00000000-0005-0000-0000-000019000000}"/>
    <cellStyle name="Millares 7 2 5 4 2" xfId="19611" xr:uid="{3E2AC536-89D0-4396-B711-8AD248011242}"/>
    <cellStyle name="Millares 7 2 5 5" xfId="9150" xr:uid="{00000000-0005-0000-0000-000019000000}"/>
    <cellStyle name="Millares 7 2 5 5 2" xfId="21619" xr:uid="{DEED694B-84B8-4F20-9387-AE673FF61B24}"/>
    <cellStyle name="Millares 7 2 5 6" xfId="12064" xr:uid="{00000000-0005-0000-0000-00006B010000}"/>
    <cellStyle name="Millares 7 2 5 6 2" xfId="23992" xr:uid="{6C228340-F063-4EE1-B80C-DE5F363657CF}"/>
    <cellStyle name="Millares 7 2 5 7" xfId="12683" xr:uid="{ADE71F0D-F2C0-495D-8F19-E50466E499A6}"/>
    <cellStyle name="Millares 7 2 5 7 2" xfId="24517" xr:uid="{DBC519B0-CAC2-4A5E-B15A-586CA5F3146B}"/>
    <cellStyle name="Millares 7 2 5 8" xfId="13811" xr:uid="{76DB8297-FBF1-449E-8B49-D245C6A1AF0A}"/>
    <cellStyle name="Millares 7 2 5 9" xfId="25208" xr:uid="{E92D7223-ADDF-4C94-89B6-BE99C68B5787}"/>
    <cellStyle name="Millares 7 2 6" xfId="1815" xr:uid="{00000000-0005-0000-0000-000019000000}"/>
    <cellStyle name="Millares 7 2 6 10" xfId="27555" xr:uid="{4D3AFE5E-7890-4DAB-A9CD-4D07645EB6E8}"/>
    <cellStyle name="Millares 7 2 6 11" xfId="28390" xr:uid="{EC4DABAE-A819-47C4-A126-88EEB383FA6E}"/>
    <cellStyle name="Millares 7 2 6 12" xfId="29275" xr:uid="{AD63B533-A737-4BC4-A8A7-B1543647CBAC}"/>
    <cellStyle name="Millares 7 2 6 13" xfId="31997" xr:uid="{A9A6B600-60E7-45C5-9A9A-93EE3010E2FE}"/>
    <cellStyle name="Millares 7 2 6 14" xfId="33155" xr:uid="{492D6A22-7052-4B1C-A6DE-4D3C6A5AD171}"/>
    <cellStyle name="Millares 7 2 6 2" xfId="3739" xr:uid="{00000000-0005-0000-0000-000019000000}"/>
    <cellStyle name="Millares 7 2 6 2 2" xfId="16212" xr:uid="{14E2277A-F208-4913-9D4C-3A31EF35DDB9}"/>
    <cellStyle name="Millares 7 2 6 3" xfId="5690" xr:uid="{00000000-0005-0000-0000-000019000000}"/>
    <cellStyle name="Millares 7 2 6 3 2" xfId="18162" xr:uid="{DA005050-BBCF-45C4-B11B-54DCFB1D2B42}"/>
    <cellStyle name="Millares 7 2 6 4" xfId="7620" xr:uid="{00000000-0005-0000-0000-000019000000}"/>
    <cellStyle name="Millares 7 2 6 4 2" xfId="20091" xr:uid="{400D53BA-06D5-4BC6-966C-0E007C8D3C67}"/>
    <cellStyle name="Millares 7 2 6 5" xfId="9628" xr:uid="{00000000-0005-0000-0000-000019000000}"/>
    <cellStyle name="Millares 7 2 6 5 2" xfId="22097" xr:uid="{1112AAFA-F36F-4A79-8D0D-50DEBBF3F6AC}"/>
    <cellStyle name="Millares 7 2 6 6" xfId="12747" xr:uid="{A66F8F2D-F20F-4004-8681-824CA4FCC93E}"/>
    <cellStyle name="Millares 7 2 6 6 2" xfId="24580" xr:uid="{AB524B08-084C-4E66-8540-603F09D99AF0}"/>
    <cellStyle name="Millares 7 2 6 7" xfId="14291" xr:uid="{F6F23E5A-B126-4F68-BED2-B79B41E31DD0}"/>
    <cellStyle name="Millares 7 2 6 8" xfId="25271" xr:uid="{91E23C28-3D27-4248-A525-9C1C350517A6}"/>
    <cellStyle name="Millares 7 2 6 9" xfId="26257" xr:uid="{41CA8491-C42E-43E5-A828-DE09D6516DA7}"/>
    <cellStyle name="Millares 7 2 7" xfId="2297" xr:uid="{00000000-0005-0000-0000-000019000000}"/>
    <cellStyle name="Millares 7 2 7 2" xfId="4218" xr:uid="{00000000-0005-0000-0000-000019000000}"/>
    <cellStyle name="Millares 7 2 7 2 2" xfId="16691" xr:uid="{5A74B13C-51A6-40FF-AE3E-CC1A59B29103}"/>
    <cellStyle name="Millares 7 2 7 3" xfId="6173" xr:uid="{00000000-0005-0000-0000-000019000000}"/>
    <cellStyle name="Millares 7 2 7 3 2" xfId="18645" xr:uid="{3ABF5D93-C13D-475A-9F88-6945E835BB7D}"/>
    <cellStyle name="Millares 7 2 7 4" xfId="8099" xr:uid="{00000000-0005-0000-0000-000019000000}"/>
    <cellStyle name="Millares 7 2 7 4 2" xfId="20570" xr:uid="{79D8A0B8-EB5C-405E-BFC1-30E68C7488CD}"/>
    <cellStyle name="Millares 7 2 7 5" xfId="10105" xr:uid="{00000000-0005-0000-0000-000019000000}"/>
    <cellStyle name="Millares 7 2 7 5 2" xfId="22574" xr:uid="{696860DB-997C-4330-BD00-15FCAE400E9E}"/>
    <cellStyle name="Millares 7 2 7 6" xfId="14770" xr:uid="{661E30EB-90E2-4575-84BC-338CA36F470B}"/>
    <cellStyle name="Millares 7 2 7 7" xfId="29358" xr:uid="{F9D2E36C-9FC1-4D89-92CD-30A37B27E9B7}"/>
    <cellStyle name="Millares 7 2 7 8" xfId="32077" xr:uid="{408295C0-F9FD-47CF-8DE2-D7367AAD885E}"/>
    <cellStyle name="Millares 7 2 7 9" xfId="33235" xr:uid="{3583C3A5-96AE-4392-A678-088E4635F865}"/>
    <cellStyle name="Millares 7 2 8" xfId="855" xr:uid="{00000000-0005-0000-0000-000019000000}"/>
    <cellStyle name="Millares 7 2 8 2" xfId="13331" xr:uid="{8146FFB5-8DC5-40FB-B936-48C368A81871}"/>
    <cellStyle name="Millares 7 2 9" xfId="2779" xr:uid="{00000000-0005-0000-0000-000019000000}"/>
    <cellStyle name="Millares 7 2 9 2" xfId="15252" xr:uid="{E68C9585-AB2B-41E8-B441-E2DB1077C331}"/>
    <cellStyle name="Millares 7 20" xfId="12823" xr:uid="{A012CE31-7BBE-4095-A7A0-DACF392243D2}"/>
    <cellStyle name="Millares 7 21" xfId="24726" xr:uid="{0CBE2A31-C061-4BBB-A041-42C8E8875064}"/>
    <cellStyle name="Millares 7 22" xfId="25331" xr:uid="{05D1EC69-2E3D-4115-9A60-27C2486B7144}"/>
    <cellStyle name="Millares 7 23" xfId="26793" xr:uid="{2731768D-271D-47EC-89DA-DADA3E8A283E}"/>
    <cellStyle name="Millares 7 24" xfId="27773" xr:uid="{391EC559-CEDF-42E1-8DC6-BE96F0E2C050}"/>
    <cellStyle name="Millares 7 25" xfId="28475" xr:uid="{F2CA6456-669F-4D8C-A68B-6DDD8A1CEB9F}"/>
    <cellStyle name="Millares 7 26" xfId="31440" xr:uid="{2BE2577B-9682-44DB-946E-D3F8D55529FD}"/>
    <cellStyle name="Millares 7 27" xfId="32611" xr:uid="{8B56A080-D454-4E51-8AC1-99EE95CB3EB1}"/>
    <cellStyle name="Millares 7 3" xfId="124" xr:uid="{00000000-0005-0000-0000-000019000000}"/>
    <cellStyle name="Millares 7 3 10" xfId="8715" xr:uid="{00000000-0005-0000-0000-000019000000}"/>
    <cellStyle name="Millares 7 3 10 2" xfId="21184" xr:uid="{D7713508-AA5C-4040-91C9-66758F02C127}"/>
    <cellStyle name="Millares 7 3 11" xfId="10614" xr:uid="{00000000-0005-0000-0000-000019000000}"/>
    <cellStyle name="Millares 7 3 11 2" xfId="23080" xr:uid="{D56193EA-609D-45C6-B142-3A0833F84B67}"/>
    <cellStyle name="Millares 7 3 12" xfId="11094" xr:uid="{00000000-0005-0000-0000-000019000000}"/>
    <cellStyle name="Millares 7 3 12 2" xfId="23559" xr:uid="{CA96B411-88C1-477F-B4E4-9BE842881D7C}"/>
    <cellStyle name="Millares 7 3 13" xfId="12235" xr:uid="{56745C1B-CD8F-4234-91E6-F72D353D99CD}"/>
    <cellStyle name="Millares 7 3 13 2" xfId="24069" xr:uid="{E6312F8F-4AE6-43CD-B5BD-6A638B49A7CD}"/>
    <cellStyle name="Millares 7 3 14" xfId="12874" xr:uid="{465CDBBD-4FD1-4D61-9B51-5307FC4966BB}"/>
    <cellStyle name="Millares 7 3 15" xfId="24777" xr:uid="{FE879BCC-A908-4752-A9A3-C92B6BD3386C}"/>
    <cellStyle name="Millares 7 3 16" xfId="25390" xr:uid="{6BC92DBB-1722-4DFC-A604-B0AD4E1EDA09}"/>
    <cellStyle name="Millares 7 3 17" xfId="26857" xr:uid="{4FD141E1-6FD6-4F45-A5D5-EE1CB33F404A}"/>
    <cellStyle name="Millares 7 3 18" xfId="27826" xr:uid="{793D70C2-8EC9-4D90-8D6A-D39639B7B695}"/>
    <cellStyle name="Millares 7 3 19" xfId="28534" xr:uid="{E028E5A6-D83F-4309-85B2-48A154BBEB4C}"/>
    <cellStyle name="Millares 7 3 2" xfId="341" xr:uid="{00000000-0005-0000-0000-000019000000}"/>
    <cellStyle name="Millares 7 3 2 10" xfId="10792" xr:uid="{00000000-0005-0000-0000-000019000000}"/>
    <cellStyle name="Millares 7 3 2 10 2" xfId="23258" xr:uid="{6A0E9AED-9696-4A75-ABCE-84D0EB6D9846}"/>
    <cellStyle name="Millares 7 3 2 11" xfId="11272" xr:uid="{00000000-0005-0000-0000-000019000000}"/>
    <cellStyle name="Millares 7 3 2 11 2" xfId="23737" xr:uid="{0B22BF5E-0309-4256-A1AB-F354AB700211}"/>
    <cellStyle name="Millares 7 3 2 12" xfId="12413" xr:uid="{4F86F01C-9D4C-4E3F-BE95-74B04AE7F5E0}"/>
    <cellStyle name="Millares 7 3 2 12 2" xfId="24247" xr:uid="{492D637E-5327-4CDF-8C6E-9C7E0826EA6A}"/>
    <cellStyle name="Millares 7 3 2 13" xfId="13052" xr:uid="{1D485BA6-E62A-40EE-A52F-0C8C39534EB8}"/>
    <cellStyle name="Millares 7 3 2 14" xfId="24955" xr:uid="{98690040-D465-4C6C-B139-06C0D7D16C1C}"/>
    <cellStyle name="Millares 7 3 2 15" xfId="25583" xr:uid="{9A52B81C-329C-4F37-9A8A-72682E1FB621}"/>
    <cellStyle name="Millares 7 3 2 16" xfId="27046" xr:uid="{950886F9-F035-479C-A0F3-F52DAF455CC0}"/>
    <cellStyle name="Millares 7 3 2 17" xfId="28005" xr:uid="{F98907C9-CA8F-4DED-854C-8425FE506700}"/>
    <cellStyle name="Millares 7 3 2 18" xfId="28725" xr:uid="{BD453DD8-82DC-45D8-8B3B-51AEDE277C0A}"/>
    <cellStyle name="Millares 7 3 2 19" xfId="31669" xr:uid="{2B081C5D-6875-4727-B513-90DB7D12EFCC}"/>
    <cellStyle name="Millares 7 3 2 2" xfId="1537" xr:uid="{00000000-0005-0000-0000-000019000000}"/>
    <cellStyle name="Millares 7 3 2 2 2" xfId="3461" xr:uid="{00000000-0005-0000-0000-000019000000}"/>
    <cellStyle name="Millares 7 3 2 2 2 2" xfId="15934" xr:uid="{0AE7ACD6-B2EA-4CE4-8D61-40A5D58005A3}"/>
    <cellStyle name="Millares 7 3 2 2 3" xfId="5412" xr:uid="{00000000-0005-0000-0000-000019000000}"/>
    <cellStyle name="Millares 7 3 2 2 3 2" xfId="17884" xr:uid="{A298119C-1F36-4B00-8C19-43BD0A7ED42B}"/>
    <cellStyle name="Millares 7 3 2 2 4" xfId="7342" xr:uid="{00000000-0005-0000-0000-000019000000}"/>
    <cellStyle name="Millares 7 3 2 2 4 2" xfId="19813" xr:uid="{47FE5D2F-85F5-48EA-AB96-EDBD995EC8A2}"/>
    <cellStyle name="Millares 7 3 2 2 5" xfId="9352" xr:uid="{00000000-0005-0000-0000-000019000000}"/>
    <cellStyle name="Millares 7 3 2 2 5 2" xfId="21821" xr:uid="{D2D4EB52-96B6-4F71-9C6D-73FCC04D6966}"/>
    <cellStyle name="Millares 7 3 2 2 6" xfId="14013" xr:uid="{D52A98A3-FC4B-4365-B68E-C7B73BE73E43}"/>
    <cellStyle name="Millares 7 3 2 2 7" xfId="29560" xr:uid="{755E17B0-4317-4C47-9C81-E6B832C7BF0C}"/>
    <cellStyle name="Millares 7 3 2 2 8" xfId="32279" xr:uid="{1D321BCA-AD1F-4973-908B-85AF3CBD4963}"/>
    <cellStyle name="Millares 7 3 2 2 9" xfId="33437" xr:uid="{DE1CACFE-CF21-460A-9795-05FF2955F7DD}"/>
    <cellStyle name="Millares 7 3 2 20" xfId="32840" xr:uid="{A384A69D-877F-45BE-A274-2E359CC02CA0}"/>
    <cellStyle name="Millares 7 3 2 3" xfId="2017" xr:uid="{00000000-0005-0000-0000-000019000000}"/>
    <cellStyle name="Millares 7 3 2 3 2" xfId="3941" xr:uid="{00000000-0005-0000-0000-000019000000}"/>
    <cellStyle name="Millares 7 3 2 3 2 2" xfId="16414" xr:uid="{3358AF42-8CC9-4810-91AB-FBFCB16FD0BA}"/>
    <cellStyle name="Millares 7 3 2 3 3" xfId="5892" xr:uid="{00000000-0005-0000-0000-000019000000}"/>
    <cellStyle name="Millares 7 3 2 3 3 2" xfId="18364" xr:uid="{378C23EE-3191-41EB-9BD9-D114083DFDA4}"/>
    <cellStyle name="Millares 7 3 2 3 4" xfId="7822" xr:uid="{00000000-0005-0000-0000-000019000000}"/>
    <cellStyle name="Millares 7 3 2 3 4 2" xfId="20293" xr:uid="{C4DE7A4A-0601-4307-8CE8-7294333586CC}"/>
    <cellStyle name="Millares 7 3 2 3 5" xfId="9830" xr:uid="{00000000-0005-0000-0000-000019000000}"/>
    <cellStyle name="Millares 7 3 2 3 5 2" xfId="22299" xr:uid="{157D4962-FCFB-49BC-8C2B-83D4E62AB2E9}"/>
    <cellStyle name="Millares 7 3 2 3 6" xfId="14493" xr:uid="{9E0A2A6E-A513-46B7-93E7-7F76CEBF0EE9}"/>
    <cellStyle name="Millares 7 3 2 4" xfId="2499" xr:uid="{00000000-0005-0000-0000-000019000000}"/>
    <cellStyle name="Millares 7 3 2 4 2" xfId="4420" xr:uid="{00000000-0005-0000-0000-000019000000}"/>
    <cellStyle name="Millares 7 3 2 4 2 2" xfId="16893" xr:uid="{43E0A6C3-026C-4EED-A4BE-5A8679C55301}"/>
    <cellStyle name="Millares 7 3 2 4 3" xfId="6375" xr:uid="{00000000-0005-0000-0000-000019000000}"/>
    <cellStyle name="Millares 7 3 2 4 3 2" xfId="18847" xr:uid="{F17F86C7-C2B8-4311-B1C2-353598743F22}"/>
    <cellStyle name="Millares 7 3 2 4 4" xfId="8301" xr:uid="{00000000-0005-0000-0000-000019000000}"/>
    <cellStyle name="Millares 7 3 2 4 4 2" xfId="20772" xr:uid="{59396CAD-7485-4EFF-A89E-2EB0ED0FC578}"/>
    <cellStyle name="Millares 7 3 2 4 5" xfId="10307" xr:uid="{00000000-0005-0000-0000-000019000000}"/>
    <cellStyle name="Millares 7 3 2 4 5 2" xfId="22776" xr:uid="{E67CBF72-9B97-49EC-AC97-E8FEC25BD914}"/>
    <cellStyle name="Millares 7 3 2 4 6" xfId="14972" xr:uid="{3030EDBE-0A0B-48C4-9FCF-8CC1B87FDEA0}"/>
    <cellStyle name="Millares 7 3 2 5" xfId="1057" xr:uid="{00000000-0005-0000-0000-000019000000}"/>
    <cellStyle name="Millares 7 3 2 5 2" xfId="13533" xr:uid="{DEDDFBA9-6A79-422A-A3FF-3EDCAA64586F}"/>
    <cellStyle name="Millares 7 3 2 6" xfId="2981" xr:uid="{00000000-0005-0000-0000-000019000000}"/>
    <cellStyle name="Millares 7 3 2 6 2" xfId="15454" xr:uid="{B094A5E2-F9EC-4AA5-B438-2BD7756AAB37}"/>
    <cellStyle name="Millares 7 3 2 7" xfId="4919" xr:uid="{00000000-0005-0000-0000-000019000000}"/>
    <cellStyle name="Millares 7 3 2 7 2" xfId="17391" xr:uid="{A40C064C-4B25-4CC6-8F5A-F4AC2A97EF49}"/>
    <cellStyle name="Millares 7 3 2 8" xfId="6859" xr:uid="{00000000-0005-0000-0000-000019000000}"/>
    <cellStyle name="Millares 7 3 2 8 2" xfId="19330" xr:uid="{A440C3E3-680D-4AA8-B85F-10F8D141576C}"/>
    <cellStyle name="Millares 7 3 2 9" xfId="8883" xr:uid="{00000000-0005-0000-0000-000019000000}"/>
    <cellStyle name="Millares 7 3 2 9 2" xfId="21352" xr:uid="{9EE01C93-9726-4C20-B2ED-20A845826BFB}"/>
    <cellStyle name="Millares 7 3 20" xfId="31491" xr:uid="{C0B6350D-10B9-4A14-BA42-448400AE652B}"/>
    <cellStyle name="Millares 7 3 21" xfId="32662" xr:uid="{61B257E9-4EE1-40FC-AFCB-89894181BFC3}"/>
    <cellStyle name="Millares 7 3 3" xfId="1359" xr:uid="{00000000-0005-0000-0000-000019000000}"/>
    <cellStyle name="Millares 7 3 3 2" xfId="3283" xr:uid="{00000000-0005-0000-0000-000019000000}"/>
    <cellStyle name="Millares 7 3 3 2 2" xfId="15756" xr:uid="{A8943F4B-A2DE-4009-A2E0-32B1AABAE6C1}"/>
    <cellStyle name="Millares 7 3 3 3" xfId="5235" xr:uid="{00000000-0005-0000-0000-000019000000}"/>
    <cellStyle name="Millares 7 3 3 3 2" xfId="17706" xr:uid="{24E6A58C-1095-48D7-9451-C2A99EAF1411}"/>
    <cellStyle name="Millares 7 3 3 4" xfId="7164" xr:uid="{00000000-0005-0000-0000-000019000000}"/>
    <cellStyle name="Millares 7 3 3 4 2" xfId="19635" xr:uid="{8A6E7849-AC07-4E5C-93E3-965F4A7E59BE}"/>
    <cellStyle name="Millares 7 3 3 5" xfId="9174" xr:uid="{00000000-0005-0000-0000-000019000000}"/>
    <cellStyle name="Millares 7 3 3 5 2" xfId="21643" xr:uid="{75D3DC75-7655-4690-9B4C-D16F524FB18D}"/>
    <cellStyle name="Millares 7 3 3 6" xfId="11754" xr:uid="{00000000-0005-0000-0000-00006C010000}"/>
    <cellStyle name="Millares 7 3 3 7" xfId="13835" xr:uid="{963C0208-5937-483B-9D82-010E0A7FE970}"/>
    <cellStyle name="Millares 7 3 4" xfId="1839" xr:uid="{00000000-0005-0000-0000-000019000000}"/>
    <cellStyle name="Millares 7 3 4 2" xfId="3763" xr:uid="{00000000-0005-0000-0000-000019000000}"/>
    <cellStyle name="Millares 7 3 4 2 2" xfId="16236" xr:uid="{6376E4C9-ED81-4BBA-8359-7D3C2D18AD13}"/>
    <cellStyle name="Millares 7 3 4 3" xfId="5714" xr:uid="{00000000-0005-0000-0000-000019000000}"/>
    <cellStyle name="Millares 7 3 4 3 2" xfId="18186" xr:uid="{AD02A3D8-D533-4377-9792-4C8240EA1775}"/>
    <cellStyle name="Millares 7 3 4 4" xfId="7644" xr:uid="{00000000-0005-0000-0000-000019000000}"/>
    <cellStyle name="Millares 7 3 4 4 2" xfId="20115" xr:uid="{4C0079E6-DFB9-4754-8819-BF4B28671B11}"/>
    <cellStyle name="Millares 7 3 4 5" xfId="9652" xr:uid="{00000000-0005-0000-0000-000019000000}"/>
    <cellStyle name="Millares 7 3 4 5 2" xfId="22121" xr:uid="{045BB384-F0CF-4187-957B-683E7A4F5149}"/>
    <cellStyle name="Millares 7 3 4 6" xfId="14315" xr:uid="{1B3DC387-C8F9-43C3-8240-C90E18487792}"/>
    <cellStyle name="Millares 7 3 4 7" xfId="29382" xr:uid="{ED9FB4BB-07E3-465D-BA56-67BDBEDD9797}"/>
    <cellStyle name="Millares 7 3 4 8" xfId="32101" xr:uid="{C38DE156-B3C2-46E4-B107-878AC4BBF647}"/>
    <cellStyle name="Millares 7 3 4 9" xfId="33259" xr:uid="{349C91EB-6CF4-4153-A55F-3C2B477EC1A0}"/>
    <cellStyle name="Millares 7 3 5" xfId="2321" xr:uid="{00000000-0005-0000-0000-000019000000}"/>
    <cellStyle name="Millares 7 3 5 2" xfId="4242" xr:uid="{00000000-0005-0000-0000-000019000000}"/>
    <cellStyle name="Millares 7 3 5 2 2" xfId="16715" xr:uid="{CC5E2800-DAB5-45B7-8301-E6A4791267E1}"/>
    <cellStyle name="Millares 7 3 5 3" xfId="6197" xr:uid="{00000000-0005-0000-0000-000019000000}"/>
    <cellStyle name="Millares 7 3 5 3 2" xfId="18669" xr:uid="{DC62CAF7-5660-4EB3-9183-93307A20E163}"/>
    <cellStyle name="Millares 7 3 5 4" xfId="8123" xr:uid="{00000000-0005-0000-0000-000019000000}"/>
    <cellStyle name="Millares 7 3 5 4 2" xfId="20594" xr:uid="{05DD087F-6675-440D-BA52-050D275366A6}"/>
    <cellStyle name="Millares 7 3 5 5" xfId="10129" xr:uid="{00000000-0005-0000-0000-000019000000}"/>
    <cellStyle name="Millares 7 3 5 5 2" xfId="22598" xr:uid="{413FDCA7-663C-400C-8FA4-687D2562E810}"/>
    <cellStyle name="Millares 7 3 5 6" xfId="14794" xr:uid="{249B5784-EC6D-4857-AC13-7407823A58B0}"/>
    <cellStyle name="Millares 7 3 6" xfId="879" xr:uid="{00000000-0005-0000-0000-000019000000}"/>
    <cellStyle name="Millares 7 3 6 2" xfId="13355" xr:uid="{DCD52B61-2082-4A99-9583-60304F178E46}"/>
    <cellStyle name="Millares 7 3 7" xfId="2803" xr:uid="{00000000-0005-0000-0000-000019000000}"/>
    <cellStyle name="Millares 7 3 7 2" xfId="15276" xr:uid="{EDEA8FF0-2FD2-4BD5-A171-99FB183AAE3B}"/>
    <cellStyle name="Millares 7 3 8" xfId="4736" xr:uid="{00000000-0005-0000-0000-000019000000}"/>
    <cellStyle name="Millares 7 3 8 2" xfId="17208" xr:uid="{91675AC7-3BBA-4946-93DB-AC4E9CEC1161}"/>
    <cellStyle name="Millares 7 3 9" xfId="6681" xr:uid="{00000000-0005-0000-0000-000019000000}"/>
    <cellStyle name="Millares 7 3 9 2" xfId="19152" xr:uid="{3DE4C2F5-63C7-4248-9B50-AAEE0DFCF14F}"/>
    <cellStyle name="Millares 7 4" xfId="218" xr:uid="{00000000-0005-0000-0000-000019000000}"/>
    <cellStyle name="Millares 7 4 10" xfId="8771" xr:uid="{00000000-0005-0000-0000-000019000000}"/>
    <cellStyle name="Millares 7 4 10 2" xfId="21240" xr:uid="{0E376BB6-869D-4020-B4C6-28061BCAEB3F}"/>
    <cellStyle name="Millares 7 4 11" xfId="10676" xr:uid="{00000000-0005-0000-0000-000019000000}"/>
    <cellStyle name="Millares 7 4 11 2" xfId="23142" xr:uid="{2F5F8BBA-FF72-49D9-B79C-09FF09F24657}"/>
    <cellStyle name="Millares 7 4 12" xfId="11156" xr:uid="{00000000-0005-0000-0000-000019000000}"/>
    <cellStyle name="Millares 7 4 12 2" xfId="23621" xr:uid="{A5A50262-5D8B-4F8B-8BDF-CB6AEE78A006}"/>
    <cellStyle name="Millares 7 4 13" xfId="12297" xr:uid="{C2CC3F1E-4ECC-448E-9DD4-D8F04B342CB4}"/>
    <cellStyle name="Millares 7 4 13 2" xfId="24131" xr:uid="{FF6C6D13-F015-4AD5-BDBA-CA9E38D0513D}"/>
    <cellStyle name="Millares 7 4 14" xfId="12936" xr:uid="{E62E9381-B174-4341-9560-B01640087250}"/>
    <cellStyle name="Millares 7 4 15" xfId="24839" xr:uid="{CEA729E0-506C-45C3-932B-36CC0EE21388}"/>
    <cellStyle name="Millares 7 4 16" xfId="25463" xr:uid="{1E2D782B-C67B-411E-AFC9-530CDCB6503C}"/>
    <cellStyle name="Millares 7 4 17" xfId="26929" xr:uid="{AB0EFBA9-467B-4F1D-958D-789EF943AB79}"/>
    <cellStyle name="Millares 7 4 18" xfId="27889" xr:uid="{98D03B29-AE23-4AD0-8D33-F942C6AEB73A}"/>
    <cellStyle name="Millares 7 4 19" xfId="28606" xr:uid="{16B15648-AC91-415A-8AD8-8B47C9AF1670}"/>
    <cellStyle name="Millares 7 4 2" xfId="403" xr:uid="{00000000-0005-0000-0000-000019000000}"/>
    <cellStyle name="Millares 7 4 2 10" xfId="10854" xr:uid="{00000000-0005-0000-0000-000019000000}"/>
    <cellStyle name="Millares 7 4 2 10 2" xfId="23320" xr:uid="{66075C02-C859-4E55-BD7E-CC8D3D027A0B}"/>
    <cellStyle name="Millares 7 4 2 11" xfId="11334" xr:uid="{00000000-0005-0000-0000-000019000000}"/>
    <cellStyle name="Millares 7 4 2 11 2" xfId="23799" xr:uid="{378F6B64-0AA7-4D2E-9F8A-AD687C19B2DD}"/>
    <cellStyle name="Millares 7 4 2 12" xfId="12475" xr:uid="{8356D2A2-0717-4C55-96DC-469CA56A5069}"/>
    <cellStyle name="Millares 7 4 2 12 2" xfId="24309" xr:uid="{02125DCD-AAB1-45AB-9FA9-19033B4B96EB}"/>
    <cellStyle name="Millares 7 4 2 13" xfId="13114" xr:uid="{55765081-71E6-459F-8F23-D7331CFB3E35}"/>
    <cellStyle name="Millares 7 4 2 14" xfId="25017" xr:uid="{F3E275C8-0D9A-4DFC-A768-3C0AC585625C}"/>
    <cellStyle name="Millares 7 4 2 15" xfId="25645" xr:uid="{390322B8-9FA9-46CA-8400-FE7F8FE0B8FD}"/>
    <cellStyle name="Millares 7 4 2 16" xfId="27108" xr:uid="{9679AD6F-1163-4CF0-857D-A9DED5BCF0CF}"/>
    <cellStyle name="Millares 7 4 2 17" xfId="28067" xr:uid="{E28AAF56-E4F9-45FF-A414-8BBFBB34D505}"/>
    <cellStyle name="Millares 7 4 2 18" xfId="28787" xr:uid="{F8D7A45F-B66C-44CE-9806-6E11D2D4CB1E}"/>
    <cellStyle name="Millares 7 4 2 19" xfId="31731" xr:uid="{D3C1B7E1-FB37-4C0E-95E1-C5E59AFCCFDB}"/>
    <cellStyle name="Millares 7 4 2 2" xfId="1599" xr:uid="{00000000-0005-0000-0000-000019000000}"/>
    <cellStyle name="Millares 7 4 2 2 2" xfId="3523" xr:uid="{00000000-0005-0000-0000-000019000000}"/>
    <cellStyle name="Millares 7 4 2 2 2 2" xfId="15996" xr:uid="{097805E6-5EF0-4BC6-9B8F-F105E9076F7F}"/>
    <cellStyle name="Millares 7 4 2 2 3" xfId="5474" xr:uid="{00000000-0005-0000-0000-000019000000}"/>
    <cellStyle name="Millares 7 4 2 2 3 2" xfId="17946" xr:uid="{6504E69E-F70C-4640-9468-5116BCB737B0}"/>
    <cellStyle name="Millares 7 4 2 2 4" xfId="7404" xr:uid="{00000000-0005-0000-0000-000019000000}"/>
    <cellStyle name="Millares 7 4 2 2 4 2" xfId="19875" xr:uid="{34669261-3826-4BF9-AE74-C3ED85AC04D2}"/>
    <cellStyle name="Millares 7 4 2 2 5" xfId="9414" xr:uid="{00000000-0005-0000-0000-000019000000}"/>
    <cellStyle name="Millares 7 4 2 2 5 2" xfId="21883" xr:uid="{14301905-550B-4F05-B3D0-D90DCA6B92B2}"/>
    <cellStyle name="Millares 7 4 2 2 6" xfId="14075" xr:uid="{93B9DF30-9E01-412F-8160-DCF6BA60DF5B}"/>
    <cellStyle name="Millares 7 4 2 2 7" xfId="29622" xr:uid="{9CF8037F-E96D-4537-A4DD-343F634D631C}"/>
    <cellStyle name="Millares 7 4 2 2 8" xfId="32341" xr:uid="{D8DB4E54-09BF-4E1D-8442-E0616D9641BF}"/>
    <cellStyle name="Millares 7 4 2 2 9" xfId="33499" xr:uid="{6BF4B327-C137-433A-BAEF-42113AC77CBA}"/>
    <cellStyle name="Millares 7 4 2 20" xfId="32902" xr:uid="{68A8C11D-D9B5-461D-BF93-1EB067952EF3}"/>
    <cellStyle name="Millares 7 4 2 3" xfId="2079" xr:uid="{00000000-0005-0000-0000-000019000000}"/>
    <cellStyle name="Millares 7 4 2 3 2" xfId="4003" xr:uid="{00000000-0005-0000-0000-000019000000}"/>
    <cellStyle name="Millares 7 4 2 3 2 2" xfId="16476" xr:uid="{B89600E8-0F8F-4015-9B97-B793CE1CB5F4}"/>
    <cellStyle name="Millares 7 4 2 3 3" xfId="5954" xr:uid="{00000000-0005-0000-0000-000019000000}"/>
    <cellStyle name="Millares 7 4 2 3 3 2" xfId="18426" xr:uid="{5ACD04D6-24DD-4612-9B00-EE0E6B89CB73}"/>
    <cellStyle name="Millares 7 4 2 3 4" xfId="7884" xr:uid="{00000000-0005-0000-0000-000019000000}"/>
    <cellStyle name="Millares 7 4 2 3 4 2" xfId="20355" xr:uid="{1ED29B10-9C6B-404A-9249-F51F86DBD3EB}"/>
    <cellStyle name="Millares 7 4 2 3 5" xfId="9892" xr:uid="{00000000-0005-0000-0000-000019000000}"/>
    <cellStyle name="Millares 7 4 2 3 5 2" xfId="22361" xr:uid="{6C564B41-BAF6-4A0E-A235-6084E6563E5F}"/>
    <cellStyle name="Millares 7 4 2 3 6" xfId="14555" xr:uid="{4D42458C-82A3-4EF1-93E9-F0E65D051CC6}"/>
    <cellStyle name="Millares 7 4 2 4" xfId="2561" xr:uid="{00000000-0005-0000-0000-000019000000}"/>
    <cellStyle name="Millares 7 4 2 4 2" xfId="4482" xr:uid="{00000000-0005-0000-0000-000019000000}"/>
    <cellStyle name="Millares 7 4 2 4 2 2" xfId="16955" xr:uid="{156A9DA4-8479-42A3-8203-30D4710E5392}"/>
    <cellStyle name="Millares 7 4 2 4 3" xfId="6437" xr:uid="{00000000-0005-0000-0000-000019000000}"/>
    <cellStyle name="Millares 7 4 2 4 3 2" xfId="18909" xr:uid="{29A7E48D-5D29-4EF9-8B50-7F2484A92136}"/>
    <cellStyle name="Millares 7 4 2 4 4" xfId="8363" xr:uid="{00000000-0005-0000-0000-000019000000}"/>
    <cellStyle name="Millares 7 4 2 4 4 2" xfId="20834" xr:uid="{A7116FFE-00CE-4C3E-BDE4-79D9A15C22FB}"/>
    <cellStyle name="Millares 7 4 2 4 5" xfId="10369" xr:uid="{00000000-0005-0000-0000-000019000000}"/>
    <cellStyle name="Millares 7 4 2 4 5 2" xfId="22838" xr:uid="{9821630C-6087-453C-BFC5-0ECD649B9640}"/>
    <cellStyle name="Millares 7 4 2 4 6" xfId="15034" xr:uid="{2B752A41-C997-40B9-8C3B-764AF0B5278C}"/>
    <cellStyle name="Millares 7 4 2 5" xfId="1119" xr:uid="{00000000-0005-0000-0000-000019000000}"/>
    <cellStyle name="Millares 7 4 2 5 2" xfId="13595" xr:uid="{74656CE8-211F-4D5A-9548-9CC7CBCB158D}"/>
    <cellStyle name="Millares 7 4 2 6" xfId="3043" xr:uid="{00000000-0005-0000-0000-000019000000}"/>
    <cellStyle name="Millares 7 4 2 6 2" xfId="15516" xr:uid="{9A63CF4C-8D91-42E5-ABCD-FF6EC029685C}"/>
    <cellStyle name="Millares 7 4 2 7" xfId="4981" xr:uid="{00000000-0005-0000-0000-000019000000}"/>
    <cellStyle name="Millares 7 4 2 7 2" xfId="17453" xr:uid="{676E5D5E-9522-4BA4-8574-8F4ACD14BA5E}"/>
    <cellStyle name="Millares 7 4 2 8" xfId="6921" xr:uid="{00000000-0005-0000-0000-000019000000}"/>
    <cellStyle name="Millares 7 4 2 8 2" xfId="19392" xr:uid="{0F324BA7-AB97-42A6-807F-DACF34CCF27F}"/>
    <cellStyle name="Millares 7 4 2 9" xfId="8940" xr:uid="{00000000-0005-0000-0000-000019000000}"/>
    <cellStyle name="Millares 7 4 2 9 2" xfId="21409" xr:uid="{BC99A7AB-B1B1-408E-A551-0B5C1B52330F}"/>
    <cellStyle name="Millares 7 4 20" xfId="31553" xr:uid="{A5CFCA65-849C-42C3-9647-8454751A98BA}"/>
    <cellStyle name="Millares 7 4 21" xfId="32724" xr:uid="{1CFB3B36-DDEB-4D89-9278-665631926F99}"/>
    <cellStyle name="Millares 7 4 3" xfId="1421" xr:uid="{00000000-0005-0000-0000-000019000000}"/>
    <cellStyle name="Millares 7 4 3 2" xfId="3345" xr:uid="{00000000-0005-0000-0000-000019000000}"/>
    <cellStyle name="Millares 7 4 3 2 2" xfId="15818" xr:uid="{17EEEAD4-9045-4BB3-9763-C9A01610B820}"/>
    <cellStyle name="Millares 7 4 3 3" xfId="5297" xr:uid="{00000000-0005-0000-0000-000019000000}"/>
    <cellStyle name="Millares 7 4 3 3 2" xfId="17768" xr:uid="{98664FDC-B0B8-44FC-8272-D0F1FDEA95EB}"/>
    <cellStyle name="Millares 7 4 3 4" xfId="7226" xr:uid="{00000000-0005-0000-0000-000019000000}"/>
    <cellStyle name="Millares 7 4 3 4 2" xfId="19697" xr:uid="{1307DFAD-3EB8-4518-8986-2C6711D142B0}"/>
    <cellStyle name="Millares 7 4 3 5" xfId="9236" xr:uid="{00000000-0005-0000-0000-000019000000}"/>
    <cellStyle name="Millares 7 4 3 5 2" xfId="21705" xr:uid="{107A9E07-3639-4E4E-A704-7B4ACC35EB8E}"/>
    <cellStyle name="Millares 7 4 3 6" xfId="13897" xr:uid="{5A6EA941-FD6D-4FBA-BC6C-3A78622DF890}"/>
    <cellStyle name="Millares 7 4 3 7" xfId="29444" xr:uid="{A1F2A2C5-448D-450A-B867-EE502F994D27}"/>
    <cellStyle name="Millares 7 4 3 8" xfId="32163" xr:uid="{4E985C5B-D49C-4AE8-8FD7-1B700CB62383}"/>
    <cellStyle name="Millares 7 4 3 9" xfId="33321" xr:uid="{475EB6CB-D3C6-4B5E-8F5D-65AB298A975B}"/>
    <cellStyle name="Millares 7 4 4" xfId="1901" xr:uid="{00000000-0005-0000-0000-000019000000}"/>
    <cellStyle name="Millares 7 4 4 2" xfId="3825" xr:uid="{00000000-0005-0000-0000-000019000000}"/>
    <cellStyle name="Millares 7 4 4 2 2" xfId="16298" xr:uid="{0BEE1F23-1975-426E-9369-1FB67A55C23F}"/>
    <cellStyle name="Millares 7 4 4 3" xfId="5776" xr:uid="{00000000-0005-0000-0000-000019000000}"/>
    <cellStyle name="Millares 7 4 4 3 2" xfId="18248" xr:uid="{00BE12F3-3A86-45D0-AC2A-51E67274C77E}"/>
    <cellStyle name="Millares 7 4 4 4" xfId="7706" xr:uid="{00000000-0005-0000-0000-000019000000}"/>
    <cellStyle name="Millares 7 4 4 4 2" xfId="20177" xr:uid="{A676EEB4-7324-4DD2-9483-20F2D08F8AA0}"/>
    <cellStyle name="Millares 7 4 4 5" xfId="9714" xr:uid="{00000000-0005-0000-0000-000019000000}"/>
    <cellStyle name="Millares 7 4 4 5 2" xfId="22183" xr:uid="{D4A44C71-C143-438E-83E5-0D9B22DC53DF}"/>
    <cellStyle name="Millares 7 4 4 6" xfId="14377" xr:uid="{7B68D588-037C-4BE6-BA15-565DEC9596F7}"/>
    <cellStyle name="Millares 7 4 5" xfId="2383" xr:uid="{00000000-0005-0000-0000-000019000000}"/>
    <cellStyle name="Millares 7 4 5 2" xfId="4304" xr:uid="{00000000-0005-0000-0000-000019000000}"/>
    <cellStyle name="Millares 7 4 5 2 2" xfId="16777" xr:uid="{88F5B305-580A-4E07-81D2-CC5F2B6B765A}"/>
    <cellStyle name="Millares 7 4 5 3" xfId="6259" xr:uid="{00000000-0005-0000-0000-000019000000}"/>
    <cellStyle name="Millares 7 4 5 3 2" xfId="18731" xr:uid="{AF4D02C5-33E0-4405-895F-B93237DDDA30}"/>
    <cellStyle name="Millares 7 4 5 4" xfId="8185" xr:uid="{00000000-0005-0000-0000-000019000000}"/>
    <cellStyle name="Millares 7 4 5 4 2" xfId="20656" xr:uid="{A5E365D8-F55D-4D8A-AC37-07C70988A5CC}"/>
    <cellStyle name="Millares 7 4 5 5" xfId="10191" xr:uid="{00000000-0005-0000-0000-000019000000}"/>
    <cellStyle name="Millares 7 4 5 5 2" xfId="22660" xr:uid="{94A4056A-CE53-4B89-B8E0-6E511C49C4C5}"/>
    <cellStyle name="Millares 7 4 5 6" xfId="14856" xr:uid="{A30E9881-4DA8-4543-B503-DC591ED58C1F}"/>
    <cellStyle name="Millares 7 4 6" xfId="941" xr:uid="{00000000-0005-0000-0000-000019000000}"/>
    <cellStyle name="Millares 7 4 6 2" xfId="13417" xr:uid="{E4E7858B-86FF-4DBE-B4B0-162DCF97B72B}"/>
    <cellStyle name="Millares 7 4 7" xfId="2865" xr:uid="{00000000-0005-0000-0000-000019000000}"/>
    <cellStyle name="Millares 7 4 7 2" xfId="15338" xr:uid="{BBBADB4A-0812-4565-802C-5E3B34897FE6}"/>
    <cellStyle name="Millares 7 4 8" xfId="4803" xr:uid="{00000000-0005-0000-0000-000019000000}"/>
    <cellStyle name="Millares 7 4 8 2" xfId="17275" xr:uid="{BD16D087-CE55-4215-B212-3F4EB95B829E}"/>
    <cellStyle name="Millares 7 4 9" xfId="6743" xr:uid="{00000000-0005-0000-0000-000019000000}"/>
    <cellStyle name="Millares 7 4 9 2" xfId="19214" xr:uid="{186923DD-4B65-41BE-B016-5C53FCFDE2D8}"/>
    <cellStyle name="Millares 7 5" xfId="247" xr:uid="{00000000-0005-0000-0000-000019000000}"/>
    <cellStyle name="Millares 7 5 10" xfId="8799" xr:uid="{00000000-0005-0000-0000-000019000000}"/>
    <cellStyle name="Millares 7 5 10 2" xfId="21268" xr:uid="{CEE5C95D-51B8-4A6F-96FF-677BC01E2CE5}"/>
    <cellStyle name="Millares 7 5 11" xfId="10705" xr:uid="{00000000-0005-0000-0000-000019000000}"/>
    <cellStyle name="Millares 7 5 11 2" xfId="23171" xr:uid="{A584B171-6534-4017-A2F0-5004DB70E864}"/>
    <cellStyle name="Millares 7 5 12" xfId="11185" xr:uid="{00000000-0005-0000-0000-000019000000}"/>
    <cellStyle name="Millares 7 5 12 2" xfId="23650" xr:uid="{FBC25BCE-C295-4A41-B8A4-6B42564B9D99}"/>
    <cellStyle name="Millares 7 5 13" xfId="12326" xr:uid="{5C9AEA04-09A3-4530-9C58-2868AEBDD7B8}"/>
    <cellStyle name="Millares 7 5 13 2" xfId="24160" xr:uid="{F60C9034-DAB7-48A6-9D0E-B3EBF7672B66}"/>
    <cellStyle name="Millares 7 5 14" xfId="12965" xr:uid="{4C754246-1EEA-472C-AC0E-656255BBB9A3}"/>
    <cellStyle name="Millares 7 5 15" xfId="24868" xr:uid="{A57BE9FD-66E0-4DBA-A982-FD3FF6D94B2F}"/>
    <cellStyle name="Millares 7 5 16" xfId="25492" xr:uid="{A4C17B4E-42B7-4845-B1B1-4761FEA4B027}"/>
    <cellStyle name="Millares 7 5 17" xfId="26958" xr:uid="{D48B4FEB-F9FE-4078-93A1-4C92712ECA3A}"/>
    <cellStyle name="Millares 7 5 18" xfId="27918" xr:uid="{CA0372AD-A027-43B6-9CF8-D3FD8A327CB1}"/>
    <cellStyle name="Millares 7 5 19" xfId="28635" xr:uid="{F2A5888E-024A-4DA5-A5AF-0BE0C4FC929B}"/>
    <cellStyle name="Millares 7 5 2" xfId="432" xr:uid="{00000000-0005-0000-0000-000019000000}"/>
    <cellStyle name="Millares 7 5 2 10" xfId="10883" xr:uid="{00000000-0005-0000-0000-000019000000}"/>
    <cellStyle name="Millares 7 5 2 10 2" xfId="23349" xr:uid="{186C7C88-A9C6-4DF2-8065-5C635BFA0CD8}"/>
    <cellStyle name="Millares 7 5 2 11" xfId="11363" xr:uid="{00000000-0005-0000-0000-000019000000}"/>
    <cellStyle name="Millares 7 5 2 11 2" xfId="23828" xr:uid="{1F92AC94-7694-44C8-947E-240C258C67A0}"/>
    <cellStyle name="Millares 7 5 2 12" xfId="12504" xr:uid="{306FA17B-7442-48EB-8887-44A93C475FBD}"/>
    <cellStyle name="Millares 7 5 2 12 2" xfId="24338" xr:uid="{F179B260-8E3B-424C-A95A-B594D767F6C2}"/>
    <cellStyle name="Millares 7 5 2 13" xfId="13143" xr:uid="{958B3D12-D62C-44AB-B5AA-7727B64FF173}"/>
    <cellStyle name="Millares 7 5 2 14" xfId="25046" xr:uid="{943EBF52-5B00-4BAA-A743-83091D0DAEA7}"/>
    <cellStyle name="Millares 7 5 2 15" xfId="25674" xr:uid="{2998B237-6513-4C5D-97A3-4A5E4884B1C9}"/>
    <cellStyle name="Millares 7 5 2 16" xfId="27137" xr:uid="{03C74197-D3E3-48CF-82B0-86D7308C2097}"/>
    <cellStyle name="Millares 7 5 2 17" xfId="28096" xr:uid="{B60B6079-2BDA-4490-A0E4-BC08A7565846}"/>
    <cellStyle name="Millares 7 5 2 18" xfId="28816" xr:uid="{8A10F5A8-0642-4090-9FB1-C789B47BDB21}"/>
    <cellStyle name="Millares 7 5 2 19" xfId="31760" xr:uid="{9A94F2F9-8A4F-4B55-B9D0-A191135CADDF}"/>
    <cellStyle name="Millares 7 5 2 2" xfId="1628" xr:uid="{00000000-0005-0000-0000-000019000000}"/>
    <cellStyle name="Millares 7 5 2 2 2" xfId="3552" xr:uid="{00000000-0005-0000-0000-000019000000}"/>
    <cellStyle name="Millares 7 5 2 2 2 2" xfId="16025" xr:uid="{B166CDD2-1741-4B66-A8FC-C743724F6145}"/>
    <cellStyle name="Millares 7 5 2 2 3" xfId="5503" xr:uid="{00000000-0005-0000-0000-000019000000}"/>
    <cellStyle name="Millares 7 5 2 2 3 2" xfId="17975" xr:uid="{DD4B954B-EF53-4A20-8378-2756E82B8450}"/>
    <cellStyle name="Millares 7 5 2 2 4" xfId="7433" xr:uid="{00000000-0005-0000-0000-000019000000}"/>
    <cellStyle name="Millares 7 5 2 2 4 2" xfId="19904" xr:uid="{783DDF30-BB3C-42D2-810A-A2A98E2EEE9E}"/>
    <cellStyle name="Millares 7 5 2 2 5" xfId="9443" xr:uid="{00000000-0005-0000-0000-000019000000}"/>
    <cellStyle name="Millares 7 5 2 2 5 2" xfId="21912" xr:uid="{1334E026-A9F1-4F97-BDC2-F90576E7B506}"/>
    <cellStyle name="Millares 7 5 2 2 6" xfId="14104" xr:uid="{20723BE9-5101-4977-A77D-875903D3B369}"/>
    <cellStyle name="Millares 7 5 2 2 7" xfId="29651" xr:uid="{0285C0FA-07A5-4855-AD49-AF24FCDD99BC}"/>
    <cellStyle name="Millares 7 5 2 2 8" xfId="32370" xr:uid="{A9380559-93C2-4DEF-9DE0-F9E7A7278E56}"/>
    <cellStyle name="Millares 7 5 2 2 9" xfId="33528" xr:uid="{F7F6E5F3-BDC2-46C5-B8A0-E455A030CFF0}"/>
    <cellStyle name="Millares 7 5 2 20" xfId="32931" xr:uid="{AFB68811-A068-4A58-B845-877986ADD0D6}"/>
    <cellStyle name="Millares 7 5 2 3" xfId="2108" xr:uid="{00000000-0005-0000-0000-000019000000}"/>
    <cellStyle name="Millares 7 5 2 3 2" xfId="4032" xr:uid="{00000000-0005-0000-0000-000019000000}"/>
    <cellStyle name="Millares 7 5 2 3 2 2" xfId="16505" xr:uid="{1A2128D3-A6A5-4D7C-8EDF-60D79FB03C71}"/>
    <cellStyle name="Millares 7 5 2 3 3" xfId="5983" xr:uid="{00000000-0005-0000-0000-000019000000}"/>
    <cellStyle name="Millares 7 5 2 3 3 2" xfId="18455" xr:uid="{3F4B04A9-4467-497C-A7E9-66BDB683A751}"/>
    <cellStyle name="Millares 7 5 2 3 4" xfId="7913" xr:uid="{00000000-0005-0000-0000-000019000000}"/>
    <cellStyle name="Millares 7 5 2 3 4 2" xfId="20384" xr:uid="{E744872C-1575-428C-9AA1-E581A645E565}"/>
    <cellStyle name="Millares 7 5 2 3 5" xfId="9921" xr:uid="{00000000-0005-0000-0000-000019000000}"/>
    <cellStyle name="Millares 7 5 2 3 5 2" xfId="22390" xr:uid="{847339F4-3CAB-4951-A294-34764141929D}"/>
    <cellStyle name="Millares 7 5 2 3 6" xfId="14584" xr:uid="{EF3F0A7F-1573-4C1B-8172-8EEF74D3DE4E}"/>
    <cellStyle name="Millares 7 5 2 4" xfId="2590" xr:uid="{00000000-0005-0000-0000-000019000000}"/>
    <cellStyle name="Millares 7 5 2 4 2" xfId="4511" xr:uid="{00000000-0005-0000-0000-000019000000}"/>
    <cellStyle name="Millares 7 5 2 4 2 2" xfId="16984" xr:uid="{F3976E17-6C09-4C04-8B2F-8989FEABC6DC}"/>
    <cellStyle name="Millares 7 5 2 4 3" xfId="6466" xr:uid="{00000000-0005-0000-0000-000019000000}"/>
    <cellStyle name="Millares 7 5 2 4 3 2" xfId="18938" xr:uid="{5E24FFCD-F516-4C16-B083-F1E211929761}"/>
    <cellStyle name="Millares 7 5 2 4 4" xfId="8392" xr:uid="{00000000-0005-0000-0000-000019000000}"/>
    <cellStyle name="Millares 7 5 2 4 4 2" xfId="20863" xr:uid="{CA4D2AD9-7F6F-43F8-B326-E908DD479350}"/>
    <cellStyle name="Millares 7 5 2 4 5" xfId="10398" xr:uid="{00000000-0005-0000-0000-000019000000}"/>
    <cellStyle name="Millares 7 5 2 4 5 2" xfId="22867" xr:uid="{036D72A7-B00D-4BEB-8659-83BBC7263416}"/>
    <cellStyle name="Millares 7 5 2 4 6" xfId="15063" xr:uid="{79463399-E611-44EF-AD08-80B714EE4433}"/>
    <cellStyle name="Millares 7 5 2 5" xfId="1148" xr:uid="{00000000-0005-0000-0000-000019000000}"/>
    <cellStyle name="Millares 7 5 2 5 2" xfId="13624" xr:uid="{10A1BE5C-C594-4B16-A0F7-E482EB273918}"/>
    <cellStyle name="Millares 7 5 2 6" xfId="3072" xr:uid="{00000000-0005-0000-0000-000019000000}"/>
    <cellStyle name="Millares 7 5 2 6 2" xfId="15545" xr:uid="{1A54C510-B1E4-4544-9E56-EB367DEAC35A}"/>
    <cellStyle name="Millares 7 5 2 7" xfId="5010" xr:uid="{00000000-0005-0000-0000-000019000000}"/>
    <cellStyle name="Millares 7 5 2 7 2" xfId="17482" xr:uid="{3C9CDB50-AA24-4C2E-83DD-CED716E44834}"/>
    <cellStyle name="Millares 7 5 2 8" xfId="6950" xr:uid="{00000000-0005-0000-0000-000019000000}"/>
    <cellStyle name="Millares 7 5 2 8 2" xfId="19421" xr:uid="{51F05519-9A6C-48BE-BC76-72EFDF47224E}"/>
    <cellStyle name="Millares 7 5 2 9" xfId="8969" xr:uid="{00000000-0005-0000-0000-000019000000}"/>
    <cellStyle name="Millares 7 5 2 9 2" xfId="21438" xr:uid="{DC688316-3433-4C53-A2A3-E79D195F3D50}"/>
    <cellStyle name="Millares 7 5 20" xfId="31582" xr:uid="{9407F63D-F54C-4D52-8FC6-7B02540037B9}"/>
    <cellStyle name="Millares 7 5 21" xfId="32753" xr:uid="{4D7EFC01-8442-4719-9439-E18FAE468FC0}"/>
    <cellStyle name="Millares 7 5 3" xfId="1450" xr:uid="{00000000-0005-0000-0000-000019000000}"/>
    <cellStyle name="Millares 7 5 3 2" xfId="3374" xr:uid="{00000000-0005-0000-0000-000019000000}"/>
    <cellStyle name="Millares 7 5 3 2 2" xfId="15847" xr:uid="{2E7130D1-D663-4E1C-83B7-1F827A05BDD7}"/>
    <cellStyle name="Millares 7 5 3 3" xfId="5326" xr:uid="{00000000-0005-0000-0000-000019000000}"/>
    <cellStyle name="Millares 7 5 3 3 2" xfId="17797" xr:uid="{9C09D491-C788-4B38-9FB9-0E1DECF4D1A3}"/>
    <cellStyle name="Millares 7 5 3 4" xfId="7255" xr:uid="{00000000-0005-0000-0000-000019000000}"/>
    <cellStyle name="Millares 7 5 3 4 2" xfId="19726" xr:uid="{F2E83C58-A56A-486D-8645-90CDAA7B93FF}"/>
    <cellStyle name="Millares 7 5 3 5" xfId="9265" xr:uid="{00000000-0005-0000-0000-000019000000}"/>
    <cellStyle name="Millares 7 5 3 5 2" xfId="21734" xr:uid="{467587A1-D806-4225-80AE-87E1DC5AB430}"/>
    <cellStyle name="Millares 7 5 3 6" xfId="13926" xr:uid="{940CDAEA-B245-4BAE-B22A-35EA187A2172}"/>
    <cellStyle name="Millares 7 5 3 7" xfId="29473" xr:uid="{497BCE0B-3CDE-4907-984A-42A556A050ED}"/>
    <cellStyle name="Millares 7 5 3 8" xfId="32192" xr:uid="{B4D06867-2EC2-4FEF-9EB0-CD6E0413D994}"/>
    <cellStyle name="Millares 7 5 3 9" xfId="33350" xr:uid="{40C23C8A-6188-4E89-9994-345FDBD19A28}"/>
    <cellStyle name="Millares 7 5 4" xfId="1930" xr:uid="{00000000-0005-0000-0000-000019000000}"/>
    <cellStyle name="Millares 7 5 4 2" xfId="3854" xr:uid="{00000000-0005-0000-0000-000019000000}"/>
    <cellStyle name="Millares 7 5 4 2 2" xfId="16327" xr:uid="{54EC1588-33EE-457D-BD84-14AAA87B56D8}"/>
    <cellStyle name="Millares 7 5 4 3" xfId="5805" xr:uid="{00000000-0005-0000-0000-000019000000}"/>
    <cellStyle name="Millares 7 5 4 3 2" xfId="18277" xr:uid="{0F82EB4D-814B-4D53-A3BF-40E4DCC42CE0}"/>
    <cellStyle name="Millares 7 5 4 4" xfId="7735" xr:uid="{00000000-0005-0000-0000-000019000000}"/>
    <cellStyle name="Millares 7 5 4 4 2" xfId="20206" xr:uid="{CE843BC3-4846-408F-84AF-7BE322313731}"/>
    <cellStyle name="Millares 7 5 4 5" xfId="9743" xr:uid="{00000000-0005-0000-0000-000019000000}"/>
    <cellStyle name="Millares 7 5 4 5 2" xfId="22212" xr:uid="{AE43F334-3AE5-49C0-81F7-EE41F2EBC1C0}"/>
    <cellStyle name="Millares 7 5 4 6" xfId="14406" xr:uid="{72A97EA2-C6FF-4F44-8686-C1A22D43AF50}"/>
    <cellStyle name="Millares 7 5 5" xfId="2412" xr:uid="{00000000-0005-0000-0000-000019000000}"/>
    <cellStyle name="Millares 7 5 5 2" xfId="4333" xr:uid="{00000000-0005-0000-0000-000019000000}"/>
    <cellStyle name="Millares 7 5 5 2 2" xfId="16806" xr:uid="{21D62D71-0BE6-444C-8F5F-3C626A60682E}"/>
    <cellStyle name="Millares 7 5 5 3" xfId="6288" xr:uid="{00000000-0005-0000-0000-000019000000}"/>
    <cellStyle name="Millares 7 5 5 3 2" xfId="18760" xr:uid="{755A57A0-0E25-4A9A-A3A0-FDA645398004}"/>
    <cellStyle name="Millares 7 5 5 4" xfId="8214" xr:uid="{00000000-0005-0000-0000-000019000000}"/>
    <cellStyle name="Millares 7 5 5 4 2" xfId="20685" xr:uid="{9D42B95B-A0F8-4CCE-9680-472F33BACAE6}"/>
    <cellStyle name="Millares 7 5 5 5" xfId="10220" xr:uid="{00000000-0005-0000-0000-000019000000}"/>
    <cellStyle name="Millares 7 5 5 5 2" xfId="22689" xr:uid="{72E78A26-B119-48FA-8C1D-9C492786381D}"/>
    <cellStyle name="Millares 7 5 5 6" xfId="14885" xr:uid="{F0EB9755-31CB-4631-BF52-C30EF0D777CF}"/>
    <cellStyle name="Millares 7 5 6" xfId="970" xr:uid="{00000000-0005-0000-0000-000019000000}"/>
    <cellStyle name="Millares 7 5 6 2" xfId="13446" xr:uid="{ECD2C32C-7392-4C78-B38E-B041B58A1492}"/>
    <cellStyle name="Millares 7 5 7" xfId="2894" xr:uid="{00000000-0005-0000-0000-000019000000}"/>
    <cellStyle name="Millares 7 5 7 2" xfId="15367" xr:uid="{A07047A7-0C4A-4559-98C6-7E67EEF14FD5}"/>
    <cellStyle name="Millares 7 5 8" xfId="4832" xr:uid="{00000000-0005-0000-0000-000019000000}"/>
    <cellStyle name="Millares 7 5 8 2" xfId="17304" xr:uid="{2E75D0CC-E059-48B5-AAD0-66FE690ECABC}"/>
    <cellStyle name="Millares 7 5 9" xfId="6772" xr:uid="{00000000-0005-0000-0000-000019000000}"/>
    <cellStyle name="Millares 7 5 9 2" xfId="19243" xr:uid="{FCDDD9E2-981A-4BB8-872B-0A0197463DF4}"/>
    <cellStyle name="Millares 7 6" xfId="290" xr:uid="{00000000-0005-0000-0000-000019000000}"/>
    <cellStyle name="Millares 7 6 10" xfId="10741" xr:uid="{00000000-0005-0000-0000-000019000000}"/>
    <cellStyle name="Millares 7 6 10 2" xfId="23207" xr:uid="{8D71EC78-605F-4F50-AC5B-98F2167406CA}"/>
    <cellStyle name="Millares 7 6 11" xfId="11221" xr:uid="{00000000-0005-0000-0000-000019000000}"/>
    <cellStyle name="Millares 7 6 11 2" xfId="23686" xr:uid="{E7D34477-A6FD-4A64-AAEF-113E0F5AE0C9}"/>
    <cellStyle name="Millares 7 6 12" xfId="12362" xr:uid="{2AEC9277-6025-45D5-83CB-80CF98147686}"/>
    <cellStyle name="Millares 7 6 12 2" xfId="24196" xr:uid="{514865BF-E7FB-4977-AA36-31275849DEEF}"/>
    <cellStyle name="Millares 7 6 13" xfId="13001" xr:uid="{1C058B13-EF2B-4A4D-85E9-3AADC92ED1BF}"/>
    <cellStyle name="Millares 7 6 14" xfId="24904" xr:uid="{88FE7D9A-BE8F-485A-BE8C-59DE1BBC6AEA}"/>
    <cellStyle name="Millares 7 6 15" xfId="25532" xr:uid="{B8444F08-646D-42F3-BE5D-382D28A48603}"/>
    <cellStyle name="Millares 7 6 16" xfId="26995" xr:uid="{7763D9DB-F91F-4421-9DE7-7036EFF108FB}"/>
    <cellStyle name="Millares 7 6 17" xfId="27954" xr:uid="{3F3BB889-05FC-49BC-AE3D-40A6E02D757E}"/>
    <cellStyle name="Millares 7 6 18" xfId="28674" xr:uid="{5910B1F2-A6D4-4D36-8561-739C770995E7}"/>
    <cellStyle name="Millares 7 6 19" xfId="31618" xr:uid="{B691FB00-D4D6-4F44-B94B-C47391995A0B}"/>
    <cellStyle name="Millares 7 6 2" xfId="1486" xr:uid="{00000000-0005-0000-0000-000019000000}"/>
    <cellStyle name="Millares 7 6 2 2" xfId="3410" xr:uid="{00000000-0005-0000-0000-000019000000}"/>
    <cellStyle name="Millares 7 6 2 2 2" xfId="15883" xr:uid="{8FEC109B-5FEC-4C29-9ECC-05709E61DC8F}"/>
    <cellStyle name="Millares 7 6 2 3" xfId="5362" xr:uid="{00000000-0005-0000-0000-000019000000}"/>
    <cellStyle name="Millares 7 6 2 3 2" xfId="17833" xr:uid="{DA9961EF-9307-45BC-97CC-BD95C78C1F61}"/>
    <cellStyle name="Millares 7 6 2 4" xfId="7291" xr:uid="{00000000-0005-0000-0000-000019000000}"/>
    <cellStyle name="Millares 7 6 2 4 2" xfId="19762" xr:uid="{52E830B1-4143-441E-BBB7-B0E9ED735357}"/>
    <cellStyle name="Millares 7 6 2 5" xfId="9301" xr:uid="{00000000-0005-0000-0000-000019000000}"/>
    <cellStyle name="Millares 7 6 2 5 2" xfId="21770" xr:uid="{D2AA011B-394D-40EF-82F1-53E8D4AB4DD4}"/>
    <cellStyle name="Millares 7 6 2 6" xfId="13962" xr:uid="{1E84DA69-19B1-4ED7-84C3-96CD2979ADEE}"/>
    <cellStyle name="Millares 7 6 2 7" xfId="29509" xr:uid="{C828E231-D6E7-4B53-8591-1878AD7B6186}"/>
    <cellStyle name="Millares 7 6 2 8" xfId="32228" xr:uid="{912D77CB-7A1A-4B56-9C3A-A1931F956833}"/>
    <cellStyle name="Millares 7 6 2 9" xfId="33386" xr:uid="{489CFBF6-D5F9-4E5E-BF8F-80242ADB78A0}"/>
    <cellStyle name="Millares 7 6 20" xfId="32789" xr:uid="{D9ACD593-A3B4-4EB0-AB40-10BBDE9A43F7}"/>
    <cellStyle name="Millares 7 6 3" xfId="1966" xr:uid="{00000000-0005-0000-0000-000019000000}"/>
    <cellStyle name="Millares 7 6 3 2" xfId="3890" xr:uid="{00000000-0005-0000-0000-000019000000}"/>
    <cellStyle name="Millares 7 6 3 2 2" xfId="16363" xr:uid="{4E750AB0-EA78-4019-9A21-6E0092CA2D36}"/>
    <cellStyle name="Millares 7 6 3 3" xfId="5841" xr:uid="{00000000-0005-0000-0000-000019000000}"/>
    <cellStyle name="Millares 7 6 3 3 2" xfId="18313" xr:uid="{B6030A58-6836-4E4A-9FA9-33EA1F474472}"/>
    <cellStyle name="Millares 7 6 3 4" xfId="7771" xr:uid="{00000000-0005-0000-0000-000019000000}"/>
    <cellStyle name="Millares 7 6 3 4 2" xfId="20242" xr:uid="{53412FD4-F051-4E26-B6CA-FF9FDF230E01}"/>
    <cellStyle name="Millares 7 6 3 5" xfId="9779" xr:uid="{00000000-0005-0000-0000-000019000000}"/>
    <cellStyle name="Millares 7 6 3 5 2" xfId="22248" xr:uid="{4DAA045A-7865-46D1-8BEC-BF4780BBBB03}"/>
    <cellStyle name="Millares 7 6 3 6" xfId="14442" xr:uid="{7B6A42CD-1A93-4F2B-B5EE-0D416AFA3B0E}"/>
    <cellStyle name="Millares 7 6 4" xfId="2448" xr:uid="{00000000-0005-0000-0000-000019000000}"/>
    <cellStyle name="Millares 7 6 4 2" xfId="4369" xr:uid="{00000000-0005-0000-0000-000019000000}"/>
    <cellStyle name="Millares 7 6 4 2 2" xfId="16842" xr:uid="{61021563-2E87-4048-A5DC-3A0C37219698}"/>
    <cellStyle name="Millares 7 6 4 3" xfId="6324" xr:uid="{00000000-0005-0000-0000-000019000000}"/>
    <cellStyle name="Millares 7 6 4 3 2" xfId="18796" xr:uid="{01761C3A-CACD-4B54-8F63-A43E13CD95C5}"/>
    <cellStyle name="Millares 7 6 4 4" xfId="8250" xr:uid="{00000000-0005-0000-0000-000019000000}"/>
    <cellStyle name="Millares 7 6 4 4 2" xfId="20721" xr:uid="{789EB550-456E-4D30-9C90-17ECAA1064A5}"/>
    <cellStyle name="Millares 7 6 4 5" xfId="10256" xr:uid="{00000000-0005-0000-0000-000019000000}"/>
    <cellStyle name="Millares 7 6 4 5 2" xfId="22725" xr:uid="{C9C65744-5772-45EF-9393-D5DF2503F485}"/>
    <cellStyle name="Millares 7 6 4 6" xfId="14921" xr:uid="{D9C8578F-BC40-4AA4-8411-91F969FA178C}"/>
    <cellStyle name="Millares 7 6 5" xfId="1006" xr:uid="{00000000-0005-0000-0000-000019000000}"/>
    <cellStyle name="Millares 7 6 5 2" xfId="13482" xr:uid="{9070788B-8E30-496D-96B0-E7A8A1296A44}"/>
    <cellStyle name="Millares 7 6 6" xfId="2930" xr:uid="{00000000-0005-0000-0000-000019000000}"/>
    <cellStyle name="Millares 7 6 6 2" xfId="15403" xr:uid="{D0E4B083-8089-4794-A2EC-011BD093DFE9}"/>
    <cellStyle name="Millares 7 6 7" xfId="4868" xr:uid="{00000000-0005-0000-0000-000019000000}"/>
    <cellStyle name="Millares 7 6 7 2" xfId="17340" xr:uid="{E51D7AE0-020D-49E6-97EF-E5A2D9CD9D0A}"/>
    <cellStyle name="Millares 7 6 8" xfId="6808" xr:uid="{00000000-0005-0000-0000-000019000000}"/>
    <cellStyle name="Millares 7 6 8 2" xfId="19279" xr:uid="{606B0B92-BE4A-4002-A245-0A7DA60E8E5B}"/>
    <cellStyle name="Millares 7 6 9" xfId="8835" xr:uid="{00000000-0005-0000-0000-000019000000}"/>
    <cellStyle name="Millares 7 6 9 2" xfId="21304" xr:uid="{39E85D50-C894-44B9-9D8D-6DC0B35A8192}"/>
    <cellStyle name="Millares 7 7" xfId="579" xr:uid="{00000000-0005-0000-0000-000030000000}"/>
    <cellStyle name="Millares 7 7 10" xfId="10915" xr:uid="{00000000-0005-0000-0000-000030000000}"/>
    <cellStyle name="Millares 7 7 10 2" xfId="23381" xr:uid="{B7E299AA-9876-4041-9FCD-DD77FD8A42A2}"/>
    <cellStyle name="Millares 7 7 11" xfId="11395" xr:uid="{00000000-0005-0000-0000-000030000000}"/>
    <cellStyle name="Millares 7 7 11 2" xfId="23860" xr:uid="{EFD72183-86D3-4C17-B5D1-22E671D67CCD}"/>
    <cellStyle name="Millares 7 7 12" xfId="12538" xr:uid="{A8CAD319-EA43-437C-8F29-6B92DCAA1F4D}"/>
    <cellStyle name="Millares 7 7 12 2" xfId="24372" xr:uid="{6BC982CE-3784-479C-AA30-AE5597B2A4B6}"/>
    <cellStyle name="Millares 7 7 13" xfId="13176" xr:uid="{67138E2C-B23D-467D-9C57-7BF2794BFC1C}"/>
    <cellStyle name="Millares 7 7 14" xfId="25078" xr:uid="{34E6D268-4F01-4BAB-B0E6-FB8676D550AD}"/>
    <cellStyle name="Millares 7 7 15" xfId="25752" xr:uid="{F775EEA0-8082-4F63-98A7-881319477D78}"/>
    <cellStyle name="Millares 7 7 16" xfId="27189" xr:uid="{66D7F5FA-DB15-4AB0-B696-E95A85E9C050}"/>
    <cellStyle name="Millares 7 7 17" xfId="28141" xr:uid="{E19661C0-D6C0-40B3-90C8-6FF42374435B}"/>
    <cellStyle name="Millares 7 7 18" xfId="28877" xr:uid="{ADB803AA-FF9C-4426-9312-F443AFDFC030}"/>
    <cellStyle name="Millares 7 7 19" xfId="31793" xr:uid="{E3FD42D6-17CA-431E-AB9D-6EAA96099028}"/>
    <cellStyle name="Millares 7 7 2" xfId="1660" xr:uid="{00000000-0005-0000-0000-000030000000}"/>
    <cellStyle name="Millares 7 7 2 2" xfId="3584" xr:uid="{00000000-0005-0000-0000-000030000000}"/>
    <cellStyle name="Millares 7 7 2 2 2" xfId="16057" xr:uid="{DC108AB3-BAEB-4EB4-BF1E-26E54AAF1716}"/>
    <cellStyle name="Millares 7 7 2 3" xfId="5535" xr:uid="{00000000-0005-0000-0000-000030000000}"/>
    <cellStyle name="Millares 7 7 2 3 2" xfId="18007" xr:uid="{EBCB139B-F752-480E-BEAD-C07D5A9DBD76}"/>
    <cellStyle name="Millares 7 7 2 4" xfId="7465" xr:uid="{00000000-0005-0000-0000-000030000000}"/>
    <cellStyle name="Millares 7 7 2 4 2" xfId="19936" xr:uid="{2DEB4D61-1B1E-4A48-A637-2E76B4488BBF}"/>
    <cellStyle name="Millares 7 7 2 5" xfId="9475" xr:uid="{00000000-0005-0000-0000-000030000000}"/>
    <cellStyle name="Millares 7 7 2 5 2" xfId="21944" xr:uid="{771EF5C2-A2B2-48D2-AD9F-F6CC4D739DE7}"/>
    <cellStyle name="Millares 7 7 2 6" xfId="14136" xr:uid="{61812D99-2C6D-4C52-8E16-4296E7374E69}"/>
    <cellStyle name="Millares 7 7 2 7" xfId="29712" xr:uid="{25346638-BB38-442C-90BB-63BD241B8380}"/>
    <cellStyle name="Millares 7 7 2 8" xfId="32403" xr:uid="{D6A22E75-41AD-4AAA-82C5-A9D05572CF7A}"/>
    <cellStyle name="Millares 7 7 2 9" xfId="33561" xr:uid="{BBEF0C70-38B5-476C-BB90-2CE0CC63D06E}"/>
    <cellStyle name="Millares 7 7 20" xfId="32963" xr:uid="{DE4B1F7D-F4BB-4981-B323-31051320CB9E}"/>
    <cellStyle name="Millares 7 7 3" xfId="2140" xr:uid="{00000000-0005-0000-0000-000030000000}"/>
    <cellStyle name="Millares 7 7 3 2" xfId="4064" xr:uid="{00000000-0005-0000-0000-000030000000}"/>
    <cellStyle name="Millares 7 7 3 2 2" xfId="16537" xr:uid="{CD363863-82D3-4C0D-9447-E1FA45BB986D}"/>
    <cellStyle name="Millares 7 7 3 3" xfId="6015" xr:uid="{00000000-0005-0000-0000-000030000000}"/>
    <cellStyle name="Millares 7 7 3 3 2" xfId="18487" xr:uid="{1E2C9A7F-B0B5-4D34-8301-3B0F7AB4FAFE}"/>
    <cellStyle name="Millares 7 7 3 4" xfId="7945" xr:uid="{00000000-0005-0000-0000-000030000000}"/>
    <cellStyle name="Millares 7 7 3 4 2" xfId="20416" xr:uid="{264B6701-9ECD-40AF-B2CD-099FC12860DF}"/>
    <cellStyle name="Millares 7 7 3 5" xfId="9953" xr:uid="{00000000-0005-0000-0000-000030000000}"/>
    <cellStyle name="Millares 7 7 3 5 2" xfId="22422" xr:uid="{4126357E-6B69-4F16-B642-AFF1AA07F7DF}"/>
    <cellStyle name="Millares 7 7 3 6" xfId="14616" xr:uid="{6C2A3AA8-C893-4412-A098-A27846C27EFA}"/>
    <cellStyle name="Millares 7 7 4" xfId="2623" xr:uid="{00000000-0005-0000-0000-000030000000}"/>
    <cellStyle name="Millares 7 7 4 2" xfId="4544" xr:uid="{00000000-0005-0000-0000-000030000000}"/>
    <cellStyle name="Millares 7 7 4 2 2" xfId="17017" xr:uid="{EE03BEE4-FF3D-4D22-B97A-5860CA74276E}"/>
    <cellStyle name="Millares 7 7 4 3" xfId="6499" xr:uid="{00000000-0005-0000-0000-000030000000}"/>
    <cellStyle name="Millares 7 7 4 3 2" xfId="18971" xr:uid="{8C30F1EF-2D28-441E-9762-F286B97E5386}"/>
    <cellStyle name="Millares 7 7 4 4" xfId="8425" xr:uid="{00000000-0005-0000-0000-000030000000}"/>
    <cellStyle name="Millares 7 7 4 4 2" xfId="20896" xr:uid="{2955A6B3-7513-4AB4-85FF-8206E025D4E8}"/>
    <cellStyle name="Millares 7 7 4 5" xfId="10431" xr:uid="{00000000-0005-0000-0000-000030000000}"/>
    <cellStyle name="Millares 7 7 4 5 2" xfId="22900" xr:uid="{B044C430-DF7F-47BA-A8A3-DF561842EE88}"/>
    <cellStyle name="Millares 7 7 4 6" xfId="15096" xr:uid="{26B8D3A5-3B16-46BD-8BA6-089D2EAEE01C}"/>
    <cellStyle name="Millares 7 7 5" xfId="1181" xr:uid="{00000000-0005-0000-0000-000030000000}"/>
    <cellStyle name="Millares 7 7 5 2" xfId="13657" xr:uid="{047E6A27-511B-4400-B6A1-6D03F935BE39}"/>
    <cellStyle name="Millares 7 7 6" xfId="3105" xr:uid="{00000000-0005-0000-0000-000030000000}"/>
    <cellStyle name="Millares 7 7 6 2" xfId="15578" xr:uid="{0EC5D2A8-D5C1-4ADC-BD73-AF6D680CF176}"/>
    <cellStyle name="Millares 7 7 7" xfId="5048" xr:uid="{00000000-0005-0000-0000-000030000000}"/>
    <cellStyle name="Millares 7 7 7 2" xfId="17519" xr:uid="{1E79DD5F-AEB0-47C9-A08D-B1CB18D62EC1}"/>
    <cellStyle name="Millares 7 7 8" xfId="6985" xr:uid="{00000000-0005-0000-0000-000030000000}"/>
    <cellStyle name="Millares 7 7 8 2" xfId="19456" xr:uid="{FE082D28-B9AA-4A6D-AD43-7E04BAD14A61}"/>
    <cellStyle name="Millares 7 7 9" xfId="9002" xr:uid="{00000000-0005-0000-0000-000030000000}"/>
    <cellStyle name="Millares 7 7 9 2" xfId="21471" xr:uid="{AC2B6501-52F1-42F6-9510-D8CDE1F5574D}"/>
    <cellStyle name="Millares 7 8" xfId="1308" xr:uid="{00000000-0005-0000-0000-000019000000}"/>
    <cellStyle name="Millares 7 8 2" xfId="3232" xr:uid="{00000000-0005-0000-0000-000019000000}"/>
    <cellStyle name="Millares 7 8 2 2" xfId="15705" xr:uid="{03AB4B27-4BAF-4E2B-A32C-B684758CCD14}"/>
    <cellStyle name="Millares 7 8 3" xfId="5184" xr:uid="{00000000-0005-0000-0000-000019000000}"/>
    <cellStyle name="Millares 7 8 3 2" xfId="17655" xr:uid="{9A92D66C-65FC-4B89-B307-5CEB1151A632}"/>
    <cellStyle name="Millares 7 8 4" xfId="7113" xr:uid="{00000000-0005-0000-0000-000019000000}"/>
    <cellStyle name="Millares 7 8 4 2" xfId="19584" xr:uid="{41213567-0FB2-44A2-91FE-C6E15ACCC508}"/>
    <cellStyle name="Millares 7 8 5" xfId="9123" xr:uid="{00000000-0005-0000-0000-000019000000}"/>
    <cellStyle name="Millares 7 8 5 2" xfId="21592" xr:uid="{E99F13C4-C0AE-4A5D-9F69-B7CFA000FFC8}"/>
    <cellStyle name="Millares 7 8 6" xfId="11599" xr:uid="{00000000-0005-0000-0000-00003E000000}"/>
    <cellStyle name="Millares 7 8 7" xfId="13784" xr:uid="{84408019-D321-430D-A7E5-E49415B11EBA}"/>
    <cellStyle name="Millares 7 9" xfId="1788" xr:uid="{00000000-0005-0000-0000-000019000000}"/>
    <cellStyle name="Millares 7 9 2" xfId="3712" xr:uid="{00000000-0005-0000-0000-000019000000}"/>
    <cellStyle name="Millares 7 9 2 2" xfId="16185" xr:uid="{22194C1D-C4DD-44A5-A226-F5E4B52C7953}"/>
    <cellStyle name="Millares 7 9 3" xfId="5663" xr:uid="{00000000-0005-0000-0000-000019000000}"/>
    <cellStyle name="Millares 7 9 3 2" xfId="18135" xr:uid="{925F3C6F-B31B-46B5-AC48-60B98EE4617F}"/>
    <cellStyle name="Millares 7 9 4" xfId="7593" xr:uid="{00000000-0005-0000-0000-000019000000}"/>
    <cellStyle name="Millares 7 9 4 2" xfId="20064" xr:uid="{AD8B7287-7F96-4182-86DE-E588710E7615}"/>
    <cellStyle name="Millares 7 9 5" xfId="9601" xr:uid="{00000000-0005-0000-0000-000019000000}"/>
    <cellStyle name="Millares 7 9 5 2" xfId="22070" xr:uid="{30C15269-09DA-449E-A654-602A0122B1E3}"/>
    <cellStyle name="Millares 7 9 6" xfId="11672" xr:uid="{00000000-0005-0000-0000-00006A010000}"/>
    <cellStyle name="Millares 7 9 7" xfId="14264" xr:uid="{EB11AFAE-DCBC-44CE-9DF4-C4B610BE6A96}"/>
    <cellStyle name="Millares 70" xfId="4656" xr:uid="{00000000-0005-0000-0000-00003D120000}"/>
    <cellStyle name="Millares 70 10" xfId="31938" xr:uid="{05A74741-E8E8-43E1-A3F9-F82456912133}"/>
    <cellStyle name="Millares 70 11" xfId="33096" xr:uid="{D2DE7EEF-32E2-4FF4-AEEF-1305AA31E0CD}"/>
    <cellStyle name="Millares 70 2" xfId="12151" xr:uid="{00000000-0005-0000-0000-0000C1050000}"/>
    <cellStyle name="Millares 70 2 2" xfId="23996" xr:uid="{A808C9D2-9F46-4761-A8A1-AB1EBC87A9AB}"/>
    <cellStyle name="Millares 70 2 3" xfId="29854" xr:uid="{4E442887-9FE7-4B31-A83F-140BE5952B03}"/>
    <cellStyle name="Millares 70 2 4" xfId="32537" xr:uid="{3A04A64C-77E7-4064-BF39-A7DD2D175C32}"/>
    <cellStyle name="Millares 70 2 5" xfId="33680" xr:uid="{E1B29BED-F8E1-4F66-81EC-2FE4D7512626}"/>
    <cellStyle name="Millares 70 3" xfId="12687" xr:uid="{7971D94A-2A4E-4E6A-A8D5-FFD87BF128CD}"/>
    <cellStyle name="Millares 70 3 2" xfId="24521" xr:uid="{D009D164-27E2-484A-BCB4-FA57E92C5F7B}"/>
    <cellStyle name="Millares 70 4" xfId="17129" xr:uid="{37DA1440-DEC4-4BA6-B587-B15E11287958}"/>
    <cellStyle name="Millares 70 5" xfId="25212" xr:uid="{2226BFFD-E83A-4ED8-8021-75615A1F8078}"/>
    <cellStyle name="Millares 70 6" xfId="26194" xr:uid="{E17B47E2-99BC-4543-97D3-75BBECB1189E}"/>
    <cellStyle name="Millares 70 7" xfId="27494" xr:uid="{00140861-B452-4EF0-8E32-85B436C17174}"/>
    <cellStyle name="Millares 70 8" xfId="28330" xr:uid="{EB90215E-5053-43C3-81BB-319489045EBE}"/>
    <cellStyle name="Millares 70 9" xfId="29213" xr:uid="{4CFD9B21-D64F-4632-B7F2-5FC435DD3AEF}"/>
    <cellStyle name="Millares 71" xfId="4655" xr:uid="{00000000-0005-0000-0000-00003E120000}"/>
    <cellStyle name="Millares 71 10" xfId="31939" xr:uid="{AD4A13D3-6A19-42AB-945F-E1215D62A9B2}"/>
    <cellStyle name="Millares 71 11" xfId="33097" xr:uid="{9C10B9C5-4876-48AC-9659-71A4F049A78A}"/>
    <cellStyle name="Millares 71 2" xfId="12153" xr:uid="{00000000-0005-0000-0000-0000C3050000}"/>
    <cellStyle name="Millares 71 2 2" xfId="23997" xr:uid="{9AD4C371-F9EE-4B61-9681-4D5B20E3E209}"/>
    <cellStyle name="Millares 71 2 3" xfId="29856" xr:uid="{F0BC846F-5FAC-44AF-9ED0-1E1AA71402F4}"/>
    <cellStyle name="Millares 71 2 4" xfId="32538" xr:uid="{C7B50A1E-42B7-4D7A-99D0-BD51F00E3052}"/>
    <cellStyle name="Millares 71 2 5" xfId="33681" xr:uid="{DC611CFA-902D-45AA-9780-C8772DBB7073}"/>
    <cellStyle name="Millares 71 3" xfId="12688" xr:uid="{F6C20427-8E3B-4CDF-A69C-52CC637C2E98}"/>
    <cellStyle name="Millares 71 3 2" xfId="24522" xr:uid="{37089F69-387A-4452-9158-10A6F9F523C9}"/>
    <cellStyle name="Millares 71 4" xfId="17128" xr:uid="{77CF4F03-DF43-4DF9-97B7-BE1EDC18CA14}"/>
    <cellStyle name="Millares 71 5" xfId="25213" xr:uid="{5092860C-0726-42FA-8DDB-67060D2531AC}"/>
    <cellStyle name="Millares 71 6" xfId="26195" xr:uid="{76D0A7C2-CCE5-4E4D-B4A3-6005A9AEF2F9}"/>
    <cellStyle name="Millares 71 7" xfId="27495" xr:uid="{76FD298B-02E2-4D0F-8496-B2B139EBBDF0}"/>
    <cellStyle name="Millares 71 8" xfId="28331" xr:uid="{934BA9F9-CE63-4207-B03E-0476FC3AE820}"/>
    <cellStyle name="Millares 71 9" xfId="29215" xr:uid="{F72CC216-BEFA-43B4-9472-08FAC8F0F260}"/>
    <cellStyle name="Millares 72" xfId="4653" xr:uid="{00000000-0005-0000-0000-00003F120000}"/>
    <cellStyle name="Millares 72 2" xfId="12158" xr:uid="{00000000-0005-0000-0000-0000C8050000}"/>
    <cellStyle name="Millares 72 3" xfId="17126" xr:uid="{DF5B1F6B-265C-4C04-A301-EFF04C6E2B73}"/>
    <cellStyle name="Millares 73" xfId="4658" xr:uid="{00000000-0005-0000-0000-000080120000}"/>
    <cellStyle name="Millares 73 2" xfId="12160" xr:uid="{00000000-0005-0000-0000-0000CD050000}"/>
    <cellStyle name="Millares 73 3" xfId="17130" xr:uid="{17B1A290-861E-4F9C-99E8-FE53C0BEBC0E}"/>
    <cellStyle name="Millares 74" xfId="5026" xr:uid="{00000000-0005-0000-0000-0000C1190000}"/>
    <cellStyle name="Millares 74 2" xfId="11960" xr:uid="{00000000-0005-0000-0000-00006E010000}"/>
    <cellStyle name="Millares 74 3" xfId="11968" xr:uid="{00000000-0005-0000-0000-00006F010000}"/>
    <cellStyle name="Millares 75" xfId="5031" xr:uid="{00000000-0005-0000-0000-0000DD190000}"/>
    <cellStyle name="Millares 75 2" xfId="12689" xr:uid="{87825D19-76C2-4826-9635-823D252B046F}"/>
    <cellStyle name="Millares 75 2 2" xfId="29311" xr:uid="{304BDF68-6FBC-4432-AB5B-C999B3C7BA58}"/>
    <cellStyle name="Millares 75 2 3" xfId="32030" xr:uid="{8368AF3E-13A8-4E53-969A-9B5042AE5DE7}"/>
    <cellStyle name="Millares 75 2 4" xfId="33188" xr:uid="{41AE4462-2C6D-4647-860C-6B63066C7B51}"/>
    <cellStyle name="Millares 75 3" xfId="17502" xr:uid="{DB78D1A5-DE2A-4F71-9B67-6A25F7BCF51C}"/>
    <cellStyle name="Millares 76" xfId="6607" xr:uid="{00000000-0005-0000-0000-0000DE190000}"/>
    <cellStyle name="Millares 76 2" xfId="19079" xr:uid="{A4729BF0-4DD7-43D4-B97B-D50E768597F7}"/>
    <cellStyle name="Millares 76 3" xfId="29859" xr:uid="{79284453-C424-4101-8CDA-85D0A0F6A9AF}"/>
    <cellStyle name="Millares 76 4" xfId="32539" xr:uid="{40F226EF-1747-43D7-BEA9-BF5D1C6667FD}"/>
    <cellStyle name="Millares 76 5" xfId="33682" xr:uid="{A8251D4C-ED24-4967-8A4F-E35049236E0E}"/>
    <cellStyle name="Millares 77" xfId="6608" xr:uid="{00000000-0005-0000-0000-0000DF190000}"/>
    <cellStyle name="Millares 77 2" xfId="29860" xr:uid="{2212B717-9A05-457F-B1FA-3E9DE366C4FD}"/>
    <cellStyle name="Millares 77 3" xfId="32540" xr:uid="{78AF7828-F153-4764-AEC7-E5C70AC9FF8C}"/>
    <cellStyle name="Millares 77 4" xfId="33683" xr:uid="{75CA2DB9-CABF-4E37-A24B-EF1F4DF37FC1}"/>
    <cellStyle name="Millares 78" xfId="5039" xr:uid="{00000000-0005-0000-0000-0000E0190000}"/>
    <cellStyle name="Millares 78 2" xfId="17510" xr:uid="{06B8004D-5B54-4590-9B55-20D9A9A00424}"/>
    <cellStyle name="Millares 79" xfId="6609" xr:uid="{00000000-0005-0000-0000-0000201A0000}"/>
    <cellStyle name="Millares 79 2" xfId="19080" xr:uid="{3CB5E4C6-E372-40B2-ACDC-4FF2934415BD}"/>
    <cellStyle name="Millares 8" xfId="37" xr:uid="{00000000-0005-0000-0000-00001A000000}"/>
    <cellStyle name="Millares 8 10" xfId="2271" xr:uid="{00000000-0005-0000-0000-00001A000000}"/>
    <cellStyle name="Millares 8 10 10" xfId="27511" xr:uid="{61D3092E-40B1-46EA-8215-76AEC7E1CEF5}"/>
    <cellStyle name="Millares 8 10 11" xfId="28346" xr:uid="{DCEC6A6E-A6CE-4D28-94F2-85DF830384B6}"/>
    <cellStyle name="Millares 8 10 12" xfId="29231" xr:uid="{8227FE7E-C2B9-4FB4-A0F8-992C64DB0AC6}"/>
    <cellStyle name="Millares 8 10 13" xfId="31953" xr:uid="{4FC4E980-F4D7-4A34-9CDE-0A4ABAE10E5D}"/>
    <cellStyle name="Millares 8 10 14" xfId="33111" xr:uid="{3559A7AB-661D-493D-BF77-3E68ED777BDD}"/>
    <cellStyle name="Millares 8 10 2" xfId="4192" xr:uid="{00000000-0005-0000-0000-00001A000000}"/>
    <cellStyle name="Millares 8 10 2 2" xfId="16665" xr:uid="{16778C07-C9C8-451C-B3B2-D28395FEC6A0}"/>
    <cellStyle name="Millares 8 10 3" xfId="6147" xr:uid="{00000000-0005-0000-0000-00001A000000}"/>
    <cellStyle name="Millares 8 10 3 2" xfId="18619" xr:uid="{4E6A09FA-817B-4488-A282-AFE00306790A}"/>
    <cellStyle name="Millares 8 10 4" xfId="8073" xr:uid="{00000000-0005-0000-0000-00001A000000}"/>
    <cellStyle name="Millares 8 10 4 2" xfId="20544" xr:uid="{2E117D24-A86D-49E8-9A73-EBEC4129E673}"/>
    <cellStyle name="Millares 8 10 5" xfId="10079" xr:uid="{00000000-0005-0000-0000-00001A000000}"/>
    <cellStyle name="Millares 8 10 5 2" xfId="22548" xr:uid="{14B52D6A-5F72-4D7F-942A-6AF11B167ED7}"/>
    <cellStyle name="Millares 8 10 6" xfId="12703" xr:uid="{C29690FA-6CAD-4B84-9122-8E2FDBDE0A9E}"/>
    <cellStyle name="Millares 8 10 6 2" xfId="24536" xr:uid="{44C5D2C9-F144-4B49-A358-879C54C7BE84}"/>
    <cellStyle name="Millares 8 10 7" xfId="14744" xr:uid="{B5CC5FF5-B1FE-4DDC-A102-8096F8AFD10F}"/>
    <cellStyle name="Millares 8 10 8" xfId="25227" xr:uid="{04E46340-0626-403E-B479-3984093A5D9D}"/>
    <cellStyle name="Millares 8 10 9" xfId="26213" xr:uid="{D0696C92-22DF-4165-9E63-1BDEF97835D8}"/>
    <cellStyle name="Millares 8 11" xfId="829" xr:uid="{00000000-0005-0000-0000-00001A000000}"/>
    <cellStyle name="Millares 8 11 2" xfId="13305" xr:uid="{002F4F34-F678-4038-A0F7-C0B73D1B80E7}"/>
    <cellStyle name="Millares 8 11 3" xfId="29332" xr:uid="{55D6992D-BD14-431F-8096-CC91A6D6439F}"/>
    <cellStyle name="Millares 8 11 4" xfId="32051" xr:uid="{DF3F62F6-3141-424A-9F14-047F61169025}"/>
    <cellStyle name="Millares 8 11 5" xfId="33209" xr:uid="{DA6B9A37-8B83-4856-BDF6-7A9FD236EA37}"/>
    <cellStyle name="Millares 8 12" xfId="2753" xr:uid="{00000000-0005-0000-0000-00001A000000}"/>
    <cellStyle name="Millares 8 12 2" xfId="15226" xr:uid="{A1ADD928-0FB4-42A7-A760-77954D5E34F2}"/>
    <cellStyle name="Millares 8 13" xfId="4682" xr:uid="{00000000-0005-0000-0000-00001A000000}"/>
    <cellStyle name="Millares 8 13 2" xfId="17154" xr:uid="{90A1DDBA-EB1D-4420-B7B7-DFB71D68EB33}"/>
    <cellStyle name="Millares 8 14" xfId="6630" xr:uid="{00000000-0005-0000-0000-00001A000000}"/>
    <cellStyle name="Millares 8 14 2" xfId="19101" xr:uid="{1FF64761-28B3-4863-8123-325BE66E5E1A}"/>
    <cellStyle name="Millares 8 15" xfId="8597" xr:uid="{D823C4A3-6CBF-46A9-8AB9-2FD5038F41F9}"/>
    <cellStyle name="Millares 8 15 2" xfId="21066" xr:uid="{C4D2AD2A-4C16-4F5E-9F2A-4028D9F38319}"/>
    <cellStyle name="Millares 8 16" xfId="8568" xr:uid="{00000000-0005-0000-0000-00001A000000}"/>
    <cellStyle name="Millares 8 16 2" xfId="21037" xr:uid="{75352C7E-B549-43B2-9E58-3D76C60FAFEB}"/>
    <cellStyle name="Millares 8 17" xfId="10564" xr:uid="{00000000-0005-0000-0000-00001A000000}"/>
    <cellStyle name="Millares 8 17 2" xfId="23030" xr:uid="{809829CE-26BD-4DA8-A9B8-223D3403AE6D}"/>
    <cellStyle name="Millares 8 18" xfId="11044" xr:uid="{00000000-0005-0000-0000-00001A000000}"/>
    <cellStyle name="Millares 8 18 2" xfId="23509" xr:uid="{72148E4F-51CC-4652-BCE7-1532082BEE12}"/>
    <cellStyle name="Millares 8 19" xfId="12185" xr:uid="{F0009B10-FE4E-4A24-94D4-D1905F41FA47}"/>
    <cellStyle name="Millares 8 19 2" xfId="24019" xr:uid="{7D7EE9E5-4D0D-4D52-B0A6-6B8252B17E0E}"/>
    <cellStyle name="Millares 8 2" xfId="95" xr:uid="{00000000-0005-0000-0000-00001A000000}"/>
    <cellStyle name="Millares 8 2 10" xfId="5112" xr:uid="{CE0C8162-F4B0-41FF-98E6-2F9515B1E101}"/>
    <cellStyle name="Millares 8 2 10 2" xfId="17583" xr:uid="{0AB7179E-AEF3-419E-8229-46048889A0D1}"/>
    <cellStyle name="Millares 8 2 11" xfId="6658" xr:uid="{00000000-0005-0000-0000-00001A000000}"/>
    <cellStyle name="Millares 8 2 11 2" xfId="19129" xr:uid="{44296E50-230B-4FEA-A48D-3BAE6063E354}"/>
    <cellStyle name="Millares 8 2 12" xfId="8542" xr:uid="{CE0C8162-F4B0-41FF-98E6-2F9515B1E101}"/>
    <cellStyle name="Millares 8 2 12 2" xfId="21013" xr:uid="{1ED6DB87-FD9E-4363-80D1-7332692D1447}"/>
    <cellStyle name="Millares 8 2 13" xfId="8640" xr:uid="{CE0C8162-F4B0-41FF-98E6-2F9515B1E101}"/>
    <cellStyle name="Millares 8 2 13 2" xfId="21109" xr:uid="{FA9D1378-4B22-4CE0-AA5B-CFB275DE6F77}"/>
    <cellStyle name="Millares 8 2 14" xfId="8693" xr:uid="{00000000-0005-0000-0000-00001A000000}"/>
    <cellStyle name="Millares 8 2 14 2" xfId="21162" xr:uid="{D3678104-E21A-4586-8235-CDC437FD9F4E}"/>
    <cellStyle name="Millares 8 2 15" xfId="10591" xr:uid="{00000000-0005-0000-0000-00001A000000}"/>
    <cellStyle name="Millares 8 2 15 2" xfId="23057" xr:uid="{D8613A82-64D5-49FD-80D2-B5638C98A784}"/>
    <cellStyle name="Millares 8 2 16" xfId="11071" xr:uid="{00000000-0005-0000-0000-00001A000000}"/>
    <cellStyle name="Millares 8 2 16 2" xfId="23536" xr:uid="{3399B504-418E-4928-9846-B22B2305DE85}"/>
    <cellStyle name="Millares 8 2 17" xfId="12212" xr:uid="{219941DB-A8B2-4334-AA30-B476758420B4}"/>
    <cellStyle name="Millares 8 2 17 2" xfId="24046" xr:uid="{67208355-E265-4EA3-A24A-BFF08BB0E22A}"/>
    <cellStyle name="Millares 8 2 18" xfId="12851" xr:uid="{9AE2811C-31F4-472F-814A-358BA4D5315D}"/>
    <cellStyle name="Millares 8 2 19" xfId="24754" xr:uid="{6289478D-7E8A-4931-B39C-1B60EB83305B}"/>
    <cellStyle name="Millares 8 2 2" xfId="153" xr:uid="{00000000-0005-0000-0000-00001A000000}"/>
    <cellStyle name="Millares 8 2 2 10" xfId="8740" xr:uid="{00000000-0005-0000-0000-00001A000000}"/>
    <cellStyle name="Millares 8 2 2 10 2" xfId="21209" xr:uid="{3C7148B9-9777-4301-9517-C912F5E0F663}"/>
    <cellStyle name="Millares 8 2 2 11" xfId="10643" xr:uid="{00000000-0005-0000-0000-00001A000000}"/>
    <cellStyle name="Millares 8 2 2 11 2" xfId="23109" xr:uid="{5F26A442-DA3B-4669-A4FE-A6EC4FD78EEF}"/>
    <cellStyle name="Millares 8 2 2 12" xfId="11123" xr:uid="{00000000-0005-0000-0000-00001A000000}"/>
    <cellStyle name="Millares 8 2 2 12 2" xfId="23588" xr:uid="{A5C88A3F-09E9-466F-8B6C-B05D1777D64F}"/>
    <cellStyle name="Millares 8 2 2 13" xfId="12264" xr:uid="{94EC5E9D-299A-41F6-9BB0-A77AA19C3E29}"/>
    <cellStyle name="Millares 8 2 2 13 2" xfId="24098" xr:uid="{10E802ED-6032-4EA3-A5AC-32C016589A35}"/>
    <cellStyle name="Millares 8 2 2 14" xfId="12903" xr:uid="{6A27D08B-4AD8-4423-B23E-D24141B24198}"/>
    <cellStyle name="Millares 8 2 2 15" xfId="24806" xr:uid="{AD704B04-D1A4-4F9D-99D1-A731BE458170}"/>
    <cellStyle name="Millares 8 2 2 16" xfId="25419" xr:uid="{366EDD14-BC41-4444-A434-0F022DA2E731}"/>
    <cellStyle name="Millares 8 2 2 17" xfId="26886" xr:uid="{B9A17C98-92F2-4F8E-B848-C6C1C811DF76}"/>
    <cellStyle name="Millares 8 2 2 18" xfId="27855" xr:uid="{5CB1A071-56A2-4D47-9D31-2D49A3CA896E}"/>
    <cellStyle name="Millares 8 2 2 19" xfId="28563" xr:uid="{D06B4EB9-0C3E-4048-8990-04DAC2F690CF}"/>
    <cellStyle name="Millares 8 2 2 2" xfId="370" xr:uid="{00000000-0005-0000-0000-00001A000000}"/>
    <cellStyle name="Millares 8 2 2 2 10" xfId="10821" xr:uid="{00000000-0005-0000-0000-00001A000000}"/>
    <cellStyle name="Millares 8 2 2 2 10 2" xfId="23287" xr:uid="{69A23ABF-CBD3-4976-A78D-55BC654955D2}"/>
    <cellStyle name="Millares 8 2 2 2 11" xfId="11301" xr:uid="{00000000-0005-0000-0000-00001A000000}"/>
    <cellStyle name="Millares 8 2 2 2 11 2" xfId="23766" xr:uid="{3FEC9ADE-4C0B-49A4-B4C2-3F2355F74A1D}"/>
    <cellStyle name="Millares 8 2 2 2 12" xfId="12442" xr:uid="{6C88BD36-8AF9-4557-A822-992513A1D1CD}"/>
    <cellStyle name="Millares 8 2 2 2 12 2" xfId="24276" xr:uid="{4C26A4F0-6D07-4E6E-BF6D-042298FA2BD7}"/>
    <cellStyle name="Millares 8 2 2 2 13" xfId="13081" xr:uid="{2175651C-FEDE-4EF9-9F3F-01FEDB4E57DB}"/>
    <cellStyle name="Millares 8 2 2 2 14" xfId="24984" xr:uid="{87766117-64C7-42CB-B726-9F9A3E07FC5A}"/>
    <cellStyle name="Millares 8 2 2 2 15" xfId="25612" xr:uid="{706AEAA8-C193-4D25-BFD8-5FA74E56D972}"/>
    <cellStyle name="Millares 8 2 2 2 16" xfId="27075" xr:uid="{1094F958-8D19-4F61-BCE3-877B8F764D38}"/>
    <cellStyle name="Millares 8 2 2 2 17" xfId="28034" xr:uid="{9D45CD6A-A848-42D4-AE5E-FB021E749911}"/>
    <cellStyle name="Millares 8 2 2 2 18" xfId="28754" xr:uid="{B4C9D7E4-B91F-481E-92B8-90CFB519D703}"/>
    <cellStyle name="Millares 8 2 2 2 19" xfId="31698" xr:uid="{1EE1B2A3-A59C-4443-85D4-DDC46B36EC7E}"/>
    <cellStyle name="Millares 8 2 2 2 2" xfId="1566" xr:uid="{00000000-0005-0000-0000-00001A000000}"/>
    <cellStyle name="Millares 8 2 2 2 2 2" xfId="3490" xr:uid="{00000000-0005-0000-0000-00001A000000}"/>
    <cellStyle name="Millares 8 2 2 2 2 2 2" xfId="15963" xr:uid="{BF33383E-A43D-49B7-8A58-8E2F23B6ED95}"/>
    <cellStyle name="Millares 8 2 2 2 2 3" xfId="5441" xr:uid="{00000000-0005-0000-0000-00001A000000}"/>
    <cellStyle name="Millares 8 2 2 2 2 3 2" xfId="17913" xr:uid="{8FC28397-51EF-43EA-A6B2-CCFCD658EDBE}"/>
    <cellStyle name="Millares 8 2 2 2 2 4" xfId="7371" xr:uid="{00000000-0005-0000-0000-00001A000000}"/>
    <cellStyle name="Millares 8 2 2 2 2 4 2" xfId="19842" xr:uid="{83DABC12-B600-4BEF-9CC0-BFE672F5C1F7}"/>
    <cellStyle name="Millares 8 2 2 2 2 5" xfId="9381" xr:uid="{00000000-0005-0000-0000-00001A000000}"/>
    <cellStyle name="Millares 8 2 2 2 2 5 2" xfId="21850" xr:uid="{B89D6FD2-3DD9-4913-99C5-CC002FDD9F54}"/>
    <cellStyle name="Millares 8 2 2 2 2 6" xfId="14042" xr:uid="{D9029ED0-5E32-4B2D-BF27-5B0EC9E30037}"/>
    <cellStyle name="Millares 8 2 2 2 2 7" xfId="29589" xr:uid="{61518D3C-EB49-465C-8F24-658A4F0A6203}"/>
    <cellStyle name="Millares 8 2 2 2 2 8" xfId="32308" xr:uid="{11019C80-5C1C-4FD1-8EB7-B5FE744618F6}"/>
    <cellStyle name="Millares 8 2 2 2 2 9" xfId="33466" xr:uid="{890E4919-CBCC-4F4E-8007-4BF8949E3448}"/>
    <cellStyle name="Millares 8 2 2 2 20" xfId="32869" xr:uid="{9E0D1B38-48DD-420E-8924-D3EFF3446EF6}"/>
    <cellStyle name="Millares 8 2 2 2 3" xfId="2046" xr:uid="{00000000-0005-0000-0000-00001A000000}"/>
    <cellStyle name="Millares 8 2 2 2 3 2" xfId="3970" xr:uid="{00000000-0005-0000-0000-00001A000000}"/>
    <cellStyle name="Millares 8 2 2 2 3 2 2" xfId="16443" xr:uid="{C256A676-6CB3-4428-B9AF-643B685F5607}"/>
    <cellStyle name="Millares 8 2 2 2 3 3" xfId="5921" xr:uid="{00000000-0005-0000-0000-00001A000000}"/>
    <cellStyle name="Millares 8 2 2 2 3 3 2" xfId="18393" xr:uid="{EF2CC826-08B6-4DE5-A92B-8FD63D48761F}"/>
    <cellStyle name="Millares 8 2 2 2 3 4" xfId="7851" xr:uid="{00000000-0005-0000-0000-00001A000000}"/>
    <cellStyle name="Millares 8 2 2 2 3 4 2" xfId="20322" xr:uid="{BFA57B43-9817-4300-8CCB-A87C7E9364B5}"/>
    <cellStyle name="Millares 8 2 2 2 3 5" xfId="9859" xr:uid="{00000000-0005-0000-0000-00001A000000}"/>
    <cellStyle name="Millares 8 2 2 2 3 5 2" xfId="22328" xr:uid="{24935B00-1247-4642-B179-3CA2EF82DFD9}"/>
    <cellStyle name="Millares 8 2 2 2 3 6" xfId="14522" xr:uid="{A266820A-1C81-4283-9024-8D3A349407B1}"/>
    <cellStyle name="Millares 8 2 2 2 4" xfId="2528" xr:uid="{00000000-0005-0000-0000-00001A000000}"/>
    <cellStyle name="Millares 8 2 2 2 4 2" xfId="4449" xr:uid="{00000000-0005-0000-0000-00001A000000}"/>
    <cellStyle name="Millares 8 2 2 2 4 2 2" xfId="16922" xr:uid="{CA232F9B-6F67-4DC0-A351-EB24C44EC082}"/>
    <cellStyle name="Millares 8 2 2 2 4 3" xfId="6404" xr:uid="{00000000-0005-0000-0000-00001A000000}"/>
    <cellStyle name="Millares 8 2 2 2 4 3 2" xfId="18876" xr:uid="{FEDAD98E-DAC4-4CE0-A61E-FEAB6E9613CB}"/>
    <cellStyle name="Millares 8 2 2 2 4 4" xfId="8330" xr:uid="{00000000-0005-0000-0000-00001A000000}"/>
    <cellStyle name="Millares 8 2 2 2 4 4 2" xfId="20801" xr:uid="{9BA898DD-4340-452A-81DD-7A9F0412EF00}"/>
    <cellStyle name="Millares 8 2 2 2 4 5" xfId="10336" xr:uid="{00000000-0005-0000-0000-00001A000000}"/>
    <cellStyle name="Millares 8 2 2 2 4 5 2" xfId="22805" xr:uid="{0D87F050-A546-42D9-9C15-D1E41ACEA696}"/>
    <cellStyle name="Millares 8 2 2 2 4 6" xfId="15001" xr:uid="{50D254A0-6595-4B5E-9CC0-F65A458FA21A}"/>
    <cellStyle name="Millares 8 2 2 2 5" xfId="1086" xr:uid="{00000000-0005-0000-0000-00001A000000}"/>
    <cellStyle name="Millares 8 2 2 2 5 2" xfId="13562" xr:uid="{684CBE68-A5C2-43BA-876D-3478D068C372}"/>
    <cellStyle name="Millares 8 2 2 2 6" xfId="3010" xr:uid="{00000000-0005-0000-0000-00001A000000}"/>
    <cellStyle name="Millares 8 2 2 2 6 2" xfId="15483" xr:uid="{769890C2-EBCC-4652-BAA3-6A21EEC5606E}"/>
    <cellStyle name="Millares 8 2 2 2 7" xfId="4948" xr:uid="{00000000-0005-0000-0000-00001A000000}"/>
    <cellStyle name="Millares 8 2 2 2 7 2" xfId="17420" xr:uid="{B9262E98-06D5-4FFE-B21A-AC52DB5FD7F0}"/>
    <cellStyle name="Millares 8 2 2 2 8" xfId="6888" xr:uid="{00000000-0005-0000-0000-00001A000000}"/>
    <cellStyle name="Millares 8 2 2 2 8 2" xfId="19359" xr:uid="{4AF30FA6-2E77-4880-8A71-DEFEB9190C5F}"/>
    <cellStyle name="Millares 8 2 2 2 9" xfId="8909" xr:uid="{00000000-0005-0000-0000-00001A000000}"/>
    <cellStyle name="Millares 8 2 2 2 9 2" xfId="21378" xr:uid="{8B67DBA7-F2DB-4043-9204-7BBB2B1E3948}"/>
    <cellStyle name="Millares 8 2 2 20" xfId="31520" xr:uid="{005CF90F-5E57-4EC8-94EF-C70FF764BB20}"/>
    <cellStyle name="Millares 8 2 2 21" xfId="32691" xr:uid="{01BB69C9-152B-4DDA-BCB6-15BDBA6FD48F}"/>
    <cellStyle name="Millares 8 2 2 3" xfId="1388" xr:uid="{00000000-0005-0000-0000-00001A000000}"/>
    <cellStyle name="Millares 8 2 2 3 2" xfId="3312" xr:uid="{00000000-0005-0000-0000-00001A000000}"/>
    <cellStyle name="Millares 8 2 2 3 2 2" xfId="15785" xr:uid="{2B1A3822-48EE-4101-AD7A-CF0B652109F8}"/>
    <cellStyle name="Millares 8 2 2 3 3" xfId="5264" xr:uid="{00000000-0005-0000-0000-00001A000000}"/>
    <cellStyle name="Millares 8 2 2 3 3 2" xfId="17735" xr:uid="{6A92D31B-FD9B-46E6-A943-ED58E7436CA4}"/>
    <cellStyle name="Millares 8 2 2 3 4" xfId="7193" xr:uid="{00000000-0005-0000-0000-00001A000000}"/>
    <cellStyle name="Millares 8 2 2 3 4 2" xfId="19664" xr:uid="{1AC792EC-A1F5-4FDF-99E3-8A27535EC936}"/>
    <cellStyle name="Millares 8 2 2 3 5" xfId="9203" xr:uid="{00000000-0005-0000-0000-00001A000000}"/>
    <cellStyle name="Millares 8 2 2 3 5 2" xfId="21672" xr:uid="{C1F1512F-23A0-4250-9082-DFC5B50C86B3}"/>
    <cellStyle name="Millares 8 2 2 3 6" xfId="13864" xr:uid="{32495366-6BCE-4047-BBD0-F7EB1EAE9088}"/>
    <cellStyle name="Millares 8 2 2 3 7" xfId="29411" xr:uid="{6E8E3E24-D8F3-47B5-87C8-E5E808143237}"/>
    <cellStyle name="Millares 8 2 2 3 8" xfId="32130" xr:uid="{CDD3B0E7-3B18-479E-98EF-EF03DE34F5F5}"/>
    <cellStyle name="Millares 8 2 2 3 9" xfId="33288" xr:uid="{68121702-150B-4910-94B9-9DD9AB2FEE22}"/>
    <cellStyle name="Millares 8 2 2 4" xfId="1868" xr:uid="{00000000-0005-0000-0000-00001A000000}"/>
    <cellStyle name="Millares 8 2 2 4 2" xfId="3792" xr:uid="{00000000-0005-0000-0000-00001A000000}"/>
    <cellStyle name="Millares 8 2 2 4 2 2" xfId="16265" xr:uid="{04846C76-FEBF-47AC-9173-181BF6A62164}"/>
    <cellStyle name="Millares 8 2 2 4 3" xfId="5743" xr:uid="{00000000-0005-0000-0000-00001A000000}"/>
    <cellStyle name="Millares 8 2 2 4 3 2" xfId="18215" xr:uid="{EE8929FE-21C9-41A9-B9CF-A362E5BCF3F7}"/>
    <cellStyle name="Millares 8 2 2 4 4" xfId="7673" xr:uid="{00000000-0005-0000-0000-00001A000000}"/>
    <cellStyle name="Millares 8 2 2 4 4 2" xfId="20144" xr:uid="{7E83FA81-001A-447D-90D3-546FA6146E9B}"/>
    <cellStyle name="Millares 8 2 2 4 5" xfId="9681" xr:uid="{00000000-0005-0000-0000-00001A000000}"/>
    <cellStyle name="Millares 8 2 2 4 5 2" xfId="22150" xr:uid="{71037B9B-8D9C-4754-81A6-DC0806B7A33B}"/>
    <cellStyle name="Millares 8 2 2 4 6" xfId="14344" xr:uid="{6B92547D-42EF-45A5-8CFD-60E85FB51C59}"/>
    <cellStyle name="Millares 8 2 2 5" xfId="2350" xr:uid="{00000000-0005-0000-0000-00001A000000}"/>
    <cellStyle name="Millares 8 2 2 5 2" xfId="4271" xr:uid="{00000000-0005-0000-0000-00001A000000}"/>
    <cellStyle name="Millares 8 2 2 5 2 2" xfId="16744" xr:uid="{203A0294-7B9A-4D56-89FE-048F8662574A}"/>
    <cellStyle name="Millares 8 2 2 5 3" xfId="6226" xr:uid="{00000000-0005-0000-0000-00001A000000}"/>
    <cellStyle name="Millares 8 2 2 5 3 2" xfId="18698" xr:uid="{3BEEEEE0-0875-4529-8372-1607D38DBF93}"/>
    <cellStyle name="Millares 8 2 2 5 4" xfId="8152" xr:uid="{00000000-0005-0000-0000-00001A000000}"/>
    <cellStyle name="Millares 8 2 2 5 4 2" xfId="20623" xr:uid="{C6637D29-C8A0-4113-B799-46026E115C1C}"/>
    <cellStyle name="Millares 8 2 2 5 5" xfId="10158" xr:uid="{00000000-0005-0000-0000-00001A000000}"/>
    <cellStyle name="Millares 8 2 2 5 5 2" xfId="22627" xr:uid="{6BEB70E1-1B83-4473-9608-2341B8BE982C}"/>
    <cellStyle name="Millares 8 2 2 5 6" xfId="14823" xr:uid="{6B47F0A3-6BE3-4D15-892C-097343CE7D09}"/>
    <cellStyle name="Millares 8 2 2 6" xfId="908" xr:uid="{00000000-0005-0000-0000-00001A000000}"/>
    <cellStyle name="Millares 8 2 2 6 2" xfId="13384" xr:uid="{ADCDA647-BA40-487C-806A-D7ED081CC8E3}"/>
    <cellStyle name="Millares 8 2 2 7" xfId="2832" xr:uid="{00000000-0005-0000-0000-00001A000000}"/>
    <cellStyle name="Millares 8 2 2 7 2" xfId="15305" xr:uid="{86B3B3FC-FF77-49C8-A0F5-BBF40EDEFE4E}"/>
    <cellStyle name="Millares 8 2 2 8" xfId="4765" xr:uid="{00000000-0005-0000-0000-00001A000000}"/>
    <cellStyle name="Millares 8 2 2 8 2" xfId="17237" xr:uid="{4668ACE3-6607-44D6-AB32-12796A3B20EE}"/>
    <cellStyle name="Millares 8 2 2 9" xfId="6710" xr:uid="{00000000-0005-0000-0000-00001A000000}"/>
    <cellStyle name="Millares 8 2 2 9 2" xfId="19181" xr:uid="{AA80E748-21C3-4879-867F-627B3E07D411}"/>
    <cellStyle name="Millares 8 2 20" xfId="25365" xr:uid="{5D06F389-EC59-421B-ADBB-43C5CA2A83EC}"/>
    <cellStyle name="Millares 8 2 21" xfId="26833" xr:uid="{79A8EB5A-6411-41A6-A89A-851BA82168A7}"/>
    <cellStyle name="Millares 8 2 22" xfId="27803" xr:uid="{4F01F23C-25E6-422C-A0EF-3DC8BF3D24A5}"/>
    <cellStyle name="Millares 8 2 23" xfId="28509" xr:uid="{E8370BA9-887B-42BC-9730-243C18C5F05B}"/>
    <cellStyle name="Millares 8 2 24" xfId="31468" xr:uid="{C239B1E9-7276-45E0-A84D-76AA678DAD8B}"/>
    <cellStyle name="Millares 8 2 25" xfId="32639" xr:uid="{D89E9A8B-A855-4544-A536-DBDA3DF0F699}"/>
    <cellStyle name="Millares 8 2 3" xfId="318" xr:uid="{00000000-0005-0000-0000-00001A000000}"/>
    <cellStyle name="Millares 8 2 3 10" xfId="10769" xr:uid="{00000000-0005-0000-0000-00001A000000}"/>
    <cellStyle name="Millares 8 2 3 10 2" xfId="23235" xr:uid="{942C4F85-2B62-4888-9B9E-71EF8FBF9D8E}"/>
    <cellStyle name="Millares 8 2 3 11" xfId="11249" xr:uid="{00000000-0005-0000-0000-00001A000000}"/>
    <cellStyle name="Millares 8 2 3 11 2" xfId="23714" xr:uid="{D910A416-026D-4747-80C3-2B7F4889956C}"/>
    <cellStyle name="Millares 8 2 3 12" xfId="12390" xr:uid="{B8A95459-93ED-4DBF-85DB-3406BE2C4B4A}"/>
    <cellStyle name="Millares 8 2 3 12 2" xfId="24224" xr:uid="{ADC3B820-322C-4175-A39D-C73728CCA74A}"/>
    <cellStyle name="Millares 8 2 3 13" xfId="13029" xr:uid="{A11366B5-B09E-4DBC-8A2C-8A235B5B83BD}"/>
    <cellStyle name="Millares 8 2 3 14" xfId="24932" xr:uid="{6B950593-01AF-44D4-BAA6-966E2E918F0E}"/>
    <cellStyle name="Millares 8 2 3 15" xfId="25560" xr:uid="{BA249ABF-666C-4A4F-B727-6E7A7C877778}"/>
    <cellStyle name="Millares 8 2 3 16" xfId="27023" xr:uid="{6AF23E37-D167-4638-86E1-553BC2463A29}"/>
    <cellStyle name="Millares 8 2 3 17" xfId="27982" xr:uid="{0AE22997-7C23-40C5-8D0E-FD6D55A14E0C}"/>
    <cellStyle name="Millares 8 2 3 18" xfId="28702" xr:uid="{7C5D7FB4-73A7-4934-B0C7-69A3F279E195}"/>
    <cellStyle name="Millares 8 2 3 19" xfId="31646" xr:uid="{5E6AAE36-31B2-40B2-B3B2-8D31D07A3BA2}"/>
    <cellStyle name="Millares 8 2 3 2" xfId="1514" xr:uid="{00000000-0005-0000-0000-00001A000000}"/>
    <cellStyle name="Millares 8 2 3 2 2" xfId="3438" xr:uid="{00000000-0005-0000-0000-00001A000000}"/>
    <cellStyle name="Millares 8 2 3 2 2 2" xfId="15911" xr:uid="{337CCF8A-5A42-477C-A953-577100E33C0B}"/>
    <cellStyle name="Millares 8 2 3 2 3" xfId="5389" xr:uid="{00000000-0005-0000-0000-00001A000000}"/>
    <cellStyle name="Millares 8 2 3 2 3 2" xfId="17861" xr:uid="{117F1B76-A44D-4ACE-8B95-E7A2DC93482F}"/>
    <cellStyle name="Millares 8 2 3 2 4" xfId="7319" xr:uid="{00000000-0005-0000-0000-00001A000000}"/>
    <cellStyle name="Millares 8 2 3 2 4 2" xfId="19790" xr:uid="{AEDAB016-48BF-41D2-B0BA-ED1093C6FF72}"/>
    <cellStyle name="Millares 8 2 3 2 5" xfId="9329" xr:uid="{00000000-0005-0000-0000-00001A000000}"/>
    <cellStyle name="Millares 8 2 3 2 5 2" xfId="21798" xr:uid="{2A25539B-8E8B-485B-943E-77D4DD87B956}"/>
    <cellStyle name="Millares 8 2 3 2 6" xfId="13990" xr:uid="{E43E34DD-EF83-4F37-BEC7-89F102CDE784}"/>
    <cellStyle name="Millares 8 2 3 2 7" xfId="29537" xr:uid="{3AA5DA28-EEAD-47DD-B577-FBE0A9088E90}"/>
    <cellStyle name="Millares 8 2 3 2 8" xfId="32256" xr:uid="{79337734-697B-4717-9501-31ECAE0AA37C}"/>
    <cellStyle name="Millares 8 2 3 2 9" xfId="33414" xr:uid="{5780EBFE-4B24-4329-BBBE-23148B13B116}"/>
    <cellStyle name="Millares 8 2 3 20" xfId="32817" xr:uid="{2250DDC6-4538-4E29-9CB8-04DE40CC1C0D}"/>
    <cellStyle name="Millares 8 2 3 3" xfId="1994" xr:uid="{00000000-0005-0000-0000-00001A000000}"/>
    <cellStyle name="Millares 8 2 3 3 2" xfId="3918" xr:uid="{00000000-0005-0000-0000-00001A000000}"/>
    <cellStyle name="Millares 8 2 3 3 2 2" xfId="16391" xr:uid="{D7679FBA-E57B-4F08-9053-6A2E062BF2FC}"/>
    <cellStyle name="Millares 8 2 3 3 3" xfId="5869" xr:uid="{00000000-0005-0000-0000-00001A000000}"/>
    <cellStyle name="Millares 8 2 3 3 3 2" xfId="18341" xr:uid="{838616B7-60B0-477E-80B6-50311F18044F}"/>
    <cellStyle name="Millares 8 2 3 3 4" xfId="7799" xr:uid="{00000000-0005-0000-0000-00001A000000}"/>
    <cellStyle name="Millares 8 2 3 3 4 2" xfId="20270" xr:uid="{41A8AB6A-94A5-4551-BDA1-4B13B1FE95D2}"/>
    <cellStyle name="Millares 8 2 3 3 5" xfId="9807" xr:uid="{00000000-0005-0000-0000-00001A000000}"/>
    <cellStyle name="Millares 8 2 3 3 5 2" xfId="22276" xr:uid="{331A84F4-803D-4D4C-BCF4-AAC47D2FC3CA}"/>
    <cellStyle name="Millares 8 2 3 3 6" xfId="14470" xr:uid="{1D74AA55-0627-48D3-9991-F39D1D385C40}"/>
    <cellStyle name="Millares 8 2 3 4" xfId="2476" xr:uid="{00000000-0005-0000-0000-00001A000000}"/>
    <cellStyle name="Millares 8 2 3 4 2" xfId="4397" xr:uid="{00000000-0005-0000-0000-00001A000000}"/>
    <cellStyle name="Millares 8 2 3 4 2 2" xfId="16870" xr:uid="{0717FD5B-81EE-4EFC-8322-74E6F124213B}"/>
    <cellStyle name="Millares 8 2 3 4 3" xfId="6352" xr:uid="{00000000-0005-0000-0000-00001A000000}"/>
    <cellStyle name="Millares 8 2 3 4 3 2" xfId="18824" xr:uid="{5210E593-D6C1-491B-94C2-886881FD21F9}"/>
    <cellStyle name="Millares 8 2 3 4 4" xfId="8278" xr:uid="{00000000-0005-0000-0000-00001A000000}"/>
    <cellStyle name="Millares 8 2 3 4 4 2" xfId="20749" xr:uid="{53BF1AC8-8BEA-4543-9455-26C6AEA61BD3}"/>
    <cellStyle name="Millares 8 2 3 4 5" xfId="10284" xr:uid="{00000000-0005-0000-0000-00001A000000}"/>
    <cellStyle name="Millares 8 2 3 4 5 2" xfId="22753" xr:uid="{B2FAB489-D022-453B-A431-1799633E24BF}"/>
    <cellStyle name="Millares 8 2 3 4 6" xfId="14949" xr:uid="{1FC97175-7B6B-488F-B7B2-356112085A1B}"/>
    <cellStyle name="Millares 8 2 3 5" xfId="1034" xr:uid="{00000000-0005-0000-0000-00001A000000}"/>
    <cellStyle name="Millares 8 2 3 5 2" xfId="13510" xr:uid="{3E63E295-5526-4048-BB00-0244EF826877}"/>
    <cellStyle name="Millares 8 2 3 6" xfId="2958" xr:uid="{00000000-0005-0000-0000-00001A000000}"/>
    <cellStyle name="Millares 8 2 3 6 2" xfId="15431" xr:uid="{9AB14991-0AEC-4E2C-9D2B-AB93BB077CC3}"/>
    <cellStyle name="Millares 8 2 3 7" xfId="4896" xr:uid="{00000000-0005-0000-0000-00001A000000}"/>
    <cellStyle name="Millares 8 2 3 7 2" xfId="17368" xr:uid="{E0F8BD51-0922-4F6D-94CA-01FAB6D9F8E9}"/>
    <cellStyle name="Millares 8 2 3 8" xfId="6836" xr:uid="{00000000-0005-0000-0000-00001A000000}"/>
    <cellStyle name="Millares 8 2 3 8 2" xfId="19307" xr:uid="{78963F24-AB77-4A76-970F-CEE4F1108ED7}"/>
    <cellStyle name="Millares 8 2 3 9" xfId="8861" xr:uid="{00000000-0005-0000-0000-00001A000000}"/>
    <cellStyle name="Millares 8 2 3 9 2" xfId="21330" xr:uid="{EF9C302F-1340-4F12-AF22-0860E11A437B}"/>
    <cellStyle name="Millares 8 2 4" xfId="1336" xr:uid="{00000000-0005-0000-0000-00001A000000}"/>
    <cellStyle name="Millares 8 2 4 2" xfId="3260" xr:uid="{00000000-0005-0000-0000-00001A000000}"/>
    <cellStyle name="Millares 8 2 4 2 2" xfId="15733" xr:uid="{5DC15F57-D5C7-41F7-9B00-A0E8DB08046A}"/>
    <cellStyle name="Millares 8 2 4 3" xfId="5212" xr:uid="{00000000-0005-0000-0000-00001A000000}"/>
    <cellStyle name="Millares 8 2 4 3 2" xfId="17683" xr:uid="{1433DB9B-E834-467A-961F-2D0A2E8A0964}"/>
    <cellStyle name="Millares 8 2 4 4" xfId="7141" xr:uid="{00000000-0005-0000-0000-00001A000000}"/>
    <cellStyle name="Millares 8 2 4 4 2" xfId="19612" xr:uid="{02D776A8-9374-4293-9708-1A31E3E6A7CB}"/>
    <cellStyle name="Millares 8 2 4 5" xfId="9151" xr:uid="{00000000-0005-0000-0000-00001A000000}"/>
    <cellStyle name="Millares 8 2 4 5 2" xfId="21620" xr:uid="{3CE952F1-65E4-4F36-AF1C-01A66E763197}"/>
    <cellStyle name="Millares 8 2 4 6" xfId="11918" xr:uid="{00000000-0005-0000-0000-000071010000}"/>
    <cellStyle name="Millares 8 2 4 7" xfId="13812" xr:uid="{63E0E158-C06B-4712-A097-440A2E84C81C}"/>
    <cellStyle name="Millares 8 2 5" xfId="1816" xr:uid="{00000000-0005-0000-0000-00001A000000}"/>
    <cellStyle name="Millares 8 2 5 10" xfId="27553" xr:uid="{4F3A3019-4963-4236-BC0A-BAA2B1462214}"/>
    <cellStyle name="Millares 8 2 5 11" xfId="28388" xr:uid="{AB9FE2FE-18AC-477D-AF57-B5929FC0BEB3}"/>
    <cellStyle name="Millares 8 2 5 12" xfId="29273" xr:uid="{6714EEDE-9703-4A8A-A959-85C217E42FB0}"/>
    <cellStyle name="Millares 8 2 5 13" xfId="31995" xr:uid="{7181B7A9-AE2A-4B26-9382-F23F3BD89741}"/>
    <cellStyle name="Millares 8 2 5 14" xfId="33153" xr:uid="{85E17026-481A-4E9D-B6F3-1CA544FBB0EC}"/>
    <cellStyle name="Millares 8 2 5 2" xfId="3740" xr:uid="{00000000-0005-0000-0000-00001A000000}"/>
    <cellStyle name="Millares 8 2 5 2 2" xfId="16213" xr:uid="{43305EDA-4149-44DE-934F-2A1B2618785B}"/>
    <cellStyle name="Millares 8 2 5 3" xfId="5691" xr:uid="{00000000-0005-0000-0000-00001A000000}"/>
    <cellStyle name="Millares 8 2 5 3 2" xfId="18163" xr:uid="{C399E175-D9BF-44FE-B90E-A322A69953F0}"/>
    <cellStyle name="Millares 8 2 5 4" xfId="7621" xr:uid="{00000000-0005-0000-0000-00001A000000}"/>
    <cellStyle name="Millares 8 2 5 4 2" xfId="20092" xr:uid="{1A925FBC-0A84-452D-B364-20D376637369}"/>
    <cellStyle name="Millares 8 2 5 5" xfId="9629" xr:uid="{00000000-0005-0000-0000-00001A000000}"/>
    <cellStyle name="Millares 8 2 5 5 2" xfId="22098" xr:uid="{E9548619-20A8-4D8E-8FB6-E5F9ED658F89}"/>
    <cellStyle name="Millares 8 2 5 6" xfId="12745" xr:uid="{DFB26DB4-267B-43E4-9AEA-24BCBA5054E8}"/>
    <cellStyle name="Millares 8 2 5 6 2" xfId="24578" xr:uid="{A8A0DF35-60CE-4835-A3A2-04FA0B039315}"/>
    <cellStyle name="Millares 8 2 5 7" xfId="14292" xr:uid="{71A424F8-897C-475E-8103-E005EC05F71E}"/>
    <cellStyle name="Millares 8 2 5 8" xfId="25269" xr:uid="{F0E95919-AEC4-4189-99AF-631CB8C6C1FF}"/>
    <cellStyle name="Millares 8 2 5 9" xfId="26255" xr:uid="{94F640F8-A179-4F7C-B621-2A68978434C3}"/>
    <cellStyle name="Millares 8 2 6" xfId="2298" xr:uid="{00000000-0005-0000-0000-00001A000000}"/>
    <cellStyle name="Millares 8 2 6 2" xfId="4219" xr:uid="{00000000-0005-0000-0000-00001A000000}"/>
    <cellStyle name="Millares 8 2 6 2 2" xfId="16692" xr:uid="{482E3663-58D1-4428-A050-ADFB734FC458}"/>
    <cellStyle name="Millares 8 2 6 3" xfId="6174" xr:uid="{00000000-0005-0000-0000-00001A000000}"/>
    <cellStyle name="Millares 8 2 6 3 2" xfId="18646" xr:uid="{E1F5CA20-5F64-4E1E-95CF-646AE2AE8E02}"/>
    <cellStyle name="Millares 8 2 6 4" xfId="8100" xr:uid="{00000000-0005-0000-0000-00001A000000}"/>
    <cellStyle name="Millares 8 2 6 4 2" xfId="20571" xr:uid="{2CD35ABD-0464-42BF-8CCC-CF7F86CA5791}"/>
    <cellStyle name="Millares 8 2 6 5" xfId="10106" xr:uid="{00000000-0005-0000-0000-00001A000000}"/>
    <cellStyle name="Millares 8 2 6 5 2" xfId="22575" xr:uid="{49543338-EF97-4DE5-A396-04BF7AAFF297}"/>
    <cellStyle name="Millares 8 2 6 6" xfId="14771" xr:uid="{D5C3FCF5-68CC-412D-8835-0FCEEA2CFEFF}"/>
    <cellStyle name="Millares 8 2 6 7" xfId="29359" xr:uid="{06BB1A54-C279-46F1-9D24-88DB0D627C0D}"/>
    <cellStyle name="Millares 8 2 6 8" xfId="32078" xr:uid="{6122CE5A-BA63-4BD2-A4A4-2732C3011746}"/>
    <cellStyle name="Millares 8 2 6 9" xfId="33236" xr:uid="{E834C22F-8BD8-4A60-A7BD-37CE3AF671F5}"/>
    <cellStyle name="Millares 8 2 7" xfId="856" xr:uid="{00000000-0005-0000-0000-00001A000000}"/>
    <cellStyle name="Millares 8 2 7 2" xfId="13332" xr:uid="{F654DD9E-560B-41E6-A190-8EC8CA8ABFBF}"/>
    <cellStyle name="Millares 8 2 8" xfId="2780" xr:uid="{00000000-0005-0000-0000-00001A000000}"/>
    <cellStyle name="Millares 8 2 8 2" xfId="15253" xr:uid="{5A330947-67CE-4063-B56B-689F1DC7133B}"/>
    <cellStyle name="Millares 8 2 9" xfId="4713" xr:uid="{00000000-0005-0000-0000-00001A000000}"/>
    <cellStyle name="Millares 8 2 9 2" xfId="17185" xr:uid="{BDC2C57D-0851-4C34-92D7-E42CEE4B86C6}"/>
    <cellStyle name="Millares 8 20" xfId="12824" xr:uid="{9628B738-060A-4590-9C64-B0D432828F52}"/>
    <cellStyle name="Millares 8 21" xfId="24727" xr:uid="{94FAC940-C930-4AC9-BAB6-A9A7EB5B9D40}"/>
    <cellStyle name="Millares 8 22" xfId="25332" xr:uid="{034C6796-40F4-434D-A7F2-5B90A99CB3BF}"/>
    <cellStyle name="Millares 8 23" xfId="26794" xr:uid="{B89B9E88-1474-4F3C-B9EE-09BB290606D2}"/>
    <cellStyle name="Millares 8 24" xfId="27774" xr:uid="{9933647E-CD21-47E8-A286-231BD71908F9}"/>
    <cellStyle name="Millares 8 25" xfId="28476" xr:uid="{C27AB96C-714D-437B-B0AC-CDE99A3CC9F9}"/>
    <cellStyle name="Millares 8 26" xfId="31441" xr:uid="{84D02A86-59F6-4A59-AA04-D1DA7148B15B}"/>
    <cellStyle name="Millares 8 27" xfId="32612" xr:uid="{D1C76EFC-B795-445F-ADB6-F1E88D68505C}"/>
    <cellStyle name="Millares 8 3" xfId="125" xr:uid="{00000000-0005-0000-0000-00001A000000}"/>
    <cellStyle name="Millares 8 3 10" xfId="8716" xr:uid="{00000000-0005-0000-0000-00001A000000}"/>
    <cellStyle name="Millares 8 3 10 2" xfId="21185" xr:uid="{02518EC1-A852-48F9-B88D-EB0BEC2A470C}"/>
    <cellStyle name="Millares 8 3 11" xfId="10615" xr:uid="{00000000-0005-0000-0000-00001A000000}"/>
    <cellStyle name="Millares 8 3 11 2" xfId="23081" xr:uid="{2CCA1D67-6140-4430-97FE-62DE516090F3}"/>
    <cellStyle name="Millares 8 3 12" xfId="11095" xr:uid="{00000000-0005-0000-0000-00001A000000}"/>
    <cellStyle name="Millares 8 3 12 2" xfId="23560" xr:uid="{1EB957B9-83E8-4BE3-8DDF-56A696549140}"/>
    <cellStyle name="Millares 8 3 13" xfId="12236" xr:uid="{91A1FF5B-E0D0-4795-BAA4-6469119AFEAB}"/>
    <cellStyle name="Millares 8 3 13 2" xfId="24070" xr:uid="{0B986C9A-D084-484A-A7F3-7384783CF3E5}"/>
    <cellStyle name="Millares 8 3 14" xfId="12875" xr:uid="{D8E92E1B-54B2-4C1E-8C72-F83B9986D6EC}"/>
    <cellStyle name="Millares 8 3 15" xfId="24778" xr:uid="{FA241B04-E828-4D06-AE58-D42F94475B3C}"/>
    <cellStyle name="Millares 8 3 16" xfId="25391" xr:uid="{CAE2BE4A-1DD7-450B-BB64-52C8A6F0B482}"/>
    <cellStyle name="Millares 8 3 17" xfId="26858" xr:uid="{A7EA7228-4196-47CD-8841-58B6F8B6CAB1}"/>
    <cellStyle name="Millares 8 3 18" xfId="27827" xr:uid="{908EBCAD-D5F8-4980-8414-DDD07E846CC8}"/>
    <cellStyle name="Millares 8 3 19" xfId="28535" xr:uid="{B38EA996-FA8D-42CA-B559-20A4BAA5C584}"/>
    <cellStyle name="Millares 8 3 2" xfId="342" xr:uid="{00000000-0005-0000-0000-00001A000000}"/>
    <cellStyle name="Millares 8 3 2 10" xfId="10793" xr:uid="{00000000-0005-0000-0000-00001A000000}"/>
    <cellStyle name="Millares 8 3 2 10 2" xfId="23259" xr:uid="{F8FAA4F2-6961-4F40-918C-1538F753F8AF}"/>
    <cellStyle name="Millares 8 3 2 11" xfId="11273" xr:uid="{00000000-0005-0000-0000-00001A000000}"/>
    <cellStyle name="Millares 8 3 2 11 2" xfId="23738" xr:uid="{C853102E-DB5D-4C37-9971-76D4D3BD286A}"/>
    <cellStyle name="Millares 8 3 2 12" xfId="12414" xr:uid="{6CD47A11-3F43-4937-9B8F-AD2EA502EF3D}"/>
    <cellStyle name="Millares 8 3 2 12 2" xfId="24248" xr:uid="{6A5B1ECE-486A-4DFB-B701-B3130B5E17EF}"/>
    <cellStyle name="Millares 8 3 2 13" xfId="13053" xr:uid="{30B410EE-1175-4490-A402-521F8834065A}"/>
    <cellStyle name="Millares 8 3 2 14" xfId="24956" xr:uid="{0BA54712-C529-4C45-9D47-95E959097C46}"/>
    <cellStyle name="Millares 8 3 2 15" xfId="25584" xr:uid="{3FB8B247-2B78-44E3-8A57-3E03C7E7D92D}"/>
    <cellStyle name="Millares 8 3 2 16" xfId="27047" xr:uid="{F67F048F-D089-4BFD-AEE2-B206C859A0D0}"/>
    <cellStyle name="Millares 8 3 2 17" xfId="28006" xr:uid="{322D1E35-A5C4-4AFE-929A-B91A6EB99B0F}"/>
    <cellStyle name="Millares 8 3 2 18" xfId="28726" xr:uid="{4BCE8F18-AC42-4990-A447-91BE6CD4432E}"/>
    <cellStyle name="Millares 8 3 2 19" xfId="31670" xr:uid="{DA41FE1B-B9AD-46A5-9122-D74131BF56FA}"/>
    <cellStyle name="Millares 8 3 2 2" xfId="1538" xr:uid="{00000000-0005-0000-0000-00001A000000}"/>
    <cellStyle name="Millares 8 3 2 2 2" xfId="3462" xr:uid="{00000000-0005-0000-0000-00001A000000}"/>
    <cellStyle name="Millares 8 3 2 2 2 2" xfId="15935" xr:uid="{1D9F2CA9-8D69-4E0D-BB5A-006CED18DC1F}"/>
    <cellStyle name="Millares 8 3 2 2 3" xfId="5413" xr:uid="{00000000-0005-0000-0000-00001A000000}"/>
    <cellStyle name="Millares 8 3 2 2 3 2" xfId="17885" xr:uid="{08D909F3-93CF-4059-8982-E040D252F0DB}"/>
    <cellStyle name="Millares 8 3 2 2 4" xfId="7343" xr:uid="{00000000-0005-0000-0000-00001A000000}"/>
    <cellStyle name="Millares 8 3 2 2 4 2" xfId="19814" xr:uid="{1165D096-F3B8-4C27-BBBA-8B4EF4BA3D0B}"/>
    <cellStyle name="Millares 8 3 2 2 5" xfId="9353" xr:uid="{00000000-0005-0000-0000-00001A000000}"/>
    <cellStyle name="Millares 8 3 2 2 5 2" xfId="21822" xr:uid="{0C15A9B3-8764-447D-B6C9-C16A48131B1D}"/>
    <cellStyle name="Millares 8 3 2 2 6" xfId="14014" xr:uid="{5B14647D-78C7-432F-8449-48ACD597E3E6}"/>
    <cellStyle name="Millares 8 3 2 2 7" xfId="29561" xr:uid="{6305925A-169D-4A02-B9C9-F553F71439F7}"/>
    <cellStyle name="Millares 8 3 2 2 8" xfId="32280" xr:uid="{270CE6F7-5979-479B-B878-0C72D4C196B7}"/>
    <cellStyle name="Millares 8 3 2 2 9" xfId="33438" xr:uid="{68B0621E-1BAF-4EA0-B448-05A37E6A0A5F}"/>
    <cellStyle name="Millares 8 3 2 20" xfId="32841" xr:uid="{7F448FCC-FBBD-492C-921C-6F8721680E55}"/>
    <cellStyle name="Millares 8 3 2 3" xfId="2018" xr:uid="{00000000-0005-0000-0000-00001A000000}"/>
    <cellStyle name="Millares 8 3 2 3 2" xfId="3942" xr:uid="{00000000-0005-0000-0000-00001A000000}"/>
    <cellStyle name="Millares 8 3 2 3 2 2" xfId="16415" xr:uid="{114225CC-4D50-4EB5-91AE-461A7D2AA7B1}"/>
    <cellStyle name="Millares 8 3 2 3 3" xfId="5893" xr:uid="{00000000-0005-0000-0000-00001A000000}"/>
    <cellStyle name="Millares 8 3 2 3 3 2" xfId="18365" xr:uid="{73257BBD-6199-439A-B7A7-DC7B69061EE6}"/>
    <cellStyle name="Millares 8 3 2 3 4" xfId="7823" xr:uid="{00000000-0005-0000-0000-00001A000000}"/>
    <cellStyle name="Millares 8 3 2 3 4 2" xfId="20294" xr:uid="{324240B3-A8A2-4F79-B224-A8912C5D799F}"/>
    <cellStyle name="Millares 8 3 2 3 5" xfId="9831" xr:uid="{00000000-0005-0000-0000-00001A000000}"/>
    <cellStyle name="Millares 8 3 2 3 5 2" xfId="22300" xr:uid="{EA490587-4646-4B9E-AF26-5D67CEEF8EE7}"/>
    <cellStyle name="Millares 8 3 2 3 6" xfId="14494" xr:uid="{EEDD1749-E813-4DD8-9C91-3EE35417DBC6}"/>
    <cellStyle name="Millares 8 3 2 4" xfId="2500" xr:uid="{00000000-0005-0000-0000-00001A000000}"/>
    <cellStyle name="Millares 8 3 2 4 2" xfId="4421" xr:uid="{00000000-0005-0000-0000-00001A000000}"/>
    <cellStyle name="Millares 8 3 2 4 2 2" xfId="16894" xr:uid="{159373F3-85E1-4DC0-B49C-D41202B903CB}"/>
    <cellStyle name="Millares 8 3 2 4 3" xfId="6376" xr:uid="{00000000-0005-0000-0000-00001A000000}"/>
    <cellStyle name="Millares 8 3 2 4 3 2" xfId="18848" xr:uid="{2E1AAD43-2A29-4705-9417-0F6A0252945A}"/>
    <cellStyle name="Millares 8 3 2 4 4" xfId="8302" xr:uid="{00000000-0005-0000-0000-00001A000000}"/>
    <cellStyle name="Millares 8 3 2 4 4 2" xfId="20773" xr:uid="{019AE53F-B8B7-4A32-8E53-EDB1A7796D33}"/>
    <cellStyle name="Millares 8 3 2 4 5" xfId="10308" xr:uid="{00000000-0005-0000-0000-00001A000000}"/>
    <cellStyle name="Millares 8 3 2 4 5 2" xfId="22777" xr:uid="{081FDE9D-2A66-4ACF-893F-5ACCFF15A7B9}"/>
    <cellStyle name="Millares 8 3 2 4 6" xfId="14973" xr:uid="{A68CB4F5-B3B6-40A1-8EDA-CD9920316CC5}"/>
    <cellStyle name="Millares 8 3 2 5" xfId="1058" xr:uid="{00000000-0005-0000-0000-00001A000000}"/>
    <cellStyle name="Millares 8 3 2 5 2" xfId="13534" xr:uid="{2ED596AA-E560-4DBE-BFD9-723B07DBCA27}"/>
    <cellStyle name="Millares 8 3 2 6" xfId="2982" xr:uid="{00000000-0005-0000-0000-00001A000000}"/>
    <cellStyle name="Millares 8 3 2 6 2" xfId="15455" xr:uid="{A4C71D64-BC13-4FF3-A7DB-2776B020248E}"/>
    <cellStyle name="Millares 8 3 2 7" xfId="4920" xr:uid="{00000000-0005-0000-0000-00001A000000}"/>
    <cellStyle name="Millares 8 3 2 7 2" xfId="17392" xr:uid="{9ED7FDC5-6508-4D2E-815D-901DA862D505}"/>
    <cellStyle name="Millares 8 3 2 8" xfId="6860" xr:uid="{00000000-0005-0000-0000-00001A000000}"/>
    <cellStyle name="Millares 8 3 2 8 2" xfId="19331" xr:uid="{4072F9D1-95D8-4E17-87D7-20E9D51BA4FE}"/>
    <cellStyle name="Millares 8 3 2 9" xfId="8884" xr:uid="{00000000-0005-0000-0000-00001A000000}"/>
    <cellStyle name="Millares 8 3 2 9 2" xfId="21353" xr:uid="{5A010DE7-8DBC-402F-B0C5-AA0F3A017220}"/>
    <cellStyle name="Millares 8 3 20" xfId="31492" xr:uid="{5460D81F-BC00-4F57-BF9C-AE73D6E16E04}"/>
    <cellStyle name="Millares 8 3 21" xfId="32663" xr:uid="{F6AA6CA3-4D63-4E8F-8D43-E3437DC65BA8}"/>
    <cellStyle name="Millares 8 3 3" xfId="1360" xr:uid="{00000000-0005-0000-0000-00001A000000}"/>
    <cellStyle name="Millares 8 3 3 2" xfId="3284" xr:uid="{00000000-0005-0000-0000-00001A000000}"/>
    <cellStyle name="Millares 8 3 3 2 2" xfId="15757" xr:uid="{1102B273-2F26-4588-8094-AD5286880E5C}"/>
    <cellStyle name="Millares 8 3 3 3" xfId="5236" xr:uid="{00000000-0005-0000-0000-00001A000000}"/>
    <cellStyle name="Millares 8 3 3 3 2" xfId="17707" xr:uid="{AC92100C-E9F8-4509-85E6-D2DC85E49B56}"/>
    <cellStyle name="Millares 8 3 3 4" xfId="7165" xr:uid="{00000000-0005-0000-0000-00001A000000}"/>
    <cellStyle name="Millares 8 3 3 4 2" xfId="19636" xr:uid="{C9A1D4BE-2294-47A7-A6F4-5B904F5153C2}"/>
    <cellStyle name="Millares 8 3 3 5" xfId="9175" xr:uid="{00000000-0005-0000-0000-00001A000000}"/>
    <cellStyle name="Millares 8 3 3 5 2" xfId="21644" xr:uid="{3B3B0F89-2E8F-4817-8E7B-A80E1A026D0D}"/>
    <cellStyle name="Millares 8 3 3 6" xfId="11806" xr:uid="{00000000-0005-0000-0000-000072010000}"/>
    <cellStyle name="Millares 8 3 3 7" xfId="13836" xr:uid="{448F4C73-3FD7-4B72-8F15-6739E8EC4630}"/>
    <cellStyle name="Millares 8 3 4" xfId="1840" xr:uid="{00000000-0005-0000-0000-00001A000000}"/>
    <cellStyle name="Millares 8 3 4 2" xfId="3764" xr:uid="{00000000-0005-0000-0000-00001A000000}"/>
    <cellStyle name="Millares 8 3 4 2 2" xfId="16237" xr:uid="{E513E0B8-AD31-441B-B969-EDF2A808BA30}"/>
    <cellStyle name="Millares 8 3 4 3" xfId="5715" xr:uid="{00000000-0005-0000-0000-00001A000000}"/>
    <cellStyle name="Millares 8 3 4 3 2" xfId="18187" xr:uid="{AE29F071-5357-4B42-B4EE-F857CA95EA3D}"/>
    <cellStyle name="Millares 8 3 4 4" xfId="7645" xr:uid="{00000000-0005-0000-0000-00001A000000}"/>
    <cellStyle name="Millares 8 3 4 4 2" xfId="20116" xr:uid="{AF794957-532B-4299-BA61-DE0690BC30BC}"/>
    <cellStyle name="Millares 8 3 4 5" xfId="9653" xr:uid="{00000000-0005-0000-0000-00001A000000}"/>
    <cellStyle name="Millares 8 3 4 5 2" xfId="22122" xr:uid="{00CEC733-39E0-49BB-800E-C37A2E647076}"/>
    <cellStyle name="Millares 8 3 4 6" xfId="14316" xr:uid="{72D9F9B6-6F1B-43A5-A4B9-C195F25EED20}"/>
    <cellStyle name="Millares 8 3 4 7" xfId="29383" xr:uid="{5A20C8F3-3057-4395-A7A3-C35237B636C4}"/>
    <cellStyle name="Millares 8 3 4 8" xfId="32102" xr:uid="{7A8F6E86-1C85-47B3-8A48-1C99E2EC32F9}"/>
    <cellStyle name="Millares 8 3 4 9" xfId="33260" xr:uid="{56A5EDA3-03C7-4096-804C-0633DFA1C731}"/>
    <cellStyle name="Millares 8 3 5" xfId="2322" xr:uid="{00000000-0005-0000-0000-00001A000000}"/>
    <cellStyle name="Millares 8 3 5 2" xfId="4243" xr:uid="{00000000-0005-0000-0000-00001A000000}"/>
    <cellStyle name="Millares 8 3 5 2 2" xfId="16716" xr:uid="{6E3F2788-DA6F-41A6-82B0-A03DCAE03665}"/>
    <cellStyle name="Millares 8 3 5 3" xfId="6198" xr:uid="{00000000-0005-0000-0000-00001A000000}"/>
    <cellStyle name="Millares 8 3 5 3 2" xfId="18670" xr:uid="{53D19E00-F748-4069-A275-5891DDB4BB53}"/>
    <cellStyle name="Millares 8 3 5 4" xfId="8124" xr:uid="{00000000-0005-0000-0000-00001A000000}"/>
    <cellStyle name="Millares 8 3 5 4 2" xfId="20595" xr:uid="{2B1991AE-469F-4D4E-BD67-BAD7006DD37E}"/>
    <cellStyle name="Millares 8 3 5 5" xfId="10130" xr:uid="{00000000-0005-0000-0000-00001A000000}"/>
    <cellStyle name="Millares 8 3 5 5 2" xfId="22599" xr:uid="{56CE5FA5-48C7-4492-9C89-051D1605E102}"/>
    <cellStyle name="Millares 8 3 5 6" xfId="14795" xr:uid="{E2FBB05B-2B02-4C78-8477-1BE62F2B3846}"/>
    <cellStyle name="Millares 8 3 6" xfId="880" xr:uid="{00000000-0005-0000-0000-00001A000000}"/>
    <cellStyle name="Millares 8 3 6 2" xfId="13356" xr:uid="{7B322CA3-E7CE-4E20-93F3-8DC806DD9B2D}"/>
    <cellStyle name="Millares 8 3 7" xfId="2804" xr:uid="{00000000-0005-0000-0000-00001A000000}"/>
    <cellStyle name="Millares 8 3 7 2" xfId="15277" xr:uid="{192F9EFD-3469-41FC-A8B3-657DB874E816}"/>
    <cellStyle name="Millares 8 3 8" xfId="4737" xr:uid="{00000000-0005-0000-0000-00001A000000}"/>
    <cellStyle name="Millares 8 3 8 2" xfId="17209" xr:uid="{839C6CC6-3789-4EB3-AAEA-4A9EBA37EE90}"/>
    <cellStyle name="Millares 8 3 9" xfId="6682" xr:uid="{00000000-0005-0000-0000-00001A000000}"/>
    <cellStyle name="Millares 8 3 9 2" xfId="19153" xr:uid="{57D181A1-75CF-4B80-9E52-A826D4D15715}"/>
    <cellStyle name="Millares 8 4" xfId="219" xr:uid="{00000000-0005-0000-0000-00001A000000}"/>
    <cellStyle name="Millares 8 4 10" xfId="8772" xr:uid="{00000000-0005-0000-0000-00001A000000}"/>
    <cellStyle name="Millares 8 4 10 2" xfId="21241" xr:uid="{7BF28638-C9EB-4ED3-91D3-A7E94DD12563}"/>
    <cellStyle name="Millares 8 4 11" xfId="10677" xr:uid="{00000000-0005-0000-0000-00001A000000}"/>
    <cellStyle name="Millares 8 4 11 2" xfId="23143" xr:uid="{8270DD56-8A8C-4149-9D3A-F50EF572F472}"/>
    <cellStyle name="Millares 8 4 12" xfId="11157" xr:uid="{00000000-0005-0000-0000-00001A000000}"/>
    <cellStyle name="Millares 8 4 12 2" xfId="23622" xr:uid="{AADB43BD-489D-4C2C-9229-33D2FD713030}"/>
    <cellStyle name="Millares 8 4 13" xfId="12298" xr:uid="{939B92FE-A8E7-4BD5-BAF6-916A84DC481B}"/>
    <cellStyle name="Millares 8 4 13 2" xfId="24132" xr:uid="{562BE22D-AC0C-4BB8-BDA1-E07E0CB2953E}"/>
    <cellStyle name="Millares 8 4 14" xfId="12937" xr:uid="{FEDBAEBE-0F69-4062-8DC6-C107C4FD4CE2}"/>
    <cellStyle name="Millares 8 4 15" xfId="24840" xr:uid="{3A0E7A7E-6603-46E7-9FC3-002205FA1321}"/>
    <cellStyle name="Millares 8 4 16" xfId="25464" xr:uid="{3807D523-9F0D-4F20-90F2-B2002FBBBE98}"/>
    <cellStyle name="Millares 8 4 17" xfId="26930" xr:uid="{953A6F94-E48B-4618-92C5-FBE48D7F0067}"/>
    <cellStyle name="Millares 8 4 18" xfId="27890" xr:uid="{45250780-A09F-424D-901F-1F854299B659}"/>
    <cellStyle name="Millares 8 4 19" xfId="28607" xr:uid="{B2673DFD-5604-4F9F-B00C-2839EC00F252}"/>
    <cellStyle name="Millares 8 4 2" xfId="404" xr:uid="{00000000-0005-0000-0000-00001A000000}"/>
    <cellStyle name="Millares 8 4 2 10" xfId="10855" xr:uid="{00000000-0005-0000-0000-00001A000000}"/>
    <cellStyle name="Millares 8 4 2 10 2" xfId="23321" xr:uid="{41852660-F310-4565-939E-3AFF82956654}"/>
    <cellStyle name="Millares 8 4 2 11" xfId="11335" xr:uid="{00000000-0005-0000-0000-00001A000000}"/>
    <cellStyle name="Millares 8 4 2 11 2" xfId="23800" xr:uid="{D27BC734-7AE6-4300-A98D-3838B8666D5F}"/>
    <cellStyle name="Millares 8 4 2 12" xfId="12476" xr:uid="{DACFFA41-E7B8-4AB1-A45E-03B68675B950}"/>
    <cellStyle name="Millares 8 4 2 12 2" xfId="24310" xr:uid="{DE4B7792-71BD-4363-8428-9D58A345B727}"/>
    <cellStyle name="Millares 8 4 2 13" xfId="13115" xr:uid="{FA9BC578-47E6-43B7-9B77-7A29F53D16DF}"/>
    <cellStyle name="Millares 8 4 2 14" xfId="25018" xr:uid="{61231C19-CC26-439D-86CA-163A95858FC2}"/>
    <cellStyle name="Millares 8 4 2 15" xfId="25646" xr:uid="{9059CAC5-5D30-47E6-B2D0-E5E5745A6693}"/>
    <cellStyle name="Millares 8 4 2 16" xfId="27109" xr:uid="{E224E6E3-403C-46AA-976C-6AD9F26EB88E}"/>
    <cellStyle name="Millares 8 4 2 17" xfId="28068" xr:uid="{E1B51B92-53D0-43CE-80A7-6555B9867FD8}"/>
    <cellStyle name="Millares 8 4 2 18" xfId="28788" xr:uid="{BC793A54-B696-4E71-87FA-7B15422245C3}"/>
    <cellStyle name="Millares 8 4 2 19" xfId="31732" xr:uid="{02644452-0E66-467F-86F3-F92F5C6B7FCA}"/>
    <cellStyle name="Millares 8 4 2 2" xfId="1600" xr:uid="{00000000-0005-0000-0000-00001A000000}"/>
    <cellStyle name="Millares 8 4 2 2 2" xfId="3524" xr:uid="{00000000-0005-0000-0000-00001A000000}"/>
    <cellStyle name="Millares 8 4 2 2 2 2" xfId="15997" xr:uid="{14A9E010-5B36-40E0-80C3-AAAEACE6BC9A}"/>
    <cellStyle name="Millares 8 4 2 2 3" xfId="5475" xr:uid="{00000000-0005-0000-0000-00001A000000}"/>
    <cellStyle name="Millares 8 4 2 2 3 2" xfId="17947" xr:uid="{67F4FF10-AA04-43FF-9292-5A3FFF75ECE2}"/>
    <cellStyle name="Millares 8 4 2 2 4" xfId="7405" xr:uid="{00000000-0005-0000-0000-00001A000000}"/>
    <cellStyle name="Millares 8 4 2 2 4 2" xfId="19876" xr:uid="{A3ABA747-5EBB-4A2E-97DB-481CD430A659}"/>
    <cellStyle name="Millares 8 4 2 2 5" xfId="9415" xr:uid="{00000000-0005-0000-0000-00001A000000}"/>
    <cellStyle name="Millares 8 4 2 2 5 2" xfId="21884" xr:uid="{5D8BF6DA-2B70-416E-A20E-B01F83F7025C}"/>
    <cellStyle name="Millares 8 4 2 2 6" xfId="14076" xr:uid="{98360E22-02CC-4CB2-9ECC-4EA2A228CEB3}"/>
    <cellStyle name="Millares 8 4 2 2 7" xfId="29623" xr:uid="{95D8823B-A661-472F-9799-B5B07CCB63AA}"/>
    <cellStyle name="Millares 8 4 2 2 8" xfId="32342" xr:uid="{15C641F8-7C00-4BC1-B69F-2EA9CF57F00D}"/>
    <cellStyle name="Millares 8 4 2 2 9" xfId="33500" xr:uid="{4451C017-637D-4BCF-9717-F8789CEDD3C8}"/>
    <cellStyle name="Millares 8 4 2 20" xfId="32903" xr:uid="{EFA63BEF-10E7-4BFF-BCEA-F16A57DB105F}"/>
    <cellStyle name="Millares 8 4 2 3" xfId="2080" xr:uid="{00000000-0005-0000-0000-00001A000000}"/>
    <cellStyle name="Millares 8 4 2 3 2" xfId="4004" xr:uid="{00000000-0005-0000-0000-00001A000000}"/>
    <cellStyle name="Millares 8 4 2 3 2 2" xfId="16477" xr:uid="{B5BEE928-8CEB-44EB-8DDD-4FFE8DE3850C}"/>
    <cellStyle name="Millares 8 4 2 3 3" xfId="5955" xr:uid="{00000000-0005-0000-0000-00001A000000}"/>
    <cellStyle name="Millares 8 4 2 3 3 2" xfId="18427" xr:uid="{41F2448A-9127-4CFD-BC2F-484E18CE0181}"/>
    <cellStyle name="Millares 8 4 2 3 4" xfId="7885" xr:uid="{00000000-0005-0000-0000-00001A000000}"/>
    <cellStyle name="Millares 8 4 2 3 4 2" xfId="20356" xr:uid="{FC8F1D31-AA50-4A7D-B08E-422D6DF1C580}"/>
    <cellStyle name="Millares 8 4 2 3 5" xfId="9893" xr:uid="{00000000-0005-0000-0000-00001A000000}"/>
    <cellStyle name="Millares 8 4 2 3 5 2" xfId="22362" xr:uid="{A3EFFC99-7C5E-4ED1-B2B0-BBA11A029139}"/>
    <cellStyle name="Millares 8 4 2 3 6" xfId="14556" xr:uid="{916340D3-84A1-490B-AB61-109410319BD7}"/>
    <cellStyle name="Millares 8 4 2 4" xfId="2562" xr:uid="{00000000-0005-0000-0000-00001A000000}"/>
    <cellStyle name="Millares 8 4 2 4 2" xfId="4483" xr:uid="{00000000-0005-0000-0000-00001A000000}"/>
    <cellStyle name="Millares 8 4 2 4 2 2" xfId="16956" xr:uid="{5B00CBA8-E126-4AAC-8105-369CDC01F016}"/>
    <cellStyle name="Millares 8 4 2 4 3" xfId="6438" xr:uid="{00000000-0005-0000-0000-00001A000000}"/>
    <cellStyle name="Millares 8 4 2 4 3 2" xfId="18910" xr:uid="{0847EEC0-E7F3-4FC8-90BF-F853EFB84D20}"/>
    <cellStyle name="Millares 8 4 2 4 4" xfId="8364" xr:uid="{00000000-0005-0000-0000-00001A000000}"/>
    <cellStyle name="Millares 8 4 2 4 4 2" xfId="20835" xr:uid="{9A62D578-DECB-4345-89BF-E5B1C45755EC}"/>
    <cellStyle name="Millares 8 4 2 4 5" xfId="10370" xr:uid="{00000000-0005-0000-0000-00001A000000}"/>
    <cellStyle name="Millares 8 4 2 4 5 2" xfId="22839" xr:uid="{02DEA3B1-01A2-4A6C-B1AE-D1D3196F9D2D}"/>
    <cellStyle name="Millares 8 4 2 4 6" xfId="15035" xr:uid="{8299D0A8-82B7-4D32-A742-EEB16A803A6A}"/>
    <cellStyle name="Millares 8 4 2 5" xfId="1120" xr:uid="{00000000-0005-0000-0000-00001A000000}"/>
    <cellStyle name="Millares 8 4 2 5 2" xfId="13596" xr:uid="{576865B1-9530-4E39-B8F1-D6F7360F8F6F}"/>
    <cellStyle name="Millares 8 4 2 6" xfId="3044" xr:uid="{00000000-0005-0000-0000-00001A000000}"/>
    <cellStyle name="Millares 8 4 2 6 2" xfId="15517" xr:uid="{00723457-5F6F-491D-8900-E9FD4164324F}"/>
    <cellStyle name="Millares 8 4 2 7" xfId="4982" xr:uid="{00000000-0005-0000-0000-00001A000000}"/>
    <cellStyle name="Millares 8 4 2 7 2" xfId="17454" xr:uid="{942FC64C-527D-44E3-A8BE-05CE343EB3D1}"/>
    <cellStyle name="Millares 8 4 2 8" xfId="6922" xr:uid="{00000000-0005-0000-0000-00001A000000}"/>
    <cellStyle name="Millares 8 4 2 8 2" xfId="19393" xr:uid="{16910381-C5EB-4F53-A8D4-AE0165B0A25F}"/>
    <cellStyle name="Millares 8 4 2 9" xfId="8941" xr:uid="{00000000-0005-0000-0000-00001A000000}"/>
    <cellStyle name="Millares 8 4 2 9 2" xfId="21410" xr:uid="{2C9F56EF-3ADC-4F84-8F9E-BF6E0875C51A}"/>
    <cellStyle name="Millares 8 4 20" xfId="31554" xr:uid="{E52FA8D0-1EB9-45F4-B428-3C1D87717A93}"/>
    <cellStyle name="Millares 8 4 21" xfId="32725" xr:uid="{E623C961-2D3A-45C4-9FEE-100609CEF09A}"/>
    <cellStyle name="Millares 8 4 3" xfId="1422" xr:uid="{00000000-0005-0000-0000-00001A000000}"/>
    <cellStyle name="Millares 8 4 3 2" xfId="3346" xr:uid="{00000000-0005-0000-0000-00001A000000}"/>
    <cellStyle name="Millares 8 4 3 2 2" xfId="15819" xr:uid="{2780EBDA-208A-49E4-B027-146D7A93FFF7}"/>
    <cellStyle name="Millares 8 4 3 3" xfId="5298" xr:uid="{00000000-0005-0000-0000-00001A000000}"/>
    <cellStyle name="Millares 8 4 3 3 2" xfId="17769" xr:uid="{0DD0D8DB-13EA-4787-B961-3E0EF9C4920A}"/>
    <cellStyle name="Millares 8 4 3 4" xfId="7227" xr:uid="{00000000-0005-0000-0000-00001A000000}"/>
    <cellStyle name="Millares 8 4 3 4 2" xfId="19698" xr:uid="{BFEA0262-CD14-4FF8-83AC-25D3A77E771E}"/>
    <cellStyle name="Millares 8 4 3 5" xfId="9237" xr:uid="{00000000-0005-0000-0000-00001A000000}"/>
    <cellStyle name="Millares 8 4 3 5 2" xfId="21706" xr:uid="{14FAFAA5-C5E0-42AD-882C-C3C18E231EB3}"/>
    <cellStyle name="Millares 8 4 3 6" xfId="13898" xr:uid="{805C5B71-1C12-44FA-B0FA-88617FE504E9}"/>
    <cellStyle name="Millares 8 4 3 7" xfId="29445" xr:uid="{077FCE80-E57C-4D05-B012-D10378322385}"/>
    <cellStyle name="Millares 8 4 3 8" xfId="32164" xr:uid="{6BE87EBA-4E8C-4408-9FE1-FAAF1678EE9B}"/>
    <cellStyle name="Millares 8 4 3 9" xfId="33322" xr:uid="{1E60DAB7-6C59-43D6-BAB4-FD205FC0DDF1}"/>
    <cellStyle name="Millares 8 4 4" xfId="1902" xr:uid="{00000000-0005-0000-0000-00001A000000}"/>
    <cellStyle name="Millares 8 4 4 2" xfId="3826" xr:uid="{00000000-0005-0000-0000-00001A000000}"/>
    <cellStyle name="Millares 8 4 4 2 2" xfId="16299" xr:uid="{7A3C942E-E69A-4BD6-9597-F2C73854C554}"/>
    <cellStyle name="Millares 8 4 4 3" xfId="5777" xr:uid="{00000000-0005-0000-0000-00001A000000}"/>
    <cellStyle name="Millares 8 4 4 3 2" xfId="18249" xr:uid="{374796A3-1D84-4FDB-A191-9867F0402452}"/>
    <cellStyle name="Millares 8 4 4 4" xfId="7707" xr:uid="{00000000-0005-0000-0000-00001A000000}"/>
    <cellStyle name="Millares 8 4 4 4 2" xfId="20178" xr:uid="{2D0C9899-2EEF-43F4-A9FD-355167DDFF74}"/>
    <cellStyle name="Millares 8 4 4 5" xfId="9715" xr:uid="{00000000-0005-0000-0000-00001A000000}"/>
    <cellStyle name="Millares 8 4 4 5 2" xfId="22184" xr:uid="{FB942ADA-AA53-45BF-B5B7-8AB59580C4DF}"/>
    <cellStyle name="Millares 8 4 4 6" xfId="14378" xr:uid="{9E15EB7B-AC2C-49FC-9120-99781A746D01}"/>
    <cellStyle name="Millares 8 4 5" xfId="2384" xr:uid="{00000000-0005-0000-0000-00001A000000}"/>
    <cellStyle name="Millares 8 4 5 2" xfId="4305" xr:uid="{00000000-0005-0000-0000-00001A000000}"/>
    <cellStyle name="Millares 8 4 5 2 2" xfId="16778" xr:uid="{D67EEACC-A82C-4A9B-8820-0D455072DE59}"/>
    <cellStyle name="Millares 8 4 5 3" xfId="6260" xr:uid="{00000000-0005-0000-0000-00001A000000}"/>
    <cellStyle name="Millares 8 4 5 3 2" xfId="18732" xr:uid="{F77BAE56-C287-4971-B269-6DBA889A41B1}"/>
    <cellStyle name="Millares 8 4 5 4" xfId="8186" xr:uid="{00000000-0005-0000-0000-00001A000000}"/>
    <cellStyle name="Millares 8 4 5 4 2" xfId="20657" xr:uid="{F1C69CD0-550C-4253-A953-673308F8B93E}"/>
    <cellStyle name="Millares 8 4 5 5" xfId="10192" xr:uid="{00000000-0005-0000-0000-00001A000000}"/>
    <cellStyle name="Millares 8 4 5 5 2" xfId="22661" xr:uid="{1D4C2DC2-353E-4EB7-9844-AB204856EFF7}"/>
    <cellStyle name="Millares 8 4 5 6" xfId="14857" xr:uid="{175F5AF3-51DF-4EF6-AFA0-1BE382103016}"/>
    <cellStyle name="Millares 8 4 6" xfId="942" xr:uid="{00000000-0005-0000-0000-00001A000000}"/>
    <cellStyle name="Millares 8 4 6 2" xfId="13418" xr:uid="{1AC67FB5-870D-46C2-A64E-574C9AA9F89C}"/>
    <cellStyle name="Millares 8 4 7" xfId="2866" xr:uid="{00000000-0005-0000-0000-00001A000000}"/>
    <cellStyle name="Millares 8 4 7 2" xfId="15339" xr:uid="{59674F14-A649-437D-BBD4-EF9AAC93905C}"/>
    <cellStyle name="Millares 8 4 8" xfId="4804" xr:uid="{00000000-0005-0000-0000-00001A000000}"/>
    <cellStyle name="Millares 8 4 8 2" xfId="17276" xr:uid="{C4FBC212-5458-457A-8E45-C55BAD57F324}"/>
    <cellStyle name="Millares 8 4 9" xfId="6744" xr:uid="{00000000-0005-0000-0000-00001A000000}"/>
    <cellStyle name="Millares 8 4 9 2" xfId="19215" xr:uid="{73E82931-FBD1-4938-9E49-1E2A2E5F4A8E}"/>
    <cellStyle name="Millares 8 5" xfId="248" xr:uid="{00000000-0005-0000-0000-00001A000000}"/>
    <cellStyle name="Millares 8 5 10" xfId="8800" xr:uid="{00000000-0005-0000-0000-00001A000000}"/>
    <cellStyle name="Millares 8 5 10 2" xfId="21269" xr:uid="{FEBABAB8-9940-4AEB-8F84-C9F11FECAD37}"/>
    <cellStyle name="Millares 8 5 11" xfId="10706" xr:uid="{00000000-0005-0000-0000-00001A000000}"/>
    <cellStyle name="Millares 8 5 11 2" xfId="23172" xr:uid="{8103D5E5-3EDF-4A9B-A798-97646586F831}"/>
    <cellStyle name="Millares 8 5 12" xfId="11186" xr:uid="{00000000-0005-0000-0000-00001A000000}"/>
    <cellStyle name="Millares 8 5 12 2" xfId="23651" xr:uid="{BFBAB556-B233-4F5A-A06B-9D5360EED6A8}"/>
    <cellStyle name="Millares 8 5 13" xfId="12327" xr:uid="{D87BC9D9-496E-4E8F-93D0-DE2AA98E5FA4}"/>
    <cellStyle name="Millares 8 5 13 2" xfId="24161" xr:uid="{1DC67871-9D3D-4D9F-B945-7D3AD4A8D2ED}"/>
    <cellStyle name="Millares 8 5 14" xfId="12966" xr:uid="{DB2692FC-6278-453F-911F-C9D65027059E}"/>
    <cellStyle name="Millares 8 5 15" xfId="24869" xr:uid="{D378ECCC-5197-4359-B1FC-E26276D1502F}"/>
    <cellStyle name="Millares 8 5 16" xfId="25493" xr:uid="{C37ECC0A-9AFC-461D-B680-8AB5D42E3F53}"/>
    <cellStyle name="Millares 8 5 17" xfId="26959" xr:uid="{913B47C7-C40E-4AE5-B47F-E3AE3EFD66D0}"/>
    <cellStyle name="Millares 8 5 18" xfId="27919" xr:uid="{DB46FB1C-06F3-47A2-A048-0DF32D3883BC}"/>
    <cellStyle name="Millares 8 5 19" xfId="28636" xr:uid="{4516E611-1719-4557-9EB4-B19655EB689F}"/>
    <cellStyle name="Millares 8 5 2" xfId="433" xr:uid="{00000000-0005-0000-0000-00001A000000}"/>
    <cellStyle name="Millares 8 5 2 10" xfId="10884" xr:uid="{00000000-0005-0000-0000-00001A000000}"/>
    <cellStyle name="Millares 8 5 2 10 2" xfId="23350" xr:uid="{850D752B-83D2-451D-8D57-C28F39528DCB}"/>
    <cellStyle name="Millares 8 5 2 11" xfId="11364" xr:uid="{00000000-0005-0000-0000-00001A000000}"/>
    <cellStyle name="Millares 8 5 2 11 2" xfId="23829" xr:uid="{92599AA2-4908-445F-9EC1-D709E5638D6A}"/>
    <cellStyle name="Millares 8 5 2 12" xfId="12505" xr:uid="{0F6BCC4C-7A8E-48D7-AA96-D5E9E6684DF5}"/>
    <cellStyle name="Millares 8 5 2 12 2" xfId="24339" xr:uid="{669075B1-2639-426C-86D7-1F712AC6D185}"/>
    <cellStyle name="Millares 8 5 2 13" xfId="13144" xr:uid="{72CC8AF4-DEC1-4B37-ABF4-27C34BEA4968}"/>
    <cellStyle name="Millares 8 5 2 14" xfId="25047" xr:uid="{DC7EC0BB-525B-4BA0-B738-1BF1772FE87B}"/>
    <cellStyle name="Millares 8 5 2 15" xfId="25675" xr:uid="{9F91A6E0-583B-4287-BA8E-E5E9C41AFBD2}"/>
    <cellStyle name="Millares 8 5 2 16" xfId="27138" xr:uid="{0325E3C5-487E-4137-AB56-951F62E5EA5C}"/>
    <cellStyle name="Millares 8 5 2 17" xfId="28097" xr:uid="{DE0C5B8A-7CD7-496A-9CD5-FA17381392C9}"/>
    <cellStyle name="Millares 8 5 2 18" xfId="28817" xr:uid="{004E53C2-852D-4D1B-8F7B-DE940B30F700}"/>
    <cellStyle name="Millares 8 5 2 19" xfId="31761" xr:uid="{660F8294-404F-4CF1-8ABB-234D575A63ED}"/>
    <cellStyle name="Millares 8 5 2 2" xfId="1629" xr:uid="{00000000-0005-0000-0000-00001A000000}"/>
    <cellStyle name="Millares 8 5 2 2 2" xfId="3553" xr:uid="{00000000-0005-0000-0000-00001A000000}"/>
    <cellStyle name="Millares 8 5 2 2 2 2" xfId="16026" xr:uid="{45614EBC-61E3-4AED-8078-9A6DF98E607C}"/>
    <cellStyle name="Millares 8 5 2 2 3" xfId="5504" xr:uid="{00000000-0005-0000-0000-00001A000000}"/>
    <cellStyle name="Millares 8 5 2 2 3 2" xfId="17976" xr:uid="{73E8568E-BE70-4DD5-BBE4-5287FCB0F8EA}"/>
    <cellStyle name="Millares 8 5 2 2 4" xfId="7434" xr:uid="{00000000-0005-0000-0000-00001A000000}"/>
    <cellStyle name="Millares 8 5 2 2 4 2" xfId="19905" xr:uid="{A0AFCFF7-9761-41B2-B576-00A612921750}"/>
    <cellStyle name="Millares 8 5 2 2 5" xfId="9444" xr:uid="{00000000-0005-0000-0000-00001A000000}"/>
    <cellStyle name="Millares 8 5 2 2 5 2" xfId="21913" xr:uid="{DE8A7401-8BF7-4C00-939C-1C22AEE98C07}"/>
    <cellStyle name="Millares 8 5 2 2 6" xfId="14105" xr:uid="{60D97C4B-C930-4A10-B2D9-0E66728EAE92}"/>
    <cellStyle name="Millares 8 5 2 2 7" xfId="29652" xr:uid="{57EA64D1-8D59-4EDE-9E58-4E73D1736800}"/>
    <cellStyle name="Millares 8 5 2 2 8" xfId="32371" xr:uid="{6B581D03-CEEB-4B16-81F5-AD4663C6EE15}"/>
    <cellStyle name="Millares 8 5 2 2 9" xfId="33529" xr:uid="{FE90F6BD-F190-4AA6-A6FE-5FC84CDEE336}"/>
    <cellStyle name="Millares 8 5 2 20" xfId="32932" xr:uid="{81ACDC8C-E11D-4C4E-A6E0-3BF6F0CDA76B}"/>
    <cellStyle name="Millares 8 5 2 3" xfId="2109" xr:uid="{00000000-0005-0000-0000-00001A000000}"/>
    <cellStyle name="Millares 8 5 2 3 2" xfId="4033" xr:uid="{00000000-0005-0000-0000-00001A000000}"/>
    <cellStyle name="Millares 8 5 2 3 2 2" xfId="16506" xr:uid="{B5A28E13-0712-4F0C-9756-8CD574C319B3}"/>
    <cellStyle name="Millares 8 5 2 3 3" xfId="5984" xr:uid="{00000000-0005-0000-0000-00001A000000}"/>
    <cellStyle name="Millares 8 5 2 3 3 2" xfId="18456" xr:uid="{085D00A9-26D7-4C2B-BD8B-0B35DCE9EB02}"/>
    <cellStyle name="Millares 8 5 2 3 4" xfId="7914" xr:uid="{00000000-0005-0000-0000-00001A000000}"/>
    <cellStyle name="Millares 8 5 2 3 4 2" xfId="20385" xr:uid="{6A47ADCD-9AE8-4586-BAE1-D930D4EC0A2A}"/>
    <cellStyle name="Millares 8 5 2 3 5" xfId="9922" xr:uid="{00000000-0005-0000-0000-00001A000000}"/>
    <cellStyle name="Millares 8 5 2 3 5 2" xfId="22391" xr:uid="{B562D584-A30B-4070-8579-EFE75CF84C20}"/>
    <cellStyle name="Millares 8 5 2 3 6" xfId="14585" xr:uid="{AFFEC2A4-1E5C-40E6-9165-9FA52DAE169E}"/>
    <cellStyle name="Millares 8 5 2 4" xfId="2591" xr:uid="{00000000-0005-0000-0000-00001A000000}"/>
    <cellStyle name="Millares 8 5 2 4 2" xfId="4512" xr:uid="{00000000-0005-0000-0000-00001A000000}"/>
    <cellStyle name="Millares 8 5 2 4 2 2" xfId="16985" xr:uid="{A21160DB-BDE4-4D46-A875-845144EB8933}"/>
    <cellStyle name="Millares 8 5 2 4 3" xfId="6467" xr:uid="{00000000-0005-0000-0000-00001A000000}"/>
    <cellStyle name="Millares 8 5 2 4 3 2" xfId="18939" xr:uid="{EDEB3B56-83BC-4CFB-85F6-454368D45F35}"/>
    <cellStyle name="Millares 8 5 2 4 4" xfId="8393" xr:uid="{00000000-0005-0000-0000-00001A000000}"/>
    <cellStyle name="Millares 8 5 2 4 4 2" xfId="20864" xr:uid="{FBF3EA62-8BE4-4172-A5A0-76CA00851111}"/>
    <cellStyle name="Millares 8 5 2 4 5" xfId="10399" xr:uid="{00000000-0005-0000-0000-00001A000000}"/>
    <cellStyle name="Millares 8 5 2 4 5 2" xfId="22868" xr:uid="{9E0B3B5C-DA52-46AD-A199-232811CF0819}"/>
    <cellStyle name="Millares 8 5 2 4 6" xfId="15064" xr:uid="{8AD77407-21E7-4BBF-B62C-3A43B7A69E35}"/>
    <cellStyle name="Millares 8 5 2 5" xfId="1149" xr:uid="{00000000-0005-0000-0000-00001A000000}"/>
    <cellStyle name="Millares 8 5 2 5 2" xfId="13625" xr:uid="{29756663-0998-44B3-AA11-7A2141D3E259}"/>
    <cellStyle name="Millares 8 5 2 6" xfId="3073" xr:uid="{00000000-0005-0000-0000-00001A000000}"/>
    <cellStyle name="Millares 8 5 2 6 2" xfId="15546" xr:uid="{8CFC3556-FA23-4900-8597-D42E6442C7FB}"/>
    <cellStyle name="Millares 8 5 2 7" xfId="5011" xr:uid="{00000000-0005-0000-0000-00001A000000}"/>
    <cellStyle name="Millares 8 5 2 7 2" xfId="17483" xr:uid="{E2EDEDC0-9DF9-4E6C-BA38-029AC00702D9}"/>
    <cellStyle name="Millares 8 5 2 8" xfId="6951" xr:uid="{00000000-0005-0000-0000-00001A000000}"/>
    <cellStyle name="Millares 8 5 2 8 2" xfId="19422" xr:uid="{C2BBD9BB-2679-4BFD-A779-6FE7B20B7E5C}"/>
    <cellStyle name="Millares 8 5 2 9" xfId="8970" xr:uid="{00000000-0005-0000-0000-00001A000000}"/>
    <cellStyle name="Millares 8 5 2 9 2" xfId="21439" xr:uid="{C6B37B9C-B9AF-4825-9F4D-02DEEAA64F5D}"/>
    <cellStyle name="Millares 8 5 20" xfId="31583" xr:uid="{AEDAF5F9-0C32-48A9-B692-D8732D614ABB}"/>
    <cellStyle name="Millares 8 5 21" xfId="32754" xr:uid="{C36D192C-09AD-46E7-AC82-6B8103CD2642}"/>
    <cellStyle name="Millares 8 5 3" xfId="1451" xr:uid="{00000000-0005-0000-0000-00001A000000}"/>
    <cellStyle name="Millares 8 5 3 2" xfId="3375" xr:uid="{00000000-0005-0000-0000-00001A000000}"/>
    <cellStyle name="Millares 8 5 3 2 2" xfId="15848" xr:uid="{5BED3972-2E4D-407F-8321-3C845F4B2EE8}"/>
    <cellStyle name="Millares 8 5 3 3" xfId="5327" xr:uid="{00000000-0005-0000-0000-00001A000000}"/>
    <cellStyle name="Millares 8 5 3 3 2" xfId="17798" xr:uid="{F588999E-34E0-4E54-A128-795182DE146F}"/>
    <cellStyle name="Millares 8 5 3 4" xfId="7256" xr:uid="{00000000-0005-0000-0000-00001A000000}"/>
    <cellStyle name="Millares 8 5 3 4 2" xfId="19727" xr:uid="{8BE9159B-2BB7-4181-AC71-EA6B3C58AC98}"/>
    <cellStyle name="Millares 8 5 3 5" xfId="9266" xr:uid="{00000000-0005-0000-0000-00001A000000}"/>
    <cellStyle name="Millares 8 5 3 5 2" xfId="21735" xr:uid="{E9F7462F-55B2-41ED-8D49-397971C84D16}"/>
    <cellStyle name="Millares 8 5 3 6" xfId="13927" xr:uid="{810298A9-BC8E-4406-925D-0183A571CEF6}"/>
    <cellStyle name="Millares 8 5 3 7" xfId="29474" xr:uid="{4A74FD40-F731-4F6C-8E6E-D82EC4EF415F}"/>
    <cellStyle name="Millares 8 5 3 8" xfId="32193" xr:uid="{946AA396-0D1C-4C88-A840-801A9B4DE9CA}"/>
    <cellStyle name="Millares 8 5 3 9" xfId="33351" xr:uid="{DD49F35A-CE0E-49F9-A3C1-5CADF6E6BE38}"/>
    <cellStyle name="Millares 8 5 4" xfId="1931" xr:uid="{00000000-0005-0000-0000-00001A000000}"/>
    <cellStyle name="Millares 8 5 4 2" xfId="3855" xr:uid="{00000000-0005-0000-0000-00001A000000}"/>
    <cellStyle name="Millares 8 5 4 2 2" xfId="16328" xr:uid="{DACFA043-FE4F-4B16-A09A-A3DE5DDB1D45}"/>
    <cellStyle name="Millares 8 5 4 3" xfId="5806" xr:uid="{00000000-0005-0000-0000-00001A000000}"/>
    <cellStyle name="Millares 8 5 4 3 2" xfId="18278" xr:uid="{F33DDFD9-17AD-4180-9FE0-9E2CCE673442}"/>
    <cellStyle name="Millares 8 5 4 4" xfId="7736" xr:uid="{00000000-0005-0000-0000-00001A000000}"/>
    <cellStyle name="Millares 8 5 4 4 2" xfId="20207" xr:uid="{8F88373D-F4C3-44F5-9E11-A84429041DFF}"/>
    <cellStyle name="Millares 8 5 4 5" xfId="9744" xr:uid="{00000000-0005-0000-0000-00001A000000}"/>
    <cellStyle name="Millares 8 5 4 5 2" xfId="22213" xr:uid="{F3EC2132-C706-4EA1-BE0E-3ADE56392E15}"/>
    <cellStyle name="Millares 8 5 4 6" xfId="14407" xr:uid="{C0C3727C-A0ED-40F4-8174-DDB13B2DBCA5}"/>
    <cellStyle name="Millares 8 5 5" xfId="2413" xr:uid="{00000000-0005-0000-0000-00001A000000}"/>
    <cellStyle name="Millares 8 5 5 2" xfId="4334" xr:uid="{00000000-0005-0000-0000-00001A000000}"/>
    <cellStyle name="Millares 8 5 5 2 2" xfId="16807" xr:uid="{3B4F1EB0-2A9F-4DB6-B28B-F4449D0A6EED}"/>
    <cellStyle name="Millares 8 5 5 3" xfId="6289" xr:uid="{00000000-0005-0000-0000-00001A000000}"/>
    <cellStyle name="Millares 8 5 5 3 2" xfId="18761" xr:uid="{5CC863D0-4721-49F1-B877-F81C317CB79E}"/>
    <cellStyle name="Millares 8 5 5 4" xfId="8215" xr:uid="{00000000-0005-0000-0000-00001A000000}"/>
    <cellStyle name="Millares 8 5 5 4 2" xfId="20686" xr:uid="{0589E38A-7F72-4A87-B971-093F37EA0E47}"/>
    <cellStyle name="Millares 8 5 5 5" xfId="10221" xr:uid="{00000000-0005-0000-0000-00001A000000}"/>
    <cellStyle name="Millares 8 5 5 5 2" xfId="22690" xr:uid="{7B592927-6427-4840-BAC5-C5A75EC2DCA5}"/>
    <cellStyle name="Millares 8 5 5 6" xfId="14886" xr:uid="{6D3171BA-F590-46CA-B753-E420C09DE7CA}"/>
    <cellStyle name="Millares 8 5 6" xfId="971" xr:uid="{00000000-0005-0000-0000-00001A000000}"/>
    <cellStyle name="Millares 8 5 6 2" xfId="13447" xr:uid="{23D36E93-5170-4D08-AF2A-7C3FDF3DC343}"/>
    <cellStyle name="Millares 8 5 7" xfId="2895" xr:uid="{00000000-0005-0000-0000-00001A000000}"/>
    <cellStyle name="Millares 8 5 7 2" xfId="15368" xr:uid="{C63E3016-7869-45D4-AC87-A860099E88B9}"/>
    <cellStyle name="Millares 8 5 8" xfId="4833" xr:uid="{00000000-0005-0000-0000-00001A000000}"/>
    <cellStyle name="Millares 8 5 8 2" xfId="17305" xr:uid="{7FF1E5C8-CF1E-475E-83C8-46249584EC57}"/>
    <cellStyle name="Millares 8 5 9" xfId="6773" xr:uid="{00000000-0005-0000-0000-00001A000000}"/>
    <cellStyle name="Millares 8 5 9 2" xfId="19244" xr:uid="{CD9DE240-2187-4DFE-B78A-2637EC084B39}"/>
    <cellStyle name="Millares 8 6" xfId="291" xr:uid="{00000000-0005-0000-0000-00001A000000}"/>
    <cellStyle name="Millares 8 6 10" xfId="10742" xr:uid="{00000000-0005-0000-0000-00001A000000}"/>
    <cellStyle name="Millares 8 6 10 2" xfId="23208" xr:uid="{5A3B9D1B-DCFB-4420-8FDC-A9A11AD2FFFE}"/>
    <cellStyle name="Millares 8 6 11" xfId="11222" xr:uid="{00000000-0005-0000-0000-00001A000000}"/>
    <cellStyle name="Millares 8 6 11 2" xfId="23687" xr:uid="{0BB0943D-7ED5-4B48-92D1-88DF18732098}"/>
    <cellStyle name="Millares 8 6 12" xfId="12363" xr:uid="{01AC25AF-F7D6-4162-A503-DEC8DD48846E}"/>
    <cellStyle name="Millares 8 6 12 2" xfId="24197" xr:uid="{722B1EAD-6C5B-4220-82E6-6AADE5164E05}"/>
    <cellStyle name="Millares 8 6 13" xfId="13002" xr:uid="{D655971D-3E8B-4689-99C4-16487F7FEBA2}"/>
    <cellStyle name="Millares 8 6 14" xfId="24905" xr:uid="{5AD0275A-06B6-47EA-958F-7D41722232B9}"/>
    <cellStyle name="Millares 8 6 15" xfId="25533" xr:uid="{452B4295-FBB4-4C08-915D-D0E5475A0479}"/>
    <cellStyle name="Millares 8 6 16" xfId="26996" xr:uid="{7D032F13-D0E2-428D-88B3-619925571C10}"/>
    <cellStyle name="Millares 8 6 17" xfId="27955" xr:uid="{16A637FF-6721-42A1-B982-A9E74BB72711}"/>
    <cellStyle name="Millares 8 6 18" xfId="28675" xr:uid="{2F3FF8CB-804E-4D7F-AE10-DB8459F355E0}"/>
    <cellStyle name="Millares 8 6 19" xfId="31619" xr:uid="{44B47B6A-2053-479B-83B9-ADF299E55A96}"/>
    <cellStyle name="Millares 8 6 2" xfId="1487" xr:uid="{00000000-0005-0000-0000-00001A000000}"/>
    <cellStyle name="Millares 8 6 2 2" xfId="3411" xr:uid="{00000000-0005-0000-0000-00001A000000}"/>
    <cellStyle name="Millares 8 6 2 2 2" xfId="15884" xr:uid="{C6208056-E8FB-4973-9DF4-669C837BC169}"/>
    <cellStyle name="Millares 8 6 2 3" xfId="5363" xr:uid="{00000000-0005-0000-0000-00001A000000}"/>
    <cellStyle name="Millares 8 6 2 3 2" xfId="17834" xr:uid="{C036981D-DBC7-4E1C-91E8-AB2D9D9DF113}"/>
    <cellStyle name="Millares 8 6 2 4" xfId="7292" xr:uid="{00000000-0005-0000-0000-00001A000000}"/>
    <cellStyle name="Millares 8 6 2 4 2" xfId="19763" xr:uid="{41B73411-0729-40A6-9ADE-2F12A2D58AE7}"/>
    <cellStyle name="Millares 8 6 2 5" xfId="9302" xr:uid="{00000000-0005-0000-0000-00001A000000}"/>
    <cellStyle name="Millares 8 6 2 5 2" xfId="21771" xr:uid="{51FEDA38-7572-4F19-82CE-BE90529EBF6B}"/>
    <cellStyle name="Millares 8 6 2 6" xfId="13963" xr:uid="{90BC865F-74B3-4B50-A803-D001CB37E907}"/>
    <cellStyle name="Millares 8 6 2 7" xfId="29510" xr:uid="{C1B120B1-273C-44A2-B9A8-4476E4D3EF3C}"/>
    <cellStyle name="Millares 8 6 2 8" xfId="32229" xr:uid="{A76A1B5B-D1C1-4136-B074-2F9CB86A960F}"/>
    <cellStyle name="Millares 8 6 2 9" xfId="33387" xr:uid="{5F478A38-9DD5-478F-BBE3-B49FE81E6F33}"/>
    <cellStyle name="Millares 8 6 20" xfId="32790" xr:uid="{F9AB8F78-BDEA-4537-9A27-C1C0D8D020D8}"/>
    <cellStyle name="Millares 8 6 3" xfId="1967" xr:uid="{00000000-0005-0000-0000-00001A000000}"/>
    <cellStyle name="Millares 8 6 3 2" xfId="3891" xr:uid="{00000000-0005-0000-0000-00001A000000}"/>
    <cellStyle name="Millares 8 6 3 2 2" xfId="16364" xr:uid="{635B84D8-B37A-458A-A2F2-D4739C945A9C}"/>
    <cellStyle name="Millares 8 6 3 3" xfId="5842" xr:uid="{00000000-0005-0000-0000-00001A000000}"/>
    <cellStyle name="Millares 8 6 3 3 2" xfId="18314" xr:uid="{B2B9602C-BA3C-4D7B-94E6-3BE95306A489}"/>
    <cellStyle name="Millares 8 6 3 4" xfId="7772" xr:uid="{00000000-0005-0000-0000-00001A000000}"/>
    <cellStyle name="Millares 8 6 3 4 2" xfId="20243" xr:uid="{EBAF0674-E42F-482F-BC66-216ACE41697C}"/>
    <cellStyle name="Millares 8 6 3 5" xfId="9780" xr:uid="{00000000-0005-0000-0000-00001A000000}"/>
    <cellStyle name="Millares 8 6 3 5 2" xfId="22249" xr:uid="{7DF2CCD6-4017-4A4C-BEC7-B0864C308786}"/>
    <cellStyle name="Millares 8 6 3 6" xfId="14443" xr:uid="{FBBDF59A-9CA1-4686-940C-5D753D7BA06D}"/>
    <cellStyle name="Millares 8 6 4" xfId="2449" xr:uid="{00000000-0005-0000-0000-00001A000000}"/>
    <cellStyle name="Millares 8 6 4 2" xfId="4370" xr:uid="{00000000-0005-0000-0000-00001A000000}"/>
    <cellStyle name="Millares 8 6 4 2 2" xfId="16843" xr:uid="{696FACB1-E6CE-497E-887D-A108DD386CFC}"/>
    <cellStyle name="Millares 8 6 4 3" xfId="6325" xr:uid="{00000000-0005-0000-0000-00001A000000}"/>
    <cellStyle name="Millares 8 6 4 3 2" xfId="18797" xr:uid="{6A381C26-A157-417B-9231-5223A4FA5E9B}"/>
    <cellStyle name="Millares 8 6 4 4" xfId="8251" xr:uid="{00000000-0005-0000-0000-00001A000000}"/>
    <cellStyle name="Millares 8 6 4 4 2" xfId="20722" xr:uid="{879B8808-F1DC-46E8-A13B-BD1FA6532BF0}"/>
    <cellStyle name="Millares 8 6 4 5" xfId="10257" xr:uid="{00000000-0005-0000-0000-00001A000000}"/>
    <cellStyle name="Millares 8 6 4 5 2" xfId="22726" xr:uid="{63AB8F8C-7A5B-4820-AF5F-ECB64F9CC4B6}"/>
    <cellStyle name="Millares 8 6 4 6" xfId="14922" xr:uid="{F6F7B54C-1912-46E0-8653-E28972CF0FA7}"/>
    <cellStyle name="Millares 8 6 5" xfId="1007" xr:uid="{00000000-0005-0000-0000-00001A000000}"/>
    <cellStyle name="Millares 8 6 5 2" xfId="13483" xr:uid="{8C73A505-25F3-431C-B0FB-646CC9647F5C}"/>
    <cellStyle name="Millares 8 6 6" xfId="2931" xr:uid="{00000000-0005-0000-0000-00001A000000}"/>
    <cellStyle name="Millares 8 6 6 2" xfId="15404" xr:uid="{BAFFF3F7-05A3-4354-B16D-B16FCECD8D2B}"/>
    <cellStyle name="Millares 8 6 7" xfId="4869" xr:uid="{00000000-0005-0000-0000-00001A000000}"/>
    <cellStyle name="Millares 8 6 7 2" xfId="17341" xr:uid="{97ED037C-38D0-4F2D-BE1D-5B20EA00CB33}"/>
    <cellStyle name="Millares 8 6 8" xfId="6809" xr:uid="{00000000-0005-0000-0000-00001A000000}"/>
    <cellStyle name="Millares 8 6 8 2" xfId="19280" xr:uid="{FC8D23B6-0B17-4C4C-9F09-A3FC7ACED30B}"/>
    <cellStyle name="Millares 8 6 9" xfId="8836" xr:uid="{00000000-0005-0000-0000-00001A000000}"/>
    <cellStyle name="Millares 8 6 9 2" xfId="21305" xr:uid="{F0A6678F-8353-4122-BFC7-8609025DE062}"/>
    <cellStyle name="Millares 8 7" xfId="583" xr:uid="{00000000-0005-0000-0000-000032000000}"/>
    <cellStyle name="Millares 8 7 10" xfId="10918" xr:uid="{00000000-0005-0000-0000-000032000000}"/>
    <cellStyle name="Millares 8 7 10 2" xfId="23384" xr:uid="{CD2533CC-C0EE-4B19-8A47-91ADA35FB346}"/>
    <cellStyle name="Millares 8 7 11" xfId="11398" xr:uid="{00000000-0005-0000-0000-000032000000}"/>
    <cellStyle name="Millares 8 7 11 2" xfId="23863" xr:uid="{11F2977D-A77E-450C-8F24-A905239C726F}"/>
    <cellStyle name="Millares 8 7 12" xfId="12541" xr:uid="{337A19A2-4745-498D-AE26-22379E09F282}"/>
    <cellStyle name="Millares 8 7 12 2" xfId="24375" xr:uid="{AF92EC67-BB26-4B55-A8E6-93CEBDAEA148}"/>
    <cellStyle name="Millares 8 7 13" xfId="13179" xr:uid="{49F40D1D-782D-47AF-B66D-D8909F7F356D}"/>
    <cellStyle name="Millares 8 7 14" xfId="25081" xr:uid="{CEA42DEC-EB7C-48CC-A01E-9437A151554B}"/>
    <cellStyle name="Millares 8 7 15" xfId="25756" xr:uid="{6A348A11-F935-479C-AE18-1B703F143B24}"/>
    <cellStyle name="Millares 8 7 16" xfId="27192" xr:uid="{A2E7304A-1484-4A59-B9DE-6FF9961C8D02}"/>
    <cellStyle name="Millares 8 7 17" xfId="28144" xr:uid="{C0984C22-1FCA-4252-9C7F-5BAE9A07468F}"/>
    <cellStyle name="Millares 8 7 18" xfId="28880" xr:uid="{BA646C15-9827-44B1-A3EE-356382404C39}"/>
    <cellStyle name="Millares 8 7 19" xfId="31796" xr:uid="{FACE31A2-3790-4BE8-959A-742254C2444E}"/>
    <cellStyle name="Millares 8 7 2" xfId="1663" xr:uid="{00000000-0005-0000-0000-000032000000}"/>
    <cellStyle name="Millares 8 7 2 2" xfId="3587" xr:uid="{00000000-0005-0000-0000-000032000000}"/>
    <cellStyle name="Millares 8 7 2 2 2" xfId="16060" xr:uid="{37DCCD3E-521F-4D74-81FD-B82B3C644C6C}"/>
    <cellStyle name="Millares 8 7 2 3" xfId="5538" xr:uid="{00000000-0005-0000-0000-000032000000}"/>
    <cellStyle name="Millares 8 7 2 3 2" xfId="18010" xr:uid="{DA0025EE-E128-4D0E-B3D9-CBCEBA524A77}"/>
    <cellStyle name="Millares 8 7 2 4" xfId="7468" xr:uid="{00000000-0005-0000-0000-000032000000}"/>
    <cellStyle name="Millares 8 7 2 4 2" xfId="19939" xr:uid="{A3BC0DC1-79EA-4B12-9027-8985E330A506}"/>
    <cellStyle name="Millares 8 7 2 5" xfId="9478" xr:uid="{00000000-0005-0000-0000-000032000000}"/>
    <cellStyle name="Millares 8 7 2 5 2" xfId="21947" xr:uid="{3A04C6B8-C6F5-4EDA-99BC-14DF60A474D7}"/>
    <cellStyle name="Millares 8 7 2 6" xfId="14139" xr:uid="{4AB3739C-6950-44B8-879D-09F391B3B4EA}"/>
    <cellStyle name="Millares 8 7 2 7" xfId="29715" xr:uid="{067968F8-6D66-4265-83B2-0D4EFB93D2C1}"/>
    <cellStyle name="Millares 8 7 2 8" xfId="32406" xr:uid="{697D2CDB-36EB-4CEC-85EC-009AB532FE28}"/>
    <cellStyle name="Millares 8 7 2 9" xfId="33564" xr:uid="{A877DCE4-962D-4006-8154-B3012DC70723}"/>
    <cellStyle name="Millares 8 7 20" xfId="32966" xr:uid="{F40F092C-EAAD-4CD7-9C50-7A80DF98DB05}"/>
    <cellStyle name="Millares 8 7 3" xfId="2143" xr:uid="{00000000-0005-0000-0000-000032000000}"/>
    <cellStyle name="Millares 8 7 3 2" xfId="4067" xr:uid="{00000000-0005-0000-0000-000032000000}"/>
    <cellStyle name="Millares 8 7 3 2 2" xfId="16540" xr:uid="{ADDAE349-9C28-41F0-BEEF-CA464350E2B3}"/>
    <cellStyle name="Millares 8 7 3 3" xfId="6018" xr:uid="{00000000-0005-0000-0000-000032000000}"/>
    <cellStyle name="Millares 8 7 3 3 2" xfId="18490" xr:uid="{03E1FA36-F283-4B00-A1E1-B9DC8414FD67}"/>
    <cellStyle name="Millares 8 7 3 4" xfId="7948" xr:uid="{00000000-0005-0000-0000-000032000000}"/>
    <cellStyle name="Millares 8 7 3 4 2" xfId="20419" xr:uid="{F0002DAB-230E-4C2E-BDE0-A88407BF64E4}"/>
    <cellStyle name="Millares 8 7 3 5" xfId="9956" xr:uid="{00000000-0005-0000-0000-000032000000}"/>
    <cellStyle name="Millares 8 7 3 5 2" xfId="22425" xr:uid="{AE0180B1-3EBD-4745-BF88-EAFA43A92694}"/>
    <cellStyle name="Millares 8 7 3 6" xfId="14619" xr:uid="{06A99869-2F07-4C9A-AFEB-09009D1BCB54}"/>
    <cellStyle name="Millares 8 7 4" xfId="2626" xr:uid="{00000000-0005-0000-0000-000032000000}"/>
    <cellStyle name="Millares 8 7 4 2" xfId="4547" xr:uid="{00000000-0005-0000-0000-000032000000}"/>
    <cellStyle name="Millares 8 7 4 2 2" xfId="17020" xr:uid="{9F5DFBE2-9AE3-4E4F-8B5F-35D0EDFA3EE4}"/>
    <cellStyle name="Millares 8 7 4 3" xfId="6502" xr:uid="{00000000-0005-0000-0000-000032000000}"/>
    <cellStyle name="Millares 8 7 4 3 2" xfId="18974" xr:uid="{30F9A52B-43B1-4DEA-AF84-869ECBCB9EDD}"/>
    <cellStyle name="Millares 8 7 4 4" xfId="8428" xr:uid="{00000000-0005-0000-0000-000032000000}"/>
    <cellStyle name="Millares 8 7 4 4 2" xfId="20899" xr:uid="{1B24CFB3-33AF-4EA3-8C72-30A024DD4579}"/>
    <cellStyle name="Millares 8 7 4 5" xfId="10434" xr:uid="{00000000-0005-0000-0000-000032000000}"/>
    <cellStyle name="Millares 8 7 4 5 2" xfId="22903" xr:uid="{6967DFEE-4B82-4F85-8781-564D4D4F01DC}"/>
    <cellStyle name="Millares 8 7 4 6" xfId="15099" xr:uid="{2CD5013E-C97C-44A1-B6B6-596FF0D93360}"/>
    <cellStyle name="Millares 8 7 5" xfId="1184" xr:uid="{00000000-0005-0000-0000-000032000000}"/>
    <cellStyle name="Millares 8 7 5 2" xfId="13660" xr:uid="{A5AD2BCD-1272-4E65-AD78-4FDB699D7C98}"/>
    <cellStyle name="Millares 8 7 6" xfId="3108" xr:uid="{00000000-0005-0000-0000-000032000000}"/>
    <cellStyle name="Millares 8 7 6 2" xfId="15581" xr:uid="{B46BAAF5-D244-4B4C-9CEF-4ACEAB49D9CA}"/>
    <cellStyle name="Millares 8 7 7" xfId="5051" xr:uid="{00000000-0005-0000-0000-000032000000}"/>
    <cellStyle name="Millares 8 7 7 2" xfId="17522" xr:uid="{B3E8F8FD-2ECC-4E03-8AC2-B0A934277174}"/>
    <cellStyle name="Millares 8 7 8" xfId="6988" xr:uid="{00000000-0005-0000-0000-000032000000}"/>
    <cellStyle name="Millares 8 7 8 2" xfId="19459" xr:uid="{8F1EFDB4-F2DE-4EB1-AE1D-4476A87001EE}"/>
    <cellStyle name="Millares 8 7 9" xfId="9005" xr:uid="{00000000-0005-0000-0000-000032000000}"/>
    <cellStyle name="Millares 8 7 9 2" xfId="21474" xr:uid="{D7AFABE5-0CC7-4F66-958A-31630EE57B43}"/>
    <cellStyle name="Millares 8 8" xfId="1309" xr:uid="{00000000-0005-0000-0000-00001A000000}"/>
    <cellStyle name="Millares 8 8 2" xfId="3233" xr:uid="{00000000-0005-0000-0000-00001A000000}"/>
    <cellStyle name="Millares 8 8 2 2" xfId="15706" xr:uid="{3560A5E9-9B75-4C34-A4A9-BD1D4EA36A79}"/>
    <cellStyle name="Millares 8 8 3" xfId="5185" xr:uid="{00000000-0005-0000-0000-00001A000000}"/>
    <cellStyle name="Millares 8 8 3 2" xfId="17656" xr:uid="{3B7797E5-2CB4-4027-95EA-7C8640F2B1F5}"/>
    <cellStyle name="Millares 8 8 4" xfId="7114" xr:uid="{00000000-0005-0000-0000-00001A000000}"/>
    <cellStyle name="Millares 8 8 4 2" xfId="19585" xr:uid="{775B29A0-93D9-4E06-AD04-0DC6F2A5980E}"/>
    <cellStyle name="Millares 8 8 5" xfId="9124" xr:uid="{00000000-0005-0000-0000-00001A000000}"/>
    <cellStyle name="Millares 8 8 5 2" xfId="21593" xr:uid="{157AB18D-1E2B-41CC-AC4F-DEA43021EF2C}"/>
    <cellStyle name="Millares 8 8 6" xfId="11605" xr:uid="{64786C5B-AA3B-4111-BEBC-A8F5DA43948B}"/>
    <cellStyle name="Millares 8 8 7" xfId="13785" xr:uid="{B1294AFC-3146-4AF1-8C52-8D3705FB46C4}"/>
    <cellStyle name="Millares 8 9" xfId="1789" xr:uid="{00000000-0005-0000-0000-00001A000000}"/>
    <cellStyle name="Millares 8 9 2" xfId="3713" xr:uid="{00000000-0005-0000-0000-00001A000000}"/>
    <cellStyle name="Millares 8 9 2 2" xfId="16186" xr:uid="{946EB11A-201D-4A35-BD87-55D7B957BA82}"/>
    <cellStyle name="Millares 8 9 3" xfId="5664" xr:uid="{00000000-0005-0000-0000-00001A000000}"/>
    <cellStyle name="Millares 8 9 3 2" xfId="18136" xr:uid="{455950A1-1680-4661-8A5A-DE5AD9B9A3BD}"/>
    <cellStyle name="Millares 8 9 4" xfId="7594" xr:uid="{00000000-0005-0000-0000-00001A000000}"/>
    <cellStyle name="Millares 8 9 4 2" xfId="20065" xr:uid="{B8E624B1-0277-4BBE-80F2-3D2FE781BF1D}"/>
    <cellStyle name="Millares 8 9 5" xfId="9602" xr:uid="{00000000-0005-0000-0000-00001A000000}"/>
    <cellStyle name="Millares 8 9 5 2" xfId="22071" xr:uid="{543AD212-8BDB-41FB-A3B2-0E205E0046C8}"/>
    <cellStyle name="Millares 8 9 6" xfId="11724" xr:uid="{00000000-0005-0000-0000-000070010000}"/>
    <cellStyle name="Millares 8 9 7" xfId="14265" xr:uid="{F1BC5379-4F78-47AD-B787-68272BBC7680}"/>
    <cellStyle name="Millares 80" xfId="6966" xr:uid="{00000000-0005-0000-0000-00005F210000}"/>
    <cellStyle name="Millares 80 2" xfId="19437" xr:uid="{97059CD4-B9B5-440B-A303-4C6ED37725D0}"/>
    <cellStyle name="Millares 81" xfId="8535" xr:uid="{00000000-0005-0000-0000-000060210000}"/>
    <cellStyle name="Millares 81 2" xfId="21006" xr:uid="{28B254D7-E7A1-4366-8394-4E73E56AC12D}"/>
    <cellStyle name="Millares 82" xfId="8558" xr:uid="{00000000-0005-0000-0000-000063210000}"/>
    <cellStyle name="Millares 83" xfId="8554" xr:uid="{00000000-0005-0000-0000-00007F210000}"/>
    <cellStyle name="Millares 83 2" xfId="21025" xr:uid="{70C959AF-D4A9-45C1-880F-9F9DFC466E41}"/>
    <cellStyle name="Millares 84" xfId="8560" xr:uid="{00000000-0005-0000-0000-000088210000}"/>
    <cellStyle name="Millares 85" xfId="8573" xr:uid="{00000000-0005-0000-0000-000012220000}"/>
    <cellStyle name="Millares 85 2" xfId="21042" xr:uid="{77CD4168-29D9-45DD-9FC0-1B81280B2878}"/>
    <cellStyle name="Millares 86" xfId="8988" xr:uid="{00000000-0005-0000-0000-000039290000}"/>
    <cellStyle name="Millares 86 2" xfId="21457" xr:uid="{A3A7D689-8732-47E9-9075-3A86EE184E2E}"/>
    <cellStyle name="Millares 87" xfId="10538" xr:uid="{00000000-0005-0000-0000-00003A290000}"/>
    <cellStyle name="Millares 88" xfId="777" xr:uid="{40CF08D7-A1F7-4672-B1B2-829FE2911387}"/>
    <cellStyle name="Millares 89" xfId="10540" xr:uid="{00000000-0005-0000-0000-00003B290000}"/>
    <cellStyle name="Millares 89 2" xfId="23007" xr:uid="{8FA916B6-1E69-4952-8894-EB866E3CDFC7}"/>
    <cellStyle name="Millares 9" xfId="38" xr:uid="{00000000-0005-0000-0000-00001B000000}"/>
    <cellStyle name="Millares 9 10" xfId="2272" xr:uid="{00000000-0005-0000-0000-00001B000000}"/>
    <cellStyle name="Millares 9 10 10" xfId="27515" xr:uid="{76C733C1-4F5F-4BCD-B95D-133E1F175670}"/>
    <cellStyle name="Millares 9 10 11" xfId="28350" xr:uid="{6F3FE574-AECA-4BD8-9BA5-29B9B2817BE2}"/>
    <cellStyle name="Millares 9 10 12" xfId="29235" xr:uid="{0EAAFE1B-9050-41F6-8DB0-BB2C70C5AAAA}"/>
    <cellStyle name="Millares 9 10 13" xfId="31957" xr:uid="{BDD2F44D-1FA9-4C1D-8281-AA886454B8EF}"/>
    <cellStyle name="Millares 9 10 14" xfId="33115" xr:uid="{863C5B50-FCC8-4224-8D4F-340FE34CBAC2}"/>
    <cellStyle name="Millares 9 10 2" xfId="4193" xr:uid="{00000000-0005-0000-0000-00001B000000}"/>
    <cellStyle name="Millares 9 10 2 2" xfId="16666" xr:uid="{8118F64B-E34D-4A7B-94D7-4A3378EC95AD}"/>
    <cellStyle name="Millares 9 10 3" xfId="6148" xr:uid="{00000000-0005-0000-0000-00001B000000}"/>
    <cellStyle name="Millares 9 10 3 2" xfId="18620" xr:uid="{68836F7D-736D-4611-B3EC-F7859B0959EA}"/>
    <cellStyle name="Millares 9 10 4" xfId="8074" xr:uid="{00000000-0005-0000-0000-00001B000000}"/>
    <cellStyle name="Millares 9 10 4 2" xfId="20545" xr:uid="{A7B54A75-21F7-4AD8-ABD5-DCFD52F63747}"/>
    <cellStyle name="Millares 9 10 5" xfId="10080" xr:uid="{00000000-0005-0000-0000-00001B000000}"/>
    <cellStyle name="Millares 9 10 5 2" xfId="22549" xr:uid="{4B9A7741-1B3E-489B-8757-30EA4388D3C4}"/>
    <cellStyle name="Millares 9 10 6" xfId="12707" xr:uid="{91E484FA-E0BB-419A-809D-10B6E17BD68F}"/>
    <cellStyle name="Millares 9 10 6 2" xfId="24540" xr:uid="{467B3E17-C176-4DA0-BE7A-B32D0E270154}"/>
    <cellStyle name="Millares 9 10 7" xfId="14745" xr:uid="{8265A9B0-27D0-4DE8-A47E-DE91ED4A9742}"/>
    <cellStyle name="Millares 9 10 8" xfId="25231" xr:uid="{29743169-FA51-4C44-B3CD-010F83CB7273}"/>
    <cellStyle name="Millares 9 10 9" xfId="26217" xr:uid="{1D1199F9-1D24-438D-B1A2-77B16E25CD23}"/>
    <cellStyle name="Millares 9 11" xfId="830" xr:uid="{00000000-0005-0000-0000-00001B000000}"/>
    <cellStyle name="Millares 9 11 2" xfId="13306" xr:uid="{C5F46FF4-2222-4F1C-91E1-0CF551B490E7}"/>
    <cellStyle name="Millares 9 11 3" xfId="29333" xr:uid="{D6534415-1D9C-4148-96F9-0C8EC89014A7}"/>
    <cellStyle name="Millares 9 11 4" xfId="32052" xr:uid="{EEC702CC-B766-417E-9041-39A5F49E3D54}"/>
    <cellStyle name="Millares 9 11 5" xfId="33210" xr:uid="{763E6167-3756-4D95-932F-6431041B8006}"/>
    <cellStyle name="Millares 9 12" xfId="2754" xr:uid="{00000000-0005-0000-0000-00001B000000}"/>
    <cellStyle name="Millares 9 12 2" xfId="15227" xr:uid="{E3EAF2A2-ADB1-42FA-A601-13188B03DCAC}"/>
    <cellStyle name="Millares 9 13" xfId="4683" xr:uid="{00000000-0005-0000-0000-00001B000000}"/>
    <cellStyle name="Millares 9 13 2" xfId="17155" xr:uid="{22719D8C-023A-43C3-941B-A8DC530D799C}"/>
    <cellStyle name="Millares 9 14" xfId="6631" xr:uid="{00000000-0005-0000-0000-00001B000000}"/>
    <cellStyle name="Millares 9 14 2" xfId="19102" xr:uid="{D2F2AF6D-B52A-4C02-B311-23F2A998A873}"/>
    <cellStyle name="Millares 9 15" xfId="8601" xr:uid="{FDB10440-10B6-42EF-93FB-DCABDAC77B27}"/>
    <cellStyle name="Millares 9 15 2" xfId="21070" xr:uid="{D361A3D6-4D19-4BC5-BEF8-A0E8E50038A5}"/>
    <cellStyle name="Millares 9 16" xfId="8567" xr:uid="{00000000-0005-0000-0000-00001B000000}"/>
    <cellStyle name="Millares 9 16 2" xfId="21036" xr:uid="{60B56160-5291-434E-8E61-88C378C12A83}"/>
    <cellStyle name="Millares 9 17" xfId="10565" xr:uid="{00000000-0005-0000-0000-00001B000000}"/>
    <cellStyle name="Millares 9 17 2" xfId="23031" xr:uid="{81E782D3-E1CE-438E-B7C7-30D7629BA4E1}"/>
    <cellStyle name="Millares 9 18" xfId="11045" xr:uid="{00000000-0005-0000-0000-00001B000000}"/>
    <cellStyle name="Millares 9 18 2" xfId="23510" xr:uid="{9E6E54C7-BE7A-4BBD-8CBE-EF444DC423D6}"/>
    <cellStyle name="Millares 9 19" xfId="12186" xr:uid="{67BC6BAB-314B-4024-9D81-5D2A187CC858}"/>
    <cellStyle name="Millares 9 19 2" xfId="24020" xr:uid="{D9328CE1-F859-4B3B-92EE-E10FB30FCC1F}"/>
    <cellStyle name="Millares 9 2" xfId="96" xr:uid="{00000000-0005-0000-0000-00001B000000}"/>
    <cellStyle name="Millares 9 2 10" xfId="6125" xr:uid="{2FC23D3B-64E1-4F8C-9EA7-B9D02E7DEC16}"/>
    <cellStyle name="Millares 9 2 10 2" xfId="18597" xr:uid="{D45B20E2-A084-448A-B7B6-C967D9B06643}"/>
    <cellStyle name="Millares 9 2 11" xfId="6659" xr:uid="{00000000-0005-0000-0000-00001B000000}"/>
    <cellStyle name="Millares 9 2 11 2" xfId="19130" xr:uid="{E3488653-B106-4661-A3D4-5B3522F5BD1C}"/>
    <cellStyle name="Millares 9 2 12" xfId="8550" xr:uid="{2FC23D3B-64E1-4F8C-9EA7-B9D02E7DEC16}"/>
    <cellStyle name="Millares 9 2 12 2" xfId="21021" xr:uid="{55202B24-D58B-4E10-B844-D1D7007BFEE9}"/>
    <cellStyle name="Millares 9 2 13" xfId="8644" xr:uid="{2FC23D3B-64E1-4F8C-9EA7-B9D02E7DEC16}"/>
    <cellStyle name="Millares 9 2 13 2" xfId="21113" xr:uid="{A5C52C85-2224-498A-8034-E4166C29026A}"/>
    <cellStyle name="Millares 9 2 14" xfId="8694" xr:uid="{00000000-0005-0000-0000-00001B000000}"/>
    <cellStyle name="Millares 9 2 14 2" xfId="21163" xr:uid="{B65940C5-5FE5-4D5B-A2BC-7C6F500C203B}"/>
    <cellStyle name="Millares 9 2 15" xfId="10592" xr:uid="{00000000-0005-0000-0000-00001B000000}"/>
    <cellStyle name="Millares 9 2 15 2" xfId="23058" xr:uid="{A55A704F-7A28-4F1B-8957-016B4094AA36}"/>
    <cellStyle name="Millares 9 2 16" xfId="11072" xr:uid="{00000000-0005-0000-0000-00001B000000}"/>
    <cellStyle name="Millares 9 2 16 2" xfId="23537" xr:uid="{81E5BC70-C16D-494E-8C05-09A8C98AEDDB}"/>
    <cellStyle name="Millares 9 2 17" xfId="12213" xr:uid="{F0080684-5A17-4EAC-AB81-413904675EA0}"/>
    <cellStyle name="Millares 9 2 17 2" xfId="24047" xr:uid="{35DEB085-9217-4422-80D6-44EE675F252D}"/>
    <cellStyle name="Millares 9 2 18" xfId="12852" xr:uid="{149D3C2A-10AD-48B9-8079-E60C5C9EA493}"/>
    <cellStyle name="Millares 9 2 19" xfId="24755" xr:uid="{3D948DAE-9317-4B42-90EC-124EAC1B4A0F}"/>
    <cellStyle name="Millares 9 2 2" xfId="154" xr:uid="{00000000-0005-0000-0000-00001B000000}"/>
    <cellStyle name="Millares 9 2 2 10" xfId="8741" xr:uid="{00000000-0005-0000-0000-00001B000000}"/>
    <cellStyle name="Millares 9 2 2 10 2" xfId="21210" xr:uid="{0D4226BA-3D85-47E2-94B3-268800D00D3A}"/>
    <cellStyle name="Millares 9 2 2 11" xfId="10644" xr:uid="{00000000-0005-0000-0000-00001B000000}"/>
    <cellStyle name="Millares 9 2 2 11 2" xfId="23110" xr:uid="{BA193E81-CB0B-4CDE-86D9-293778633BA7}"/>
    <cellStyle name="Millares 9 2 2 12" xfId="11124" xr:uid="{00000000-0005-0000-0000-00001B000000}"/>
    <cellStyle name="Millares 9 2 2 12 2" xfId="23589" xr:uid="{55C40D7C-F5E4-4133-8384-226AFC2B9658}"/>
    <cellStyle name="Millares 9 2 2 13" xfId="12265" xr:uid="{4D15BCD4-EAFB-4226-90FF-1FA2E37569C6}"/>
    <cellStyle name="Millares 9 2 2 13 2" xfId="24099" xr:uid="{46AC2D12-A28F-48A2-A85C-45B563EF13F4}"/>
    <cellStyle name="Millares 9 2 2 14" xfId="12904" xr:uid="{2098ED46-8632-46B6-A867-F371AA668B5F}"/>
    <cellStyle name="Millares 9 2 2 15" xfId="24807" xr:uid="{3B20D9BB-14E8-4D57-84B3-FCF05361F9EE}"/>
    <cellStyle name="Millares 9 2 2 16" xfId="25420" xr:uid="{2E557873-A73D-41A8-9D09-1E2371C2374A}"/>
    <cellStyle name="Millares 9 2 2 17" xfId="26887" xr:uid="{35D0D5FB-8173-499C-B80B-D458C82A804A}"/>
    <cellStyle name="Millares 9 2 2 18" xfId="27856" xr:uid="{A5E49B2E-256C-4408-8D37-D3B3B910EDB6}"/>
    <cellStyle name="Millares 9 2 2 19" xfId="28564" xr:uid="{7A97B772-F013-44F3-AC40-0D65172CCE93}"/>
    <cellStyle name="Millares 9 2 2 2" xfId="371" xr:uid="{00000000-0005-0000-0000-00001B000000}"/>
    <cellStyle name="Millares 9 2 2 2 10" xfId="10822" xr:uid="{00000000-0005-0000-0000-00001B000000}"/>
    <cellStyle name="Millares 9 2 2 2 10 2" xfId="23288" xr:uid="{590A3A0F-1A8C-4E4F-B3A8-2D033796930E}"/>
    <cellStyle name="Millares 9 2 2 2 11" xfId="11302" xr:uid="{00000000-0005-0000-0000-00001B000000}"/>
    <cellStyle name="Millares 9 2 2 2 11 2" xfId="23767" xr:uid="{538861EB-FC13-42D6-8DF0-939024A2517D}"/>
    <cellStyle name="Millares 9 2 2 2 12" xfId="12443" xr:uid="{D44818EC-EDDF-4933-8424-C6DF1105CFDE}"/>
    <cellStyle name="Millares 9 2 2 2 12 2" xfId="24277" xr:uid="{68778DB0-26E7-4000-8A3E-86B4D577F00E}"/>
    <cellStyle name="Millares 9 2 2 2 13" xfId="13082" xr:uid="{BA793812-D8A1-497A-9827-FB71CF110AE2}"/>
    <cellStyle name="Millares 9 2 2 2 14" xfId="24985" xr:uid="{CC50A795-514F-446A-BC51-0D4CD665A96D}"/>
    <cellStyle name="Millares 9 2 2 2 15" xfId="25613" xr:uid="{2B3ABEE0-D1A5-44E3-84E8-FF23BC65A6C3}"/>
    <cellStyle name="Millares 9 2 2 2 16" xfId="27076" xr:uid="{87A593BD-6292-4971-A128-22C324D6CBFC}"/>
    <cellStyle name="Millares 9 2 2 2 17" xfId="28035" xr:uid="{75A4B493-7FFA-4728-9870-5E3703847B1B}"/>
    <cellStyle name="Millares 9 2 2 2 18" xfId="28755" xr:uid="{31893B6A-7BC5-498C-8FCB-DF58BC4605D7}"/>
    <cellStyle name="Millares 9 2 2 2 19" xfId="31699" xr:uid="{3AE13581-CD39-4656-A804-B8297D50B7BF}"/>
    <cellStyle name="Millares 9 2 2 2 2" xfId="1567" xr:uid="{00000000-0005-0000-0000-00001B000000}"/>
    <cellStyle name="Millares 9 2 2 2 2 2" xfId="3491" xr:uid="{00000000-0005-0000-0000-00001B000000}"/>
    <cellStyle name="Millares 9 2 2 2 2 2 2" xfId="15964" xr:uid="{EA45F1A7-DCD0-44CC-A453-E2EC9878F7A6}"/>
    <cellStyle name="Millares 9 2 2 2 2 3" xfId="5442" xr:uid="{00000000-0005-0000-0000-00001B000000}"/>
    <cellStyle name="Millares 9 2 2 2 2 3 2" xfId="17914" xr:uid="{548AB2DD-361D-4461-AA62-C685306122C9}"/>
    <cellStyle name="Millares 9 2 2 2 2 4" xfId="7372" xr:uid="{00000000-0005-0000-0000-00001B000000}"/>
    <cellStyle name="Millares 9 2 2 2 2 4 2" xfId="19843" xr:uid="{E5B7B8B9-8CE0-437F-92E6-D428AA38BC1B}"/>
    <cellStyle name="Millares 9 2 2 2 2 5" xfId="9382" xr:uid="{00000000-0005-0000-0000-00001B000000}"/>
    <cellStyle name="Millares 9 2 2 2 2 5 2" xfId="21851" xr:uid="{44F6204C-21BC-4672-9764-FEB4BE027401}"/>
    <cellStyle name="Millares 9 2 2 2 2 6" xfId="14043" xr:uid="{C8ABC55C-9229-460F-A2F7-A0EAA6F77135}"/>
    <cellStyle name="Millares 9 2 2 2 2 7" xfId="29590" xr:uid="{024A5809-3409-421F-AC71-BE40F82A337F}"/>
    <cellStyle name="Millares 9 2 2 2 2 8" xfId="32309" xr:uid="{DF7DBC05-6943-403A-A9E5-057FD8B61872}"/>
    <cellStyle name="Millares 9 2 2 2 2 9" xfId="33467" xr:uid="{0AAD5098-FB92-42BC-BEFE-A053F10D6450}"/>
    <cellStyle name="Millares 9 2 2 2 20" xfId="32870" xr:uid="{42CFAE85-460D-441C-81EA-D7F17494D220}"/>
    <cellStyle name="Millares 9 2 2 2 3" xfId="2047" xr:uid="{00000000-0005-0000-0000-00001B000000}"/>
    <cellStyle name="Millares 9 2 2 2 3 2" xfId="3971" xr:uid="{00000000-0005-0000-0000-00001B000000}"/>
    <cellStyle name="Millares 9 2 2 2 3 2 2" xfId="16444" xr:uid="{5B5D9B4C-6C3F-4AB4-9086-39965CFCE0BB}"/>
    <cellStyle name="Millares 9 2 2 2 3 3" xfId="5922" xr:uid="{00000000-0005-0000-0000-00001B000000}"/>
    <cellStyle name="Millares 9 2 2 2 3 3 2" xfId="18394" xr:uid="{3E120DE1-FD65-4F36-824D-6C2FCDC4F7AE}"/>
    <cellStyle name="Millares 9 2 2 2 3 4" xfId="7852" xr:uid="{00000000-0005-0000-0000-00001B000000}"/>
    <cellStyle name="Millares 9 2 2 2 3 4 2" xfId="20323" xr:uid="{2C6EC456-AE46-4996-B310-65950613C43D}"/>
    <cellStyle name="Millares 9 2 2 2 3 5" xfId="9860" xr:uid="{00000000-0005-0000-0000-00001B000000}"/>
    <cellStyle name="Millares 9 2 2 2 3 5 2" xfId="22329" xr:uid="{D1282EA1-7B6C-412B-A9E1-67CE935A7162}"/>
    <cellStyle name="Millares 9 2 2 2 3 6" xfId="14523" xr:uid="{976C5788-03C9-4CB2-A991-AA0FC7FF9D52}"/>
    <cellStyle name="Millares 9 2 2 2 4" xfId="2529" xr:uid="{00000000-0005-0000-0000-00001B000000}"/>
    <cellStyle name="Millares 9 2 2 2 4 2" xfId="4450" xr:uid="{00000000-0005-0000-0000-00001B000000}"/>
    <cellStyle name="Millares 9 2 2 2 4 2 2" xfId="16923" xr:uid="{E8183801-90DB-4614-9D70-5FD508EA3F38}"/>
    <cellStyle name="Millares 9 2 2 2 4 3" xfId="6405" xr:uid="{00000000-0005-0000-0000-00001B000000}"/>
    <cellStyle name="Millares 9 2 2 2 4 3 2" xfId="18877" xr:uid="{74D7A557-4A8E-418B-A964-0970A1C4A126}"/>
    <cellStyle name="Millares 9 2 2 2 4 4" xfId="8331" xr:uid="{00000000-0005-0000-0000-00001B000000}"/>
    <cellStyle name="Millares 9 2 2 2 4 4 2" xfId="20802" xr:uid="{154FCE2D-6BBD-4181-BEFC-6C3CEAF51F06}"/>
    <cellStyle name="Millares 9 2 2 2 4 5" xfId="10337" xr:uid="{00000000-0005-0000-0000-00001B000000}"/>
    <cellStyle name="Millares 9 2 2 2 4 5 2" xfId="22806" xr:uid="{F65E54E7-1310-470A-8FBD-7DF93C0F5483}"/>
    <cellStyle name="Millares 9 2 2 2 4 6" xfId="15002" xr:uid="{EDBB718B-B25C-49BD-9426-63EAD4132777}"/>
    <cellStyle name="Millares 9 2 2 2 5" xfId="1087" xr:uid="{00000000-0005-0000-0000-00001B000000}"/>
    <cellStyle name="Millares 9 2 2 2 5 2" xfId="13563" xr:uid="{1D768F6E-C975-4ECE-973E-BC4A9FEB06E4}"/>
    <cellStyle name="Millares 9 2 2 2 6" xfId="3011" xr:uid="{00000000-0005-0000-0000-00001B000000}"/>
    <cellStyle name="Millares 9 2 2 2 6 2" xfId="15484" xr:uid="{10A20958-D0AF-4EC4-884A-9F59DC8D7D8A}"/>
    <cellStyle name="Millares 9 2 2 2 7" xfId="4949" xr:uid="{00000000-0005-0000-0000-00001B000000}"/>
    <cellStyle name="Millares 9 2 2 2 7 2" xfId="17421" xr:uid="{4E2FCF4E-C0A6-4E02-9F28-EE995BCE1B5F}"/>
    <cellStyle name="Millares 9 2 2 2 8" xfId="6889" xr:uid="{00000000-0005-0000-0000-00001B000000}"/>
    <cellStyle name="Millares 9 2 2 2 8 2" xfId="19360" xr:uid="{91215D92-FAE7-44C7-A0A1-1771D05D4F51}"/>
    <cellStyle name="Millares 9 2 2 2 9" xfId="8910" xr:uid="{00000000-0005-0000-0000-00001B000000}"/>
    <cellStyle name="Millares 9 2 2 2 9 2" xfId="21379" xr:uid="{05242171-C80D-416A-A498-D4C2937C9751}"/>
    <cellStyle name="Millares 9 2 2 20" xfId="31521" xr:uid="{5F0EBEBF-E423-483D-87AC-95EA1FDDDC63}"/>
    <cellStyle name="Millares 9 2 2 21" xfId="32692" xr:uid="{5641433E-81CF-4ADD-858E-D0652566CDEF}"/>
    <cellStyle name="Millares 9 2 2 3" xfId="1389" xr:uid="{00000000-0005-0000-0000-00001B000000}"/>
    <cellStyle name="Millares 9 2 2 3 2" xfId="3313" xr:uid="{00000000-0005-0000-0000-00001B000000}"/>
    <cellStyle name="Millares 9 2 2 3 2 2" xfId="15786" xr:uid="{32A550A8-EB02-48BD-A515-502688ED2266}"/>
    <cellStyle name="Millares 9 2 2 3 3" xfId="5265" xr:uid="{00000000-0005-0000-0000-00001B000000}"/>
    <cellStyle name="Millares 9 2 2 3 3 2" xfId="17736" xr:uid="{7E235409-DE50-4062-95B3-3D37B6E8402B}"/>
    <cellStyle name="Millares 9 2 2 3 4" xfId="7194" xr:uid="{00000000-0005-0000-0000-00001B000000}"/>
    <cellStyle name="Millares 9 2 2 3 4 2" xfId="19665" xr:uid="{0ABF8108-05F9-40C5-8AD1-31D99CAF4368}"/>
    <cellStyle name="Millares 9 2 2 3 5" xfId="9204" xr:uid="{00000000-0005-0000-0000-00001B000000}"/>
    <cellStyle name="Millares 9 2 2 3 5 2" xfId="21673" xr:uid="{31E4D983-E4CC-4E53-8380-6E45169D4B3C}"/>
    <cellStyle name="Millares 9 2 2 3 6" xfId="13865" xr:uid="{3B30DA75-D950-433B-A8A7-2CA699E4DCE0}"/>
    <cellStyle name="Millares 9 2 2 3 7" xfId="29412" xr:uid="{897865E2-9DF7-41A4-8939-81252393C2DD}"/>
    <cellStyle name="Millares 9 2 2 3 8" xfId="32131" xr:uid="{57574868-B2E8-4A0E-8E2D-D3A3B9186FCF}"/>
    <cellStyle name="Millares 9 2 2 3 9" xfId="33289" xr:uid="{777E0AFA-0DD4-4593-A0FA-7E6BB1406560}"/>
    <cellStyle name="Millares 9 2 2 4" xfId="1869" xr:uid="{00000000-0005-0000-0000-00001B000000}"/>
    <cellStyle name="Millares 9 2 2 4 2" xfId="3793" xr:uid="{00000000-0005-0000-0000-00001B000000}"/>
    <cellStyle name="Millares 9 2 2 4 2 2" xfId="16266" xr:uid="{CE4F30F6-CC58-4C03-98CB-A9BD5D5A8434}"/>
    <cellStyle name="Millares 9 2 2 4 3" xfId="5744" xr:uid="{00000000-0005-0000-0000-00001B000000}"/>
    <cellStyle name="Millares 9 2 2 4 3 2" xfId="18216" xr:uid="{25922715-B244-4C80-BEE2-4AD9431DB993}"/>
    <cellStyle name="Millares 9 2 2 4 4" xfId="7674" xr:uid="{00000000-0005-0000-0000-00001B000000}"/>
    <cellStyle name="Millares 9 2 2 4 4 2" xfId="20145" xr:uid="{23FF46A8-99A6-4596-8180-8D7DFBFC61DA}"/>
    <cellStyle name="Millares 9 2 2 4 5" xfId="9682" xr:uid="{00000000-0005-0000-0000-00001B000000}"/>
    <cellStyle name="Millares 9 2 2 4 5 2" xfId="22151" xr:uid="{B1023E68-1562-4B75-8B5D-B9BC9FAAE472}"/>
    <cellStyle name="Millares 9 2 2 4 6" xfId="14345" xr:uid="{802E1366-F41C-4194-8CD6-14320E975A6B}"/>
    <cellStyle name="Millares 9 2 2 5" xfId="2351" xr:uid="{00000000-0005-0000-0000-00001B000000}"/>
    <cellStyle name="Millares 9 2 2 5 2" xfId="4272" xr:uid="{00000000-0005-0000-0000-00001B000000}"/>
    <cellStyle name="Millares 9 2 2 5 2 2" xfId="16745" xr:uid="{EF8CBD0B-8E0C-4D2F-8DDE-DAB391CCC59E}"/>
    <cellStyle name="Millares 9 2 2 5 3" xfId="6227" xr:uid="{00000000-0005-0000-0000-00001B000000}"/>
    <cellStyle name="Millares 9 2 2 5 3 2" xfId="18699" xr:uid="{66ACC57D-9E4A-40B2-ACC0-90B724C63B07}"/>
    <cellStyle name="Millares 9 2 2 5 4" xfId="8153" xr:uid="{00000000-0005-0000-0000-00001B000000}"/>
    <cellStyle name="Millares 9 2 2 5 4 2" xfId="20624" xr:uid="{4F7BC041-FF89-497E-A657-C187448E003B}"/>
    <cellStyle name="Millares 9 2 2 5 5" xfId="10159" xr:uid="{00000000-0005-0000-0000-00001B000000}"/>
    <cellStyle name="Millares 9 2 2 5 5 2" xfId="22628" xr:uid="{37C5E5EA-37CC-4E83-A430-AE7CC4DF690F}"/>
    <cellStyle name="Millares 9 2 2 5 6" xfId="14824" xr:uid="{257AF1FD-5C3B-4F92-B230-E5A63B893BA3}"/>
    <cellStyle name="Millares 9 2 2 6" xfId="909" xr:uid="{00000000-0005-0000-0000-00001B000000}"/>
    <cellStyle name="Millares 9 2 2 6 2" xfId="13385" xr:uid="{4D68A084-393C-490F-A57E-5EE371779805}"/>
    <cellStyle name="Millares 9 2 2 7" xfId="2833" xr:uid="{00000000-0005-0000-0000-00001B000000}"/>
    <cellStyle name="Millares 9 2 2 7 2" xfId="15306" xr:uid="{C8F634CA-BB2E-44FE-A9D4-5C755C3F51BD}"/>
    <cellStyle name="Millares 9 2 2 8" xfId="4766" xr:uid="{00000000-0005-0000-0000-00001B000000}"/>
    <cellStyle name="Millares 9 2 2 8 2" xfId="17238" xr:uid="{881FCA20-A7DD-4235-938E-F1997AD22D6D}"/>
    <cellStyle name="Millares 9 2 2 9" xfId="6711" xr:uid="{00000000-0005-0000-0000-00001B000000}"/>
    <cellStyle name="Millares 9 2 2 9 2" xfId="19182" xr:uid="{84F9FF10-F0D6-4ECE-AA3F-9B1BAB220E5F}"/>
    <cellStyle name="Millares 9 2 20" xfId="25366" xr:uid="{8D2D060F-C63C-4BCB-AF8A-553CE608B7CF}"/>
    <cellStyle name="Millares 9 2 21" xfId="26834" xr:uid="{AEB916CD-45CF-4E6C-91F9-C05D3BCB20AE}"/>
    <cellStyle name="Millares 9 2 22" xfId="27804" xr:uid="{78012FF8-6609-4CE2-9878-BC75CBAA6059}"/>
    <cellStyle name="Millares 9 2 23" xfId="28510" xr:uid="{CA34FFA0-0517-479F-AED0-4B4B9ED054F1}"/>
    <cellStyle name="Millares 9 2 24" xfId="31469" xr:uid="{13952DA4-6ED6-4230-BD78-A2FF5C8F6587}"/>
    <cellStyle name="Millares 9 2 25" xfId="32640" xr:uid="{5F60BF4E-9FB0-4861-A46F-A9F7FCB95D85}"/>
    <cellStyle name="Millares 9 2 3" xfId="319" xr:uid="{00000000-0005-0000-0000-00001B000000}"/>
    <cellStyle name="Millares 9 2 3 10" xfId="10770" xr:uid="{00000000-0005-0000-0000-00001B000000}"/>
    <cellStyle name="Millares 9 2 3 10 2" xfId="23236" xr:uid="{65ABA297-4684-4812-AFB4-8C742E242C17}"/>
    <cellStyle name="Millares 9 2 3 11" xfId="11250" xr:uid="{00000000-0005-0000-0000-00001B000000}"/>
    <cellStyle name="Millares 9 2 3 11 2" xfId="23715" xr:uid="{63BB339C-160F-4C5C-ABE9-6639FF3C8FB7}"/>
    <cellStyle name="Millares 9 2 3 12" xfId="12391" xr:uid="{A9D486D2-64D5-482F-92C5-64D618DC6291}"/>
    <cellStyle name="Millares 9 2 3 12 2" xfId="24225" xr:uid="{7AE280B3-0F45-40A8-9A2B-1125A3EF1112}"/>
    <cellStyle name="Millares 9 2 3 13" xfId="13030" xr:uid="{A3147BA2-EFF0-4E12-8606-7C6A3DB1639D}"/>
    <cellStyle name="Millares 9 2 3 14" xfId="24933" xr:uid="{5A09A4D8-721A-44C0-BD46-6AA7083F3714}"/>
    <cellStyle name="Millares 9 2 3 15" xfId="25561" xr:uid="{CD0521A9-4877-426B-B503-65C9F1173D6A}"/>
    <cellStyle name="Millares 9 2 3 16" xfId="27024" xr:uid="{7CEF48F0-3381-4A49-A62A-F462BC7218D2}"/>
    <cellStyle name="Millares 9 2 3 17" xfId="27983" xr:uid="{45A6F4C9-EFB8-40E2-98B6-A098FC50BB70}"/>
    <cellStyle name="Millares 9 2 3 18" xfId="28703" xr:uid="{432E3A51-46A3-405B-8D8A-CE17893C5967}"/>
    <cellStyle name="Millares 9 2 3 19" xfId="31647" xr:uid="{EAC3472E-9726-4F4D-8677-BB6381349C4D}"/>
    <cellStyle name="Millares 9 2 3 2" xfId="1515" xr:uid="{00000000-0005-0000-0000-00001B000000}"/>
    <cellStyle name="Millares 9 2 3 2 2" xfId="3439" xr:uid="{00000000-0005-0000-0000-00001B000000}"/>
    <cellStyle name="Millares 9 2 3 2 2 2" xfId="15912" xr:uid="{60035C90-0843-426B-8DEC-C357F95EAE40}"/>
    <cellStyle name="Millares 9 2 3 2 3" xfId="5390" xr:uid="{00000000-0005-0000-0000-00001B000000}"/>
    <cellStyle name="Millares 9 2 3 2 3 2" xfId="17862" xr:uid="{A9060A55-FF7D-40C3-8305-E35DDD0E8B1E}"/>
    <cellStyle name="Millares 9 2 3 2 4" xfId="7320" xr:uid="{00000000-0005-0000-0000-00001B000000}"/>
    <cellStyle name="Millares 9 2 3 2 4 2" xfId="19791" xr:uid="{2E106B4E-2A24-4761-B059-57E0FC4FF495}"/>
    <cellStyle name="Millares 9 2 3 2 5" xfId="9330" xr:uid="{00000000-0005-0000-0000-00001B000000}"/>
    <cellStyle name="Millares 9 2 3 2 5 2" xfId="21799" xr:uid="{FF84DB51-B4C7-4EBC-9670-091528159C8F}"/>
    <cellStyle name="Millares 9 2 3 2 6" xfId="13991" xr:uid="{084A586A-6141-48D5-8CA5-2997DECD074B}"/>
    <cellStyle name="Millares 9 2 3 2 7" xfId="29538" xr:uid="{BCAFF8F0-8BCD-4343-8892-6D104659870F}"/>
    <cellStyle name="Millares 9 2 3 2 8" xfId="32257" xr:uid="{387E0434-67D3-4F84-A851-B13CAE42D8B6}"/>
    <cellStyle name="Millares 9 2 3 2 9" xfId="33415" xr:uid="{E9559371-EC96-4B28-9D3F-BE9C8BC3EB3F}"/>
    <cellStyle name="Millares 9 2 3 20" xfId="32818" xr:uid="{E7568596-003E-495B-9BC9-E02AAE5F6C43}"/>
    <cellStyle name="Millares 9 2 3 3" xfId="1995" xr:uid="{00000000-0005-0000-0000-00001B000000}"/>
    <cellStyle name="Millares 9 2 3 3 2" xfId="3919" xr:uid="{00000000-0005-0000-0000-00001B000000}"/>
    <cellStyle name="Millares 9 2 3 3 2 2" xfId="16392" xr:uid="{37972AEF-12F5-4972-A146-4A2E0F17D290}"/>
    <cellStyle name="Millares 9 2 3 3 3" xfId="5870" xr:uid="{00000000-0005-0000-0000-00001B000000}"/>
    <cellStyle name="Millares 9 2 3 3 3 2" xfId="18342" xr:uid="{67B4BC82-121D-4C88-833B-0AA7CE4BB3F5}"/>
    <cellStyle name="Millares 9 2 3 3 4" xfId="7800" xr:uid="{00000000-0005-0000-0000-00001B000000}"/>
    <cellStyle name="Millares 9 2 3 3 4 2" xfId="20271" xr:uid="{5AFCE408-FEB6-4AC6-9D0B-63C9EE207A16}"/>
    <cellStyle name="Millares 9 2 3 3 5" xfId="9808" xr:uid="{00000000-0005-0000-0000-00001B000000}"/>
    <cellStyle name="Millares 9 2 3 3 5 2" xfId="22277" xr:uid="{496B1E4A-D9A0-47A7-A926-57950C3DF8C5}"/>
    <cellStyle name="Millares 9 2 3 3 6" xfId="14471" xr:uid="{01F04855-172D-4A1D-9510-C45C2F6DB7DF}"/>
    <cellStyle name="Millares 9 2 3 4" xfId="2477" xr:uid="{00000000-0005-0000-0000-00001B000000}"/>
    <cellStyle name="Millares 9 2 3 4 2" xfId="4398" xr:uid="{00000000-0005-0000-0000-00001B000000}"/>
    <cellStyle name="Millares 9 2 3 4 2 2" xfId="16871" xr:uid="{B2465639-96C4-44CA-AE2B-A21BC800BF6A}"/>
    <cellStyle name="Millares 9 2 3 4 3" xfId="6353" xr:uid="{00000000-0005-0000-0000-00001B000000}"/>
    <cellStyle name="Millares 9 2 3 4 3 2" xfId="18825" xr:uid="{66699338-44AB-40E5-A5CB-8306DA5E2C8C}"/>
    <cellStyle name="Millares 9 2 3 4 4" xfId="8279" xr:uid="{00000000-0005-0000-0000-00001B000000}"/>
    <cellStyle name="Millares 9 2 3 4 4 2" xfId="20750" xr:uid="{CFD0C1AA-DD0A-41A5-AD37-AF2E5E356797}"/>
    <cellStyle name="Millares 9 2 3 4 5" xfId="10285" xr:uid="{00000000-0005-0000-0000-00001B000000}"/>
    <cellStyle name="Millares 9 2 3 4 5 2" xfId="22754" xr:uid="{B00AAB98-6A5D-41E7-B734-39CFC5458DB1}"/>
    <cellStyle name="Millares 9 2 3 4 6" xfId="14950" xr:uid="{43471ACB-B031-40F7-86DD-8DA8D62DE763}"/>
    <cellStyle name="Millares 9 2 3 5" xfId="1035" xr:uid="{00000000-0005-0000-0000-00001B000000}"/>
    <cellStyle name="Millares 9 2 3 5 2" xfId="13511" xr:uid="{2CA3508B-D475-4380-8CE5-D5C1C8034077}"/>
    <cellStyle name="Millares 9 2 3 6" xfId="2959" xr:uid="{00000000-0005-0000-0000-00001B000000}"/>
    <cellStyle name="Millares 9 2 3 6 2" xfId="15432" xr:uid="{EB3D0BFF-CFCD-48E6-BDFD-BA3C53DF7B74}"/>
    <cellStyle name="Millares 9 2 3 7" xfId="4897" xr:uid="{00000000-0005-0000-0000-00001B000000}"/>
    <cellStyle name="Millares 9 2 3 7 2" xfId="17369" xr:uid="{3C2D01B9-4840-4626-8AED-152692D4223A}"/>
    <cellStyle name="Millares 9 2 3 8" xfId="6837" xr:uid="{00000000-0005-0000-0000-00001B000000}"/>
    <cellStyle name="Millares 9 2 3 8 2" xfId="19308" xr:uid="{37F60C90-9326-48FF-BB21-A56BC29F251A}"/>
    <cellStyle name="Millares 9 2 3 9" xfId="8862" xr:uid="{00000000-0005-0000-0000-00001B000000}"/>
    <cellStyle name="Millares 9 2 3 9 2" xfId="21331" xr:uid="{4226BF15-0637-4D8F-82E4-A1FA11D3D5FC}"/>
    <cellStyle name="Millares 9 2 4" xfId="1337" xr:uid="{00000000-0005-0000-0000-00001B000000}"/>
    <cellStyle name="Millares 9 2 4 2" xfId="3261" xr:uid="{00000000-0005-0000-0000-00001B000000}"/>
    <cellStyle name="Millares 9 2 4 2 2" xfId="15734" xr:uid="{DC085269-0DF6-4D07-8A2E-BDA6EAD72F7D}"/>
    <cellStyle name="Millares 9 2 4 3" xfId="5213" xr:uid="{00000000-0005-0000-0000-00001B000000}"/>
    <cellStyle name="Millares 9 2 4 3 2" xfId="17684" xr:uid="{A2F02568-AEBE-4026-B821-8EEEDD6E1BAA}"/>
    <cellStyle name="Millares 9 2 4 4" xfId="7142" xr:uid="{00000000-0005-0000-0000-00001B000000}"/>
    <cellStyle name="Millares 9 2 4 4 2" xfId="19613" xr:uid="{B9237FA4-8FD2-4B5F-A622-C7C3F063AFA4}"/>
    <cellStyle name="Millares 9 2 4 5" xfId="9152" xr:uid="{00000000-0005-0000-0000-00001B000000}"/>
    <cellStyle name="Millares 9 2 4 5 2" xfId="21621" xr:uid="{B19F75A8-50A8-4723-ACCF-591E550E53B6}"/>
    <cellStyle name="Millares 9 2 4 6" xfId="11934" xr:uid="{00000000-0005-0000-0000-000074010000}"/>
    <cellStyle name="Millares 9 2 4 7" xfId="13813" xr:uid="{48740374-FB0B-4961-AB8F-E9862E67CFA1}"/>
    <cellStyle name="Millares 9 2 5" xfId="1817" xr:uid="{00000000-0005-0000-0000-00001B000000}"/>
    <cellStyle name="Millares 9 2 5 10" xfId="27557" xr:uid="{8604AEDC-E955-4EA9-9A12-B0BC83657C3A}"/>
    <cellStyle name="Millares 9 2 5 11" xfId="28392" xr:uid="{C867F11F-B3E9-4DCB-8BE4-CAD5295F846B}"/>
    <cellStyle name="Millares 9 2 5 12" xfId="29277" xr:uid="{B3358DDA-A72B-4E98-8A5A-0607E664340C}"/>
    <cellStyle name="Millares 9 2 5 13" xfId="31999" xr:uid="{87B0DC49-70BE-43CE-9292-371B10E7F084}"/>
    <cellStyle name="Millares 9 2 5 14" xfId="33157" xr:uid="{8CBD0E3E-3CBA-4B3B-9751-CCC35374A78F}"/>
    <cellStyle name="Millares 9 2 5 2" xfId="3741" xr:uid="{00000000-0005-0000-0000-00001B000000}"/>
    <cellStyle name="Millares 9 2 5 2 2" xfId="16214" xr:uid="{6380F463-8FC5-4FA6-B096-068FDC45ECC8}"/>
    <cellStyle name="Millares 9 2 5 3" xfId="5692" xr:uid="{00000000-0005-0000-0000-00001B000000}"/>
    <cellStyle name="Millares 9 2 5 3 2" xfId="18164" xr:uid="{8F918CD9-0E78-4A50-BEB9-8B8F2385ADED}"/>
    <cellStyle name="Millares 9 2 5 4" xfId="7622" xr:uid="{00000000-0005-0000-0000-00001B000000}"/>
    <cellStyle name="Millares 9 2 5 4 2" xfId="20093" xr:uid="{86105AFF-2413-4A9C-922F-D24D93EC0043}"/>
    <cellStyle name="Millares 9 2 5 5" xfId="9630" xr:uid="{00000000-0005-0000-0000-00001B000000}"/>
    <cellStyle name="Millares 9 2 5 5 2" xfId="22099" xr:uid="{AE5F5151-D9C7-41B5-A22D-1C37A916B5F2}"/>
    <cellStyle name="Millares 9 2 5 6" xfId="12749" xr:uid="{F263F7D2-8CE5-4424-9416-0771395017D9}"/>
    <cellStyle name="Millares 9 2 5 6 2" xfId="24582" xr:uid="{ACFCEB87-33A5-4763-8B48-79AAE4CB4813}"/>
    <cellStyle name="Millares 9 2 5 7" xfId="14293" xr:uid="{7F8FFF44-F4C0-48FE-BE2B-C1D81E4E7F02}"/>
    <cellStyle name="Millares 9 2 5 8" xfId="25273" xr:uid="{53C52F8F-4450-4ED4-A15B-4DD3185CEB85}"/>
    <cellStyle name="Millares 9 2 5 9" xfId="26259" xr:uid="{F5369A87-165C-448E-AA40-385F741572FE}"/>
    <cellStyle name="Millares 9 2 6" xfId="2299" xr:uid="{00000000-0005-0000-0000-00001B000000}"/>
    <cellStyle name="Millares 9 2 6 2" xfId="4220" xr:uid="{00000000-0005-0000-0000-00001B000000}"/>
    <cellStyle name="Millares 9 2 6 2 2" xfId="16693" xr:uid="{58F8ECD5-2246-4C69-B341-883167169EF6}"/>
    <cellStyle name="Millares 9 2 6 3" xfId="6175" xr:uid="{00000000-0005-0000-0000-00001B000000}"/>
    <cellStyle name="Millares 9 2 6 3 2" xfId="18647" xr:uid="{E3D04A87-29A6-41A5-BD34-6EECDE38ED2A}"/>
    <cellStyle name="Millares 9 2 6 4" xfId="8101" xr:uid="{00000000-0005-0000-0000-00001B000000}"/>
    <cellStyle name="Millares 9 2 6 4 2" xfId="20572" xr:uid="{2EA70468-8E8C-479C-B6D9-B0320AD1239D}"/>
    <cellStyle name="Millares 9 2 6 5" xfId="10107" xr:uid="{00000000-0005-0000-0000-00001B000000}"/>
    <cellStyle name="Millares 9 2 6 5 2" xfId="22576" xr:uid="{EF0700FB-8F9B-48B2-B9A6-6C114F0E4F9F}"/>
    <cellStyle name="Millares 9 2 6 6" xfId="14772" xr:uid="{3B3D85BA-00E4-4D50-A4D2-C5C4EF766DE7}"/>
    <cellStyle name="Millares 9 2 6 7" xfId="29360" xr:uid="{1DF77EEF-A6CD-49D3-AB8B-CC0B13FA89E1}"/>
    <cellStyle name="Millares 9 2 6 8" xfId="32079" xr:uid="{65D4E0F7-1310-4568-B4C2-ECB88B3B5E3C}"/>
    <cellStyle name="Millares 9 2 6 9" xfId="33237" xr:uid="{3BC31F63-4914-4293-8B7A-2B759C3AEAEE}"/>
    <cellStyle name="Millares 9 2 7" xfId="857" xr:uid="{00000000-0005-0000-0000-00001B000000}"/>
    <cellStyle name="Millares 9 2 7 2" xfId="13333" xr:uid="{13DA016C-3BEC-453C-87E3-F32CA188ACAD}"/>
    <cellStyle name="Millares 9 2 8" xfId="2781" xr:uid="{00000000-0005-0000-0000-00001B000000}"/>
    <cellStyle name="Millares 9 2 8 2" xfId="15254" xr:uid="{8CF21492-5E90-444F-8A79-23D9C542ABB6}"/>
    <cellStyle name="Millares 9 2 9" xfId="4714" xr:uid="{00000000-0005-0000-0000-00001B000000}"/>
    <cellStyle name="Millares 9 2 9 2" xfId="17186" xr:uid="{B15C500E-2764-425A-A7CA-B6DCEB23F59C}"/>
    <cellStyle name="Millares 9 20" xfId="12825" xr:uid="{A7577B27-E300-439B-8C88-277D6ADB7607}"/>
    <cellStyle name="Millares 9 21" xfId="24728" xr:uid="{43875571-BE5A-42CB-8937-7E3DBD7332FC}"/>
    <cellStyle name="Millares 9 22" xfId="25333" xr:uid="{83CDD50A-F506-473A-A9E9-1BD3FD926DE1}"/>
    <cellStyle name="Millares 9 23" xfId="26795" xr:uid="{B2DD8166-A99C-4FDD-B52C-60933F536798}"/>
    <cellStyle name="Millares 9 24" xfId="27775" xr:uid="{C0523C99-0BEA-4D61-8DF1-6E9B7217D759}"/>
    <cellStyle name="Millares 9 25" xfId="28477" xr:uid="{B8EB020C-B454-4E7B-A9C5-0133CC1F3628}"/>
    <cellStyle name="Millares 9 26" xfId="31442" xr:uid="{8C4652EE-DCB9-4E76-B235-6FB2FBC58F1E}"/>
    <cellStyle name="Millares 9 27" xfId="32613" xr:uid="{22438665-71AB-4E7A-986D-D945CD53D275}"/>
    <cellStyle name="Millares 9 3" xfId="126" xr:uid="{00000000-0005-0000-0000-00001B000000}"/>
    <cellStyle name="Millares 9 3 10" xfId="8717" xr:uid="{00000000-0005-0000-0000-00001B000000}"/>
    <cellStyle name="Millares 9 3 10 2" xfId="21186" xr:uid="{6D9679BF-85F4-40D1-B7FE-0B0E181E2291}"/>
    <cellStyle name="Millares 9 3 11" xfId="10616" xr:uid="{00000000-0005-0000-0000-00001B000000}"/>
    <cellStyle name="Millares 9 3 11 2" xfId="23082" xr:uid="{815CE0F4-EB76-40C0-8F59-8528C82F889E}"/>
    <cellStyle name="Millares 9 3 12" xfId="11096" xr:uid="{00000000-0005-0000-0000-00001B000000}"/>
    <cellStyle name="Millares 9 3 12 2" xfId="23561" xr:uid="{20AACE6D-BDAA-4AB6-814D-12377F701CB8}"/>
    <cellStyle name="Millares 9 3 13" xfId="12237" xr:uid="{FC97E9CD-267C-4136-8CEA-8F2990C16ADF}"/>
    <cellStyle name="Millares 9 3 13 2" xfId="24071" xr:uid="{00017BF8-CFC5-4959-968E-8F4755534106}"/>
    <cellStyle name="Millares 9 3 14" xfId="12876" xr:uid="{687D55D5-23C2-4F9D-9317-3507CC956751}"/>
    <cellStyle name="Millares 9 3 15" xfId="24779" xr:uid="{BAE205C2-5DC4-4FB6-B3D3-643FC59FCD5C}"/>
    <cellStyle name="Millares 9 3 16" xfId="25392" xr:uid="{AD22F456-2EAF-4E94-92FF-E414DEBEDD61}"/>
    <cellStyle name="Millares 9 3 17" xfId="26859" xr:uid="{784355C8-5EF9-4147-96A5-3624103DD76C}"/>
    <cellStyle name="Millares 9 3 18" xfId="27828" xr:uid="{01CF4384-1AAF-48CE-AB38-1DFBCB00D06B}"/>
    <cellStyle name="Millares 9 3 19" xfId="28536" xr:uid="{B1F0E620-E297-45C8-AF75-FC1641478FCD}"/>
    <cellStyle name="Millares 9 3 2" xfId="343" xr:uid="{00000000-0005-0000-0000-00001B000000}"/>
    <cellStyle name="Millares 9 3 2 10" xfId="10794" xr:uid="{00000000-0005-0000-0000-00001B000000}"/>
    <cellStyle name="Millares 9 3 2 10 2" xfId="23260" xr:uid="{7FDC0F82-8077-4A5C-A4E1-4932CC8D9865}"/>
    <cellStyle name="Millares 9 3 2 11" xfId="11274" xr:uid="{00000000-0005-0000-0000-00001B000000}"/>
    <cellStyle name="Millares 9 3 2 11 2" xfId="23739" xr:uid="{8415D461-CD4F-401F-9890-53F1FBC6C9D1}"/>
    <cellStyle name="Millares 9 3 2 12" xfId="12415" xr:uid="{5BC13E19-884D-41CC-85CE-859548CBF5A5}"/>
    <cellStyle name="Millares 9 3 2 12 2" xfId="24249" xr:uid="{B89B6CF6-CD81-4926-A0FC-F0AD9A26A3B3}"/>
    <cellStyle name="Millares 9 3 2 13" xfId="13054" xr:uid="{62DE76D2-329E-4D9F-A831-B9E00C1F7BFD}"/>
    <cellStyle name="Millares 9 3 2 14" xfId="24957" xr:uid="{D53A19A9-9B24-4F9B-8152-480C4C582F5C}"/>
    <cellStyle name="Millares 9 3 2 15" xfId="25585" xr:uid="{CFF335C9-EDFC-4CFC-A45E-5871A4168547}"/>
    <cellStyle name="Millares 9 3 2 16" xfId="27048" xr:uid="{9DBFC96E-EBFF-43AC-A44F-1A075DA94DC4}"/>
    <cellStyle name="Millares 9 3 2 17" xfId="28007" xr:uid="{245E1F97-DC84-4F73-94B3-85DFBB5D997F}"/>
    <cellStyle name="Millares 9 3 2 18" xfId="28727" xr:uid="{AB67229D-CCCA-47B0-8B35-7BA58D2A1244}"/>
    <cellStyle name="Millares 9 3 2 19" xfId="31671" xr:uid="{BE124FC4-1996-4A93-985C-CB607C231BC6}"/>
    <cellStyle name="Millares 9 3 2 2" xfId="1539" xr:uid="{00000000-0005-0000-0000-00001B000000}"/>
    <cellStyle name="Millares 9 3 2 2 2" xfId="3463" xr:uid="{00000000-0005-0000-0000-00001B000000}"/>
    <cellStyle name="Millares 9 3 2 2 2 2" xfId="15936" xr:uid="{6BE81959-3FC7-44BD-80A9-4198F0C62E8F}"/>
    <cellStyle name="Millares 9 3 2 2 3" xfId="5414" xr:uid="{00000000-0005-0000-0000-00001B000000}"/>
    <cellStyle name="Millares 9 3 2 2 3 2" xfId="17886" xr:uid="{C3C29162-563E-4332-85ED-BD1F3BB66245}"/>
    <cellStyle name="Millares 9 3 2 2 4" xfId="7344" xr:uid="{00000000-0005-0000-0000-00001B000000}"/>
    <cellStyle name="Millares 9 3 2 2 4 2" xfId="19815" xr:uid="{DDCC224D-242D-45BF-9EEE-CAE4BE97C6B6}"/>
    <cellStyle name="Millares 9 3 2 2 5" xfId="9354" xr:uid="{00000000-0005-0000-0000-00001B000000}"/>
    <cellStyle name="Millares 9 3 2 2 5 2" xfId="21823" xr:uid="{EC06A9D9-3FAF-4038-8D8E-1F820999E5DB}"/>
    <cellStyle name="Millares 9 3 2 2 6" xfId="14015" xr:uid="{329BD267-66F9-45C7-A373-5639D42CB6CA}"/>
    <cellStyle name="Millares 9 3 2 2 7" xfId="29562" xr:uid="{8D548A34-321C-4E92-B322-A914CF723AC8}"/>
    <cellStyle name="Millares 9 3 2 2 8" xfId="32281" xr:uid="{D32A034A-B1EC-4909-919F-5C2412732C57}"/>
    <cellStyle name="Millares 9 3 2 2 9" xfId="33439" xr:uid="{8C675FC4-0DC8-4C5C-9191-FE0D2C40344A}"/>
    <cellStyle name="Millares 9 3 2 20" xfId="32842" xr:uid="{38CBD648-C5C2-4EF6-949B-02A522E1DC17}"/>
    <cellStyle name="Millares 9 3 2 3" xfId="2019" xr:uid="{00000000-0005-0000-0000-00001B000000}"/>
    <cellStyle name="Millares 9 3 2 3 2" xfId="3943" xr:uid="{00000000-0005-0000-0000-00001B000000}"/>
    <cellStyle name="Millares 9 3 2 3 2 2" xfId="16416" xr:uid="{42C7966F-94A9-496A-B644-C08831267BEA}"/>
    <cellStyle name="Millares 9 3 2 3 3" xfId="5894" xr:uid="{00000000-0005-0000-0000-00001B000000}"/>
    <cellStyle name="Millares 9 3 2 3 3 2" xfId="18366" xr:uid="{49348BA3-891D-467F-843B-E129D40AB744}"/>
    <cellStyle name="Millares 9 3 2 3 4" xfId="7824" xr:uid="{00000000-0005-0000-0000-00001B000000}"/>
    <cellStyle name="Millares 9 3 2 3 4 2" xfId="20295" xr:uid="{B9D8F9E7-1D6F-4056-AC1C-29E3ABBEF7D0}"/>
    <cellStyle name="Millares 9 3 2 3 5" xfId="9832" xr:uid="{00000000-0005-0000-0000-00001B000000}"/>
    <cellStyle name="Millares 9 3 2 3 5 2" xfId="22301" xr:uid="{7B89C65B-06EE-45D9-9271-531B4DE23B3D}"/>
    <cellStyle name="Millares 9 3 2 3 6" xfId="14495" xr:uid="{AC89A528-BB2C-4295-AF27-3D76EF5EE0F2}"/>
    <cellStyle name="Millares 9 3 2 4" xfId="2501" xr:uid="{00000000-0005-0000-0000-00001B000000}"/>
    <cellStyle name="Millares 9 3 2 4 2" xfId="4422" xr:uid="{00000000-0005-0000-0000-00001B000000}"/>
    <cellStyle name="Millares 9 3 2 4 2 2" xfId="16895" xr:uid="{CD51E462-78C3-4BD6-AECB-B2785A4E2E93}"/>
    <cellStyle name="Millares 9 3 2 4 3" xfId="6377" xr:uid="{00000000-0005-0000-0000-00001B000000}"/>
    <cellStyle name="Millares 9 3 2 4 3 2" xfId="18849" xr:uid="{E464B214-60D3-4815-87E3-E20A90563EAD}"/>
    <cellStyle name="Millares 9 3 2 4 4" xfId="8303" xr:uid="{00000000-0005-0000-0000-00001B000000}"/>
    <cellStyle name="Millares 9 3 2 4 4 2" xfId="20774" xr:uid="{16858C1C-5A69-439E-966E-135881CD8DF5}"/>
    <cellStyle name="Millares 9 3 2 4 5" xfId="10309" xr:uid="{00000000-0005-0000-0000-00001B000000}"/>
    <cellStyle name="Millares 9 3 2 4 5 2" xfId="22778" xr:uid="{63B6921A-8B57-4DE3-97C3-C6FF251FC2D4}"/>
    <cellStyle name="Millares 9 3 2 4 6" xfId="14974" xr:uid="{C47CB119-2F28-40D5-A44A-75977206D308}"/>
    <cellStyle name="Millares 9 3 2 5" xfId="1059" xr:uid="{00000000-0005-0000-0000-00001B000000}"/>
    <cellStyle name="Millares 9 3 2 5 2" xfId="13535" xr:uid="{8E861379-74D8-4134-8D40-16DDFF14965A}"/>
    <cellStyle name="Millares 9 3 2 6" xfId="2983" xr:uid="{00000000-0005-0000-0000-00001B000000}"/>
    <cellStyle name="Millares 9 3 2 6 2" xfId="15456" xr:uid="{0328F0E9-F8BC-4AAA-941B-6433DDE79388}"/>
    <cellStyle name="Millares 9 3 2 7" xfId="4921" xr:uid="{00000000-0005-0000-0000-00001B000000}"/>
    <cellStyle name="Millares 9 3 2 7 2" xfId="17393" xr:uid="{7FAB9AE3-177B-4223-BDF4-9E0596318F6F}"/>
    <cellStyle name="Millares 9 3 2 8" xfId="6861" xr:uid="{00000000-0005-0000-0000-00001B000000}"/>
    <cellStyle name="Millares 9 3 2 8 2" xfId="19332" xr:uid="{3C362EC0-BBE9-400B-BEF6-012FA2A6C5F2}"/>
    <cellStyle name="Millares 9 3 2 9" xfId="8885" xr:uid="{00000000-0005-0000-0000-00001B000000}"/>
    <cellStyle name="Millares 9 3 2 9 2" xfId="21354" xr:uid="{316DB597-FCD3-46A2-8F42-5C5E6E571A1B}"/>
    <cellStyle name="Millares 9 3 20" xfId="31493" xr:uid="{AAD0529F-C395-401F-8B4F-9957D3F098C4}"/>
    <cellStyle name="Millares 9 3 21" xfId="32664" xr:uid="{01E020E2-0463-4995-B77D-6B1B5D136D20}"/>
    <cellStyle name="Millares 9 3 3" xfId="1361" xr:uid="{00000000-0005-0000-0000-00001B000000}"/>
    <cellStyle name="Millares 9 3 3 2" xfId="3285" xr:uid="{00000000-0005-0000-0000-00001B000000}"/>
    <cellStyle name="Millares 9 3 3 2 2" xfId="15758" xr:uid="{8AF76C33-E498-4E46-89BB-7B9FCAAC2CE7}"/>
    <cellStyle name="Millares 9 3 3 3" xfId="5237" xr:uid="{00000000-0005-0000-0000-00001B000000}"/>
    <cellStyle name="Millares 9 3 3 3 2" xfId="17708" xr:uid="{B1A16A91-C2D6-46EE-8782-E2FFD04E7B79}"/>
    <cellStyle name="Millares 9 3 3 4" xfId="7166" xr:uid="{00000000-0005-0000-0000-00001B000000}"/>
    <cellStyle name="Millares 9 3 3 4 2" xfId="19637" xr:uid="{5222E04B-0340-45DD-8746-0352760B842E}"/>
    <cellStyle name="Millares 9 3 3 5" xfId="9176" xr:uid="{00000000-0005-0000-0000-00001B000000}"/>
    <cellStyle name="Millares 9 3 3 5 2" xfId="21645" xr:uid="{4885A16F-E496-49D6-928A-11807B36E397}"/>
    <cellStyle name="Millares 9 3 3 6" xfId="13837" xr:uid="{6D4495AD-3CAF-4E7E-8604-5CC518502E35}"/>
    <cellStyle name="Millares 9 3 3 7" xfId="29384" xr:uid="{05BB8666-A6D8-4EB6-BF05-35DC5F86AE7C}"/>
    <cellStyle name="Millares 9 3 3 8" xfId="32103" xr:uid="{EFB1E7D9-64EB-448D-939A-BC83A0C07E56}"/>
    <cellStyle name="Millares 9 3 3 9" xfId="33261" xr:uid="{1430C9E9-3667-4B85-AAE2-21602BA3DFC8}"/>
    <cellStyle name="Millares 9 3 4" xfId="1841" xr:uid="{00000000-0005-0000-0000-00001B000000}"/>
    <cellStyle name="Millares 9 3 4 2" xfId="3765" xr:uid="{00000000-0005-0000-0000-00001B000000}"/>
    <cellStyle name="Millares 9 3 4 2 2" xfId="16238" xr:uid="{2061E5BD-AA65-406C-B24B-66AECF472826}"/>
    <cellStyle name="Millares 9 3 4 3" xfId="5716" xr:uid="{00000000-0005-0000-0000-00001B000000}"/>
    <cellStyle name="Millares 9 3 4 3 2" xfId="18188" xr:uid="{6F2026D8-7ADC-401C-8BCC-BA9294894E0E}"/>
    <cellStyle name="Millares 9 3 4 4" xfId="7646" xr:uid="{00000000-0005-0000-0000-00001B000000}"/>
    <cellStyle name="Millares 9 3 4 4 2" xfId="20117" xr:uid="{69B6EC37-6DF3-442A-B3E6-58CDD003229E}"/>
    <cellStyle name="Millares 9 3 4 5" xfId="9654" xr:uid="{00000000-0005-0000-0000-00001B000000}"/>
    <cellStyle name="Millares 9 3 4 5 2" xfId="22123" xr:uid="{6E7F7C04-894B-40B2-8411-ED226DCC912C}"/>
    <cellStyle name="Millares 9 3 4 6" xfId="14317" xr:uid="{F90FB795-B696-4A80-9A15-F1BB9FA33799}"/>
    <cellStyle name="Millares 9 3 5" xfId="2323" xr:uid="{00000000-0005-0000-0000-00001B000000}"/>
    <cellStyle name="Millares 9 3 5 2" xfId="4244" xr:uid="{00000000-0005-0000-0000-00001B000000}"/>
    <cellStyle name="Millares 9 3 5 2 2" xfId="16717" xr:uid="{E880F2B9-A8B0-4547-BBB6-3A3999D32385}"/>
    <cellStyle name="Millares 9 3 5 3" xfId="6199" xr:uid="{00000000-0005-0000-0000-00001B000000}"/>
    <cellStyle name="Millares 9 3 5 3 2" xfId="18671" xr:uid="{F2D6741E-02E2-402C-98DE-E1B1E1AB2761}"/>
    <cellStyle name="Millares 9 3 5 4" xfId="8125" xr:uid="{00000000-0005-0000-0000-00001B000000}"/>
    <cellStyle name="Millares 9 3 5 4 2" xfId="20596" xr:uid="{AD499B51-4F9C-448E-8B62-8B6845B757BC}"/>
    <cellStyle name="Millares 9 3 5 5" xfId="10131" xr:uid="{00000000-0005-0000-0000-00001B000000}"/>
    <cellStyle name="Millares 9 3 5 5 2" xfId="22600" xr:uid="{48C6F13D-9C30-4EB2-856C-D4D654F10D5B}"/>
    <cellStyle name="Millares 9 3 5 6" xfId="14796" xr:uid="{59E42BA7-5972-434E-B1EC-BF479300C406}"/>
    <cellStyle name="Millares 9 3 6" xfId="881" xr:uid="{00000000-0005-0000-0000-00001B000000}"/>
    <cellStyle name="Millares 9 3 6 2" xfId="13357" xr:uid="{BA3531CF-9E0B-4E7B-A85B-153A6E412941}"/>
    <cellStyle name="Millares 9 3 7" xfId="2805" xr:uid="{00000000-0005-0000-0000-00001B000000}"/>
    <cellStyle name="Millares 9 3 7 2" xfId="15278" xr:uid="{D8281238-7C68-4DEB-9494-E729957625E3}"/>
    <cellStyle name="Millares 9 3 8" xfId="4738" xr:uid="{00000000-0005-0000-0000-00001B000000}"/>
    <cellStyle name="Millares 9 3 8 2" xfId="17210" xr:uid="{C8702008-C293-4BAC-93AA-DF6F859ACAFB}"/>
    <cellStyle name="Millares 9 3 9" xfId="6683" xr:uid="{00000000-0005-0000-0000-00001B000000}"/>
    <cellStyle name="Millares 9 3 9 2" xfId="19154" xr:uid="{3C1A547F-69E3-4C37-9DA9-54759100744B}"/>
    <cellStyle name="Millares 9 4" xfId="220" xr:uid="{00000000-0005-0000-0000-00001B000000}"/>
    <cellStyle name="Millares 9 4 10" xfId="8773" xr:uid="{00000000-0005-0000-0000-00001B000000}"/>
    <cellStyle name="Millares 9 4 10 2" xfId="21242" xr:uid="{F41B3A49-95A7-4CAE-B75F-F0946D15E392}"/>
    <cellStyle name="Millares 9 4 11" xfId="10678" xr:uid="{00000000-0005-0000-0000-00001B000000}"/>
    <cellStyle name="Millares 9 4 11 2" xfId="23144" xr:uid="{4053C8C6-DCDE-48E3-9D5B-A6DBEAE6A0CE}"/>
    <cellStyle name="Millares 9 4 12" xfId="11158" xr:uid="{00000000-0005-0000-0000-00001B000000}"/>
    <cellStyle name="Millares 9 4 12 2" xfId="23623" xr:uid="{64F15968-F935-4BC3-90A9-B869AAC1AE2E}"/>
    <cellStyle name="Millares 9 4 13" xfId="12299" xr:uid="{DCD66099-A53B-446D-84E4-03AE33EC1270}"/>
    <cellStyle name="Millares 9 4 13 2" xfId="24133" xr:uid="{0F37A60E-BCC6-40DD-A483-8FD302B9F154}"/>
    <cellStyle name="Millares 9 4 14" xfId="12938" xr:uid="{50915AAD-FE7F-44C5-8D6A-B49C7142B380}"/>
    <cellStyle name="Millares 9 4 15" xfId="24841" xr:uid="{B406BF53-999C-4066-82FD-CA8D99FBDF14}"/>
    <cellStyle name="Millares 9 4 16" xfId="25465" xr:uid="{78601A71-8D9E-464E-BBA9-0A21EAFB1167}"/>
    <cellStyle name="Millares 9 4 17" xfId="26931" xr:uid="{36A434B5-3910-4152-A67D-32386E56AFB6}"/>
    <cellStyle name="Millares 9 4 18" xfId="27891" xr:uid="{1227282C-7364-4A10-B11D-C2F922099E2A}"/>
    <cellStyle name="Millares 9 4 19" xfId="28608" xr:uid="{785D144F-CE48-4F7E-963F-F14CC56A5EE4}"/>
    <cellStyle name="Millares 9 4 2" xfId="405" xr:uid="{00000000-0005-0000-0000-00001B000000}"/>
    <cellStyle name="Millares 9 4 2 10" xfId="10856" xr:uid="{00000000-0005-0000-0000-00001B000000}"/>
    <cellStyle name="Millares 9 4 2 10 2" xfId="23322" xr:uid="{A906AA8C-5717-44EA-A66F-F944661F4D9C}"/>
    <cellStyle name="Millares 9 4 2 11" xfId="11336" xr:uid="{00000000-0005-0000-0000-00001B000000}"/>
    <cellStyle name="Millares 9 4 2 11 2" xfId="23801" xr:uid="{3D090B02-0DE7-4959-8D29-AD053AF8EAE0}"/>
    <cellStyle name="Millares 9 4 2 12" xfId="12477" xr:uid="{2619772E-59A7-49A0-984B-9F6069747D6A}"/>
    <cellStyle name="Millares 9 4 2 12 2" xfId="24311" xr:uid="{E8B086DC-9D7D-4CA4-96F3-B01A14B2B605}"/>
    <cellStyle name="Millares 9 4 2 13" xfId="13116" xr:uid="{4E58B594-01BB-4961-A491-6BB7CF5EACA9}"/>
    <cellStyle name="Millares 9 4 2 14" xfId="25019" xr:uid="{6D167383-AD32-4787-BE88-5AA44EAA0D26}"/>
    <cellStyle name="Millares 9 4 2 15" xfId="25647" xr:uid="{82117362-EAFF-43B1-A3B1-E799D5F70C0E}"/>
    <cellStyle name="Millares 9 4 2 16" xfId="27110" xr:uid="{D036AF78-8B28-4D6E-8417-826351E58C27}"/>
    <cellStyle name="Millares 9 4 2 17" xfId="28069" xr:uid="{EB1DDAD9-75A5-4B74-9438-DD0ED4B6D259}"/>
    <cellStyle name="Millares 9 4 2 18" xfId="28789" xr:uid="{8FFA1EA6-3BBB-4BD9-AB8C-88E241DDDBE2}"/>
    <cellStyle name="Millares 9 4 2 19" xfId="31733" xr:uid="{617B1DE7-D65C-460D-8AA4-7A921E69474B}"/>
    <cellStyle name="Millares 9 4 2 2" xfId="1601" xr:uid="{00000000-0005-0000-0000-00001B000000}"/>
    <cellStyle name="Millares 9 4 2 2 2" xfId="3525" xr:uid="{00000000-0005-0000-0000-00001B000000}"/>
    <cellStyle name="Millares 9 4 2 2 2 2" xfId="15998" xr:uid="{1A141A03-4C90-4C24-8229-5631C711703B}"/>
    <cellStyle name="Millares 9 4 2 2 3" xfId="5476" xr:uid="{00000000-0005-0000-0000-00001B000000}"/>
    <cellStyle name="Millares 9 4 2 2 3 2" xfId="17948" xr:uid="{9A2A6130-4E9A-434C-962E-44D3C9D54726}"/>
    <cellStyle name="Millares 9 4 2 2 4" xfId="7406" xr:uid="{00000000-0005-0000-0000-00001B000000}"/>
    <cellStyle name="Millares 9 4 2 2 4 2" xfId="19877" xr:uid="{0BCDF64F-2D47-4952-A63C-BECB1CAE40A1}"/>
    <cellStyle name="Millares 9 4 2 2 5" xfId="9416" xr:uid="{00000000-0005-0000-0000-00001B000000}"/>
    <cellStyle name="Millares 9 4 2 2 5 2" xfId="21885" xr:uid="{D2DA4CCA-1E79-4EB1-BF70-458B808D7B51}"/>
    <cellStyle name="Millares 9 4 2 2 6" xfId="14077" xr:uid="{42EBD0C3-9A52-4A0C-926D-BB30F16EA224}"/>
    <cellStyle name="Millares 9 4 2 2 7" xfId="29624" xr:uid="{FA19FE19-C49C-466B-97BF-89FA1F99D224}"/>
    <cellStyle name="Millares 9 4 2 2 8" xfId="32343" xr:uid="{F4E65BC8-F455-4538-93CF-25133A039F72}"/>
    <cellStyle name="Millares 9 4 2 2 9" xfId="33501" xr:uid="{E96EB92B-A845-4365-87CA-70D287A1F2E3}"/>
    <cellStyle name="Millares 9 4 2 20" xfId="32904" xr:uid="{3F2D233E-0F56-47DB-9CAE-5886D86D7E7E}"/>
    <cellStyle name="Millares 9 4 2 3" xfId="2081" xr:uid="{00000000-0005-0000-0000-00001B000000}"/>
    <cellStyle name="Millares 9 4 2 3 2" xfId="4005" xr:uid="{00000000-0005-0000-0000-00001B000000}"/>
    <cellStyle name="Millares 9 4 2 3 2 2" xfId="16478" xr:uid="{8B4F6BFA-5A1F-4DFC-BBF9-A6C654216A76}"/>
    <cellStyle name="Millares 9 4 2 3 3" xfId="5956" xr:uid="{00000000-0005-0000-0000-00001B000000}"/>
    <cellStyle name="Millares 9 4 2 3 3 2" xfId="18428" xr:uid="{AB63923E-2EB5-4E4B-8040-34B4D0F36D8C}"/>
    <cellStyle name="Millares 9 4 2 3 4" xfId="7886" xr:uid="{00000000-0005-0000-0000-00001B000000}"/>
    <cellStyle name="Millares 9 4 2 3 4 2" xfId="20357" xr:uid="{2B658C3E-ECBB-49DB-B6CF-3BD56F671B99}"/>
    <cellStyle name="Millares 9 4 2 3 5" xfId="9894" xr:uid="{00000000-0005-0000-0000-00001B000000}"/>
    <cellStyle name="Millares 9 4 2 3 5 2" xfId="22363" xr:uid="{6DCAB902-4864-49AE-88C2-6DB2AB302F7E}"/>
    <cellStyle name="Millares 9 4 2 3 6" xfId="14557" xr:uid="{05BF5211-E317-4A2B-BD24-FA30F56A83C3}"/>
    <cellStyle name="Millares 9 4 2 4" xfId="2563" xr:uid="{00000000-0005-0000-0000-00001B000000}"/>
    <cellStyle name="Millares 9 4 2 4 2" xfId="4484" xr:uid="{00000000-0005-0000-0000-00001B000000}"/>
    <cellStyle name="Millares 9 4 2 4 2 2" xfId="16957" xr:uid="{4330EA61-7222-4D1B-8366-96992465ADF7}"/>
    <cellStyle name="Millares 9 4 2 4 3" xfId="6439" xr:uid="{00000000-0005-0000-0000-00001B000000}"/>
    <cellStyle name="Millares 9 4 2 4 3 2" xfId="18911" xr:uid="{8C57C8AE-83A3-4A7A-B515-D46725FFD69E}"/>
    <cellStyle name="Millares 9 4 2 4 4" xfId="8365" xr:uid="{00000000-0005-0000-0000-00001B000000}"/>
    <cellStyle name="Millares 9 4 2 4 4 2" xfId="20836" xr:uid="{F6DFCDFA-3456-4E35-B17C-402C451FF283}"/>
    <cellStyle name="Millares 9 4 2 4 5" xfId="10371" xr:uid="{00000000-0005-0000-0000-00001B000000}"/>
    <cellStyle name="Millares 9 4 2 4 5 2" xfId="22840" xr:uid="{69B39FD2-E547-49F3-9F87-ED96101664A6}"/>
    <cellStyle name="Millares 9 4 2 4 6" xfId="15036" xr:uid="{9743A53E-0773-4871-A572-271F989A53BD}"/>
    <cellStyle name="Millares 9 4 2 5" xfId="1121" xr:uid="{00000000-0005-0000-0000-00001B000000}"/>
    <cellStyle name="Millares 9 4 2 5 2" xfId="13597" xr:uid="{B65120EC-06CA-4763-B46C-063D449DB23B}"/>
    <cellStyle name="Millares 9 4 2 6" xfId="3045" xr:uid="{00000000-0005-0000-0000-00001B000000}"/>
    <cellStyle name="Millares 9 4 2 6 2" xfId="15518" xr:uid="{0935CE38-5467-4D5F-9431-AB6CCD4DE5FC}"/>
    <cellStyle name="Millares 9 4 2 7" xfId="4983" xr:uid="{00000000-0005-0000-0000-00001B000000}"/>
    <cellStyle name="Millares 9 4 2 7 2" xfId="17455" xr:uid="{76BC127A-2116-4BD8-9455-D96E0497611A}"/>
    <cellStyle name="Millares 9 4 2 8" xfId="6923" xr:uid="{00000000-0005-0000-0000-00001B000000}"/>
    <cellStyle name="Millares 9 4 2 8 2" xfId="19394" xr:uid="{691EB801-2F63-441A-BF79-B774A8F3863B}"/>
    <cellStyle name="Millares 9 4 2 9" xfId="8942" xr:uid="{00000000-0005-0000-0000-00001B000000}"/>
    <cellStyle name="Millares 9 4 2 9 2" xfId="21411" xr:uid="{4B6180BB-6A2E-447C-9833-089BEC4AD59E}"/>
    <cellStyle name="Millares 9 4 20" xfId="31555" xr:uid="{2C8128AF-0FC6-451B-9316-9DFA09DD6763}"/>
    <cellStyle name="Millares 9 4 21" xfId="32726" xr:uid="{AA12B788-F046-4ADF-BB8D-75A8C3CF9D0D}"/>
    <cellStyle name="Millares 9 4 3" xfId="1423" xr:uid="{00000000-0005-0000-0000-00001B000000}"/>
    <cellStyle name="Millares 9 4 3 2" xfId="3347" xr:uid="{00000000-0005-0000-0000-00001B000000}"/>
    <cellStyle name="Millares 9 4 3 2 2" xfId="15820" xr:uid="{005C94CA-9EE9-4CF2-937F-705737ADC1B0}"/>
    <cellStyle name="Millares 9 4 3 3" xfId="5299" xr:uid="{00000000-0005-0000-0000-00001B000000}"/>
    <cellStyle name="Millares 9 4 3 3 2" xfId="17770" xr:uid="{CE48DB26-0DC6-4EE4-99B4-CFD7B2C7A02A}"/>
    <cellStyle name="Millares 9 4 3 4" xfId="7228" xr:uid="{00000000-0005-0000-0000-00001B000000}"/>
    <cellStyle name="Millares 9 4 3 4 2" xfId="19699" xr:uid="{9BE62E3A-B7F8-4EF9-84C1-55321533B1D1}"/>
    <cellStyle name="Millares 9 4 3 5" xfId="9238" xr:uid="{00000000-0005-0000-0000-00001B000000}"/>
    <cellStyle name="Millares 9 4 3 5 2" xfId="21707" xr:uid="{E62D170A-B4D4-4864-A15A-FB2B122AD052}"/>
    <cellStyle name="Millares 9 4 3 6" xfId="13899" xr:uid="{F5850A64-CDC7-40E0-87B1-267A88944FD2}"/>
    <cellStyle name="Millares 9 4 3 7" xfId="29446" xr:uid="{7DD40FA3-E258-43A5-AA16-2E75A5FBE7B2}"/>
    <cellStyle name="Millares 9 4 3 8" xfId="32165" xr:uid="{F6756FFC-FE2D-408F-B110-5CE3BC9DC4FF}"/>
    <cellStyle name="Millares 9 4 3 9" xfId="33323" xr:uid="{53764A52-3FC1-4A33-8927-542B786850A0}"/>
    <cellStyle name="Millares 9 4 4" xfId="1903" xr:uid="{00000000-0005-0000-0000-00001B000000}"/>
    <cellStyle name="Millares 9 4 4 2" xfId="3827" xr:uid="{00000000-0005-0000-0000-00001B000000}"/>
    <cellStyle name="Millares 9 4 4 2 2" xfId="16300" xr:uid="{A3A97348-8D7A-4557-AAC0-557CFEFAD7C9}"/>
    <cellStyle name="Millares 9 4 4 3" xfId="5778" xr:uid="{00000000-0005-0000-0000-00001B000000}"/>
    <cellStyle name="Millares 9 4 4 3 2" xfId="18250" xr:uid="{CE1CC590-A186-4910-9185-A3101EBB38C2}"/>
    <cellStyle name="Millares 9 4 4 4" xfId="7708" xr:uid="{00000000-0005-0000-0000-00001B000000}"/>
    <cellStyle name="Millares 9 4 4 4 2" xfId="20179" xr:uid="{F5032445-4C6B-4DC5-A56C-8BAEA24397F3}"/>
    <cellStyle name="Millares 9 4 4 5" xfId="9716" xr:uid="{00000000-0005-0000-0000-00001B000000}"/>
    <cellStyle name="Millares 9 4 4 5 2" xfId="22185" xr:uid="{A4EEA881-48FA-4C90-871F-4EF7EE8A18C8}"/>
    <cellStyle name="Millares 9 4 4 6" xfId="14379" xr:uid="{BCDD72DD-80EA-40D3-860D-EE8E50B6E221}"/>
    <cellStyle name="Millares 9 4 5" xfId="2385" xr:uid="{00000000-0005-0000-0000-00001B000000}"/>
    <cellStyle name="Millares 9 4 5 2" xfId="4306" xr:uid="{00000000-0005-0000-0000-00001B000000}"/>
    <cellStyle name="Millares 9 4 5 2 2" xfId="16779" xr:uid="{79DFD78E-5158-4C81-9FE4-CEB5E66F24C1}"/>
    <cellStyle name="Millares 9 4 5 3" xfId="6261" xr:uid="{00000000-0005-0000-0000-00001B000000}"/>
    <cellStyle name="Millares 9 4 5 3 2" xfId="18733" xr:uid="{4DF05FD6-7906-48D1-8D6A-E399520E5593}"/>
    <cellStyle name="Millares 9 4 5 4" xfId="8187" xr:uid="{00000000-0005-0000-0000-00001B000000}"/>
    <cellStyle name="Millares 9 4 5 4 2" xfId="20658" xr:uid="{80E7A322-E3F2-42B2-A778-866F5EB006A0}"/>
    <cellStyle name="Millares 9 4 5 5" xfId="10193" xr:uid="{00000000-0005-0000-0000-00001B000000}"/>
    <cellStyle name="Millares 9 4 5 5 2" xfId="22662" xr:uid="{781D794B-43BA-41EF-939E-CA71CF10F617}"/>
    <cellStyle name="Millares 9 4 5 6" xfId="14858" xr:uid="{5BFDEA14-CB3B-4699-9065-49F8BC435E1D}"/>
    <cellStyle name="Millares 9 4 6" xfId="943" xr:uid="{00000000-0005-0000-0000-00001B000000}"/>
    <cellStyle name="Millares 9 4 6 2" xfId="13419" xr:uid="{00ECF496-3CFE-43C7-B00F-65DC9C2F644B}"/>
    <cellStyle name="Millares 9 4 7" xfId="2867" xr:uid="{00000000-0005-0000-0000-00001B000000}"/>
    <cellStyle name="Millares 9 4 7 2" xfId="15340" xr:uid="{72D0BB1F-2525-4907-8886-D209E1AFDC06}"/>
    <cellStyle name="Millares 9 4 8" xfId="4805" xr:uid="{00000000-0005-0000-0000-00001B000000}"/>
    <cellStyle name="Millares 9 4 8 2" xfId="17277" xr:uid="{8AE8AA3F-E34A-47F8-9A91-D0B0316A58E5}"/>
    <cellStyle name="Millares 9 4 9" xfId="6745" xr:uid="{00000000-0005-0000-0000-00001B000000}"/>
    <cellStyle name="Millares 9 4 9 2" xfId="19216" xr:uid="{E487B18C-9471-4A71-9C42-D0B3BF0D5FDB}"/>
    <cellStyle name="Millares 9 5" xfId="249" xr:uid="{00000000-0005-0000-0000-00001B000000}"/>
    <cellStyle name="Millares 9 5 10" xfId="8801" xr:uid="{00000000-0005-0000-0000-00001B000000}"/>
    <cellStyle name="Millares 9 5 10 2" xfId="21270" xr:uid="{4B01709B-2D58-4469-B225-18F0D7554F32}"/>
    <cellStyle name="Millares 9 5 11" xfId="10707" xr:uid="{00000000-0005-0000-0000-00001B000000}"/>
    <cellStyle name="Millares 9 5 11 2" xfId="23173" xr:uid="{08F36E54-9E85-404F-9648-EBE4E1029A54}"/>
    <cellStyle name="Millares 9 5 12" xfId="11187" xr:uid="{00000000-0005-0000-0000-00001B000000}"/>
    <cellStyle name="Millares 9 5 12 2" xfId="23652" xr:uid="{ECF339BE-935E-4D18-A20E-9B2C937AB2E7}"/>
    <cellStyle name="Millares 9 5 13" xfId="12328" xr:uid="{8E8D50E6-447A-41B2-82CC-349A96FA6D5B}"/>
    <cellStyle name="Millares 9 5 13 2" xfId="24162" xr:uid="{8D14AF2B-002D-472D-87EF-92B1C0E4B342}"/>
    <cellStyle name="Millares 9 5 14" xfId="12967" xr:uid="{F002B7D2-2938-4D93-80EE-E1078668913D}"/>
    <cellStyle name="Millares 9 5 15" xfId="24870" xr:uid="{6C14DDA0-1328-4207-BAD7-50323CC496FD}"/>
    <cellStyle name="Millares 9 5 16" xfId="25494" xr:uid="{B956247C-1509-4A27-87D1-FD3963578661}"/>
    <cellStyle name="Millares 9 5 17" xfId="26960" xr:uid="{206E9D23-BD13-4F38-8208-3C18A1C00099}"/>
    <cellStyle name="Millares 9 5 18" xfId="27920" xr:uid="{77E8004F-8E34-4B9F-A436-E738981CEAAD}"/>
    <cellStyle name="Millares 9 5 19" xfId="28637" xr:uid="{1AF5C607-B8E1-440D-85A2-0D43D3B10128}"/>
    <cellStyle name="Millares 9 5 2" xfId="434" xr:uid="{00000000-0005-0000-0000-00001B000000}"/>
    <cellStyle name="Millares 9 5 2 10" xfId="10885" xr:uid="{00000000-0005-0000-0000-00001B000000}"/>
    <cellStyle name="Millares 9 5 2 10 2" xfId="23351" xr:uid="{A14CEEE4-A99A-4781-BFE1-721EBE498D7B}"/>
    <cellStyle name="Millares 9 5 2 11" xfId="11365" xr:uid="{00000000-0005-0000-0000-00001B000000}"/>
    <cellStyle name="Millares 9 5 2 11 2" xfId="23830" xr:uid="{CE507F46-6F2D-4484-8EF1-C3FCA9C3DF8A}"/>
    <cellStyle name="Millares 9 5 2 12" xfId="12506" xr:uid="{95B50E19-9870-465C-9E18-249C07D726F5}"/>
    <cellStyle name="Millares 9 5 2 12 2" xfId="24340" xr:uid="{9AA7B0A6-1C2A-4371-9E7C-D07133023F9E}"/>
    <cellStyle name="Millares 9 5 2 13" xfId="13145" xr:uid="{BFC85048-0F76-48C7-A573-82655178DB66}"/>
    <cellStyle name="Millares 9 5 2 14" xfId="25048" xr:uid="{99DCDF94-41AF-4414-97ED-072606892FE5}"/>
    <cellStyle name="Millares 9 5 2 15" xfId="25676" xr:uid="{81C5FCF7-711F-43F2-B428-E9D49E4FE54D}"/>
    <cellStyle name="Millares 9 5 2 16" xfId="27139" xr:uid="{77426964-324E-4ACA-9588-AD615B3DAFDB}"/>
    <cellStyle name="Millares 9 5 2 17" xfId="28098" xr:uid="{1EFE7FC7-2847-4768-9BC5-73C316EC1352}"/>
    <cellStyle name="Millares 9 5 2 18" xfId="28818" xr:uid="{3B824A27-7FC4-46DA-8624-D64D466260D7}"/>
    <cellStyle name="Millares 9 5 2 19" xfId="31762" xr:uid="{1AAD2328-7CE2-480A-B229-6B23F5A560C2}"/>
    <cellStyle name="Millares 9 5 2 2" xfId="1630" xr:uid="{00000000-0005-0000-0000-00001B000000}"/>
    <cellStyle name="Millares 9 5 2 2 2" xfId="3554" xr:uid="{00000000-0005-0000-0000-00001B000000}"/>
    <cellStyle name="Millares 9 5 2 2 2 2" xfId="16027" xr:uid="{8CF315D9-60C0-4742-910A-7832FBB50DDE}"/>
    <cellStyle name="Millares 9 5 2 2 3" xfId="5505" xr:uid="{00000000-0005-0000-0000-00001B000000}"/>
    <cellStyle name="Millares 9 5 2 2 3 2" xfId="17977" xr:uid="{E57BF282-2B14-436F-96F8-7D49EED4C724}"/>
    <cellStyle name="Millares 9 5 2 2 4" xfId="7435" xr:uid="{00000000-0005-0000-0000-00001B000000}"/>
    <cellStyle name="Millares 9 5 2 2 4 2" xfId="19906" xr:uid="{E5A7E84D-E6E9-4FD8-9A90-FF503533CE8B}"/>
    <cellStyle name="Millares 9 5 2 2 5" xfId="9445" xr:uid="{00000000-0005-0000-0000-00001B000000}"/>
    <cellStyle name="Millares 9 5 2 2 5 2" xfId="21914" xr:uid="{7D04F221-2473-4AD4-97C4-F52A3FC49297}"/>
    <cellStyle name="Millares 9 5 2 2 6" xfId="14106" xr:uid="{F64C3EF2-AB3A-4965-BA8B-73F35DD4EE71}"/>
    <cellStyle name="Millares 9 5 2 2 7" xfId="29653" xr:uid="{B390D1C0-87DA-4C55-853D-49DE5D619158}"/>
    <cellStyle name="Millares 9 5 2 2 8" xfId="32372" xr:uid="{E1B64E5B-6330-4103-9A30-7CF1D9A6C7A6}"/>
    <cellStyle name="Millares 9 5 2 2 9" xfId="33530" xr:uid="{B94162D7-C872-45CC-9427-A3AA4C14930C}"/>
    <cellStyle name="Millares 9 5 2 20" xfId="32933" xr:uid="{64BB231B-A887-4E60-BA8A-A28076D70F27}"/>
    <cellStyle name="Millares 9 5 2 3" xfId="2110" xr:uid="{00000000-0005-0000-0000-00001B000000}"/>
    <cellStyle name="Millares 9 5 2 3 2" xfId="4034" xr:uid="{00000000-0005-0000-0000-00001B000000}"/>
    <cellStyle name="Millares 9 5 2 3 2 2" xfId="16507" xr:uid="{C5750E3A-1AB8-4824-B703-BFB7270A5DF9}"/>
    <cellStyle name="Millares 9 5 2 3 3" xfId="5985" xr:uid="{00000000-0005-0000-0000-00001B000000}"/>
    <cellStyle name="Millares 9 5 2 3 3 2" xfId="18457" xr:uid="{EFC85E03-A0D1-4A13-A7E6-38D89AD0316C}"/>
    <cellStyle name="Millares 9 5 2 3 4" xfId="7915" xr:uid="{00000000-0005-0000-0000-00001B000000}"/>
    <cellStyle name="Millares 9 5 2 3 4 2" xfId="20386" xr:uid="{D5DF9B2E-B545-4AD5-9FDA-881BB231764A}"/>
    <cellStyle name="Millares 9 5 2 3 5" xfId="9923" xr:uid="{00000000-0005-0000-0000-00001B000000}"/>
    <cellStyle name="Millares 9 5 2 3 5 2" xfId="22392" xr:uid="{7BB14E3C-30A4-4A3F-B13F-B9C23197AF08}"/>
    <cellStyle name="Millares 9 5 2 3 6" xfId="14586" xr:uid="{9FCE13D8-D0BA-4750-9118-535A701914E1}"/>
    <cellStyle name="Millares 9 5 2 4" xfId="2592" xr:uid="{00000000-0005-0000-0000-00001B000000}"/>
    <cellStyle name="Millares 9 5 2 4 2" xfId="4513" xr:uid="{00000000-0005-0000-0000-00001B000000}"/>
    <cellStyle name="Millares 9 5 2 4 2 2" xfId="16986" xr:uid="{970F74F7-3F8B-408F-A8EC-0AFFBA335F7A}"/>
    <cellStyle name="Millares 9 5 2 4 3" xfId="6468" xr:uid="{00000000-0005-0000-0000-00001B000000}"/>
    <cellStyle name="Millares 9 5 2 4 3 2" xfId="18940" xr:uid="{0DF86FDF-DA5F-43AC-933A-7EFA7E4DBAC4}"/>
    <cellStyle name="Millares 9 5 2 4 4" xfId="8394" xr:uid="{00000000-0005-0000-0000-00001B000000}"/>
    <cellStyle name="Millares 9 5 2 4 4 2" xfId="20865" xr:uid="{4A746F19-AECE-443F-9652-49AAAD5A54B1}"/>
    <cellStyle name="Millares 9 5 2 4 5" xfId="10400" xr:uid="{00000000-0005-0000-0000-00001B000000}"/>
    <cellStyle name="Millares 9 5 2 4 5 2" xfId="22869" xr:uid="{B8F8A31A-02C9-4086-AAD2-40655ED457E5}"/>
    <cellStyle name="Millares 9 5 2 4 6" xfId="15065" xr:uid="{A4A8CF7F-036D-456C-9290-164FD8777233}"/>
    <cellStyle name="Millares 9 5 2 5" xfId="1150" xr:uid="{00000000-0005-0000-0000-00001B000000}"/>
    <cellStyle name="Millares 9 5 2 5 2" xfId="13626" xr:uid="{E779A878-25E0-4FFC-8B28-B91B6CAD08AE}"/>
    <cellStyle name="Millares 9 5 2 6" xfId="3074" xr:uid="{00000000-0005-0000-0000-00001B000000}"/>
    <cellStyle name="Millares 9 5 2 6 2" xfId="15547" xr:uid="{56563723-31F3-4E6D-B34B-C77BCE902D4C}"/>
    <cellStyle name="Millares 9 5 2 7" xfId="5012" xr:uid="{00000000-0005-0000-0000-00001B000000}"/>
    <cellStyle name="Millares 9 5 2 7 2" xfId="17484" xr:uid="{041BC9C4-E010-441C-A16C-E25B8971DE29}"/>
    <cellStyle name="Millares 9 5 2 8" xfId="6952" xr:uid="{00000000-0005-0000-0000-00001B000000}"/>
    <cellStyle name="Millares 9 5 2 8 2" xfId="19423" xr:uid="{57E99B86-800B-4985-BB46-2C2A7AAF439B}"/>
    <cellStyle name="Millares 9 5 2 9" xfId="8971" xr:uid="{00000000-0005-0000-0000-00001B000000}"/>
    <cellStyle name="Millares 9 5 2 9 2" xfId="21440" xr:uid="{F13B0640-D39B-4D44-8F52-A60909467CD3}"/>
    <cellStyle name="Millares 9 5 20" xfId="31584" xr:uid="{3EB8EB8C-10F7-40A6-931C-673E2DEE5BCC}"/>
    <cellStyle name="Millares 9 5 21" xfId="32755" xr:uid="{04A11C8D-A68C-4657-8202-B37E04C1A504}"/>
    <cellStyle name="Millares 9 5 3" xfId="1452" xr:uid="{00000000-0005-0000-0000-00001B000000}"/>
    <cellStyle name="Millares 9 5 3 2" xfId="3376" xr:uid="{00000000-0005-0000-0000-00001B000000}"/>
    <cellStyle name="Millares 9 5 3 2 2" xfId="15849" xr:uid="{05D25255-A448-4820-9EC1-34E10DADF772}"/>
    <cellStyle name="Millares 9 5 3 3" xfId="5328" xr:uid="{00000000-0005-0000-0000-00001B000000}"/>
    <cellStyle name="Millares 9 5 3 3 2" xfId="17799" xr:uid="{DBB7F6FF-F5BB-4236-8B2C-465221D06842}"/>
    <cellStyle name="Millares 9 5 3 4" xfId="7257" xr:uid="{00000000-0005-0000-0000-00001B000000}"/>
    <cellStyle name="Millares 9 5 3 4 2" xfId="19728" xr:uid="{8E14B948-3C7E-4AC8-8D93-5402B363B8FB}"/>
    <cellStyle name="Millares 9 5 3 5" xfId="9267" xr:uid="{00000000-0005-0000-0000-00001B000000}"/>
    <cellStyle name="Millares 9 5 3 5 2" xfId="21736" xr:uid="{537025A2-05DC-4F6B-912A-33EA5EC3AB43}"/>
    <cellStyle name="Millares 9 5 3 6" xfId="13928" xr:uid="{0E323B9E-FC05-43BE-90BD-FD5ADE88D7DC}"/>
    <cellStyle name="Millares 9 5 3 7" xfId="29475" xr:uid="{A9A34CB8-5840-429A-99BD-8DB510C8B59E}"/>
    <cellStyle name="Millares 9 5 3 8" xfId="32194" xr:uid="{E70487CE-66E6-48E9-A3E4-A9D22A9F1D2B}"/>
    <cellStyle name="Millares 9 5 3 9" xfId="33352" xr:uid="{C6740F49-D7F1-407D-B9F7-06D8C7B95F56}"/>
    <cellStyle name="Millares 9 5 4" xfId="1932" xr:uid="{00000000-0005-0000-0000-00001B000000}"/>
    <cellStyle name="Millares 9 5 4 2" xfId="3856" xr:uid="{00000000-0005-0000-0000-00001B000000}"/>
    <cellStyle name="Millares 9 5 4 2 2" xfId="16329" xr:uid="{BD9F1FE2-2A20-4230-9AD5-FBCBE7B7C049}"/>
    <cellStyle name="Millares 9 5 4 3" xfId="5807" xr:uid="{00000000-0005-0000-0000-00001B000000}"/>
    <cellStyle name="Millares 9 5 4 3 2" xfId="18279" xr:uid="{57FC5DBD-DE4A-4A12-A18F-A0A860450F04}"/>
    <cellStyle name="Millares 9 5 4 4" xfId="7737" xr:uid="{00000000-0005-0000-0000-00001B000000}"/>
    <cellStyle name="Millares 9 5 4 4 2" xfId="20208" xr:uid="{6C2E29DA-EAA5-4666-89A3-45963649EEBB}"/>
    <cellStyle name="Millares 9 5 4 5" xfId="9745" xr:uid="{00000000-0005-0000-0000-00001B000000}"/>
    <cellStyle name="Millares 9 5 4 5 2" xfId="22214" xr:uid="{F1C01654-9609-4E4D-BBC5-B2D6E95DE10F}"/>
    <cellStyle name="Millares 9 5 4 6" xfId="14408" xr:uid="{B66AA7DA-8381-49D4-AD0E-6BB3964A7F20}"/>
    <cellStyle name="Millares 9 5 5" xfId="2414" xr:uid="{00000000-0005-0000-0000-00001B000000}"/>
    <cellStyle name="Millares 9 5 5 2" xfId="4335" xr:uid="{00000000-0005-0000-0000-00001B000000}"/>
    <cellStyle name="Millares 9 5 5 2 2" xfId="16808" xr:uid="{F9746ED8-A57F-49D1-8B56-79DF7F8438B3}"/>
    <cellStyle name="Millares 9 5 5 3" xfId="6290" xr:uid="{00000000-0005-0000-0000-00001B000000}"/>
    <cellStyle name="Millares 9 5 5 3 2" xfId="18762" xr:uid="{CFDCD3D7-8894-4923-B94F-57CB68E90567}"/>
    <cellStyle name="Millares 9 5 5 4" xfId="8216" xr:uid="{00000000-0005-0000-0000-00001B000000}"/>
    <cellStyle name="Millares 9 5 5 4 2" xfId="20687" xr:uid="{277F71AE-C24E-4792-BF22-CCDF2CB71EA8}"/>
    <cellStyle name="Millares 9 5 5 5" xfId="10222" xr:uid="{00000000-0005-0000-0000-00001B000000}"/>
    <cellStyle name="Millares 9 5 5 5 2" xfId="22691" xr:uid="{60BAD34E-1B8E-46BB-8A0B-E32E1144CF02}"/>
    <cellStyle name="Millares 9 5 5 6" xfId="14887" xr:uid="{35605691-6E64-44D8-9E1D-877F308B4646}"/>
    <cellStyle name="Millares 9 5 6" xfId="972" xr:uid="{00000000-0005-0000-0000-00001B000000}"/>
    <cellStyle name="Millares 9 5 6 2" xfId="13448" xr:uid="{AC7DC9E6-1988-49AC-8554-6A9D125C036D}"/>
    <cellStyle name="Millares 9 5 7" xfId="2896" xr:uid="{00000000-0005-0000-0000-00001B000000}"/>
    <cellStyle name="Millares 9 5 7 2" xfId="15369" xr:uid="{51A56E5E-A99B-4538-AF0A-E07E8373A92F}"/>
    <cellStyle name="Millares 9 5 8" xfId="4834" xr:uid="{00000000-0005-0000-0000-00001B000000}"/>
    <cellStyle name="Millares 9 5 8 2" xfId="17306" xr:uid="{C304B117-5457-4AA9-A671-489BC55FC5F2}"/>
    <cellStyle name="Millares 9 5 9" xfId="6774" xr:uid="{00000000-0005-0000-0000-00001B000000}"/>
    <cellStyle name="Millares 9 5 9 2" xfId="19245" xr:uid="{A23A7665-C278-4A35-A1F8-22AD2F71AF48}"/>
    <cellStyle name="Millares 9 6" xfId="292" xr:uid="{00000000-0005-0000-0000-00001B000000}"/>
    <cellStyle name="Millares 9 6 10" xfId="10743" xr:uid="{00000000-0005-0000-0000-00001B000000}"/>
    <cellStyle name="Millares 9 6 10 2" xfId="23209" xr:uid="{9DF81BC7-F2D7-42B1-9E85-7A06883CF6D2}"/>
    <cellStyle name="Millares 9 6 11" xfId="11223" xr:uid="{00000000-0005-0000-0000-00001B000000}"/>
    <cellStyle name="Millares 9 6 11 2" xfId="23688" xr:uid="{72DA2A21-BA0E-41C0-8F18-BFD6A731E334}"/>
    <cellStyle name="Millares 9 6 12" xfId="12364" xr:uid="{A3035594-0C80-4B5F-9EE6-D166C25D3B01}"/>
    <cellStyle name="Millares 9 6 12 2" xfId="24198" xr:uid="{F2D864A2-7369-4B98-9D8A-4AE9DB3C7A96}"/>
    <cellStyle name="Millares 9 6 13" xfId="13003" xr:uid="{48495D1B-E6FD-4E45-8319-CC3F4BDDA25A}"/>
    <cellStyle name="Millares 9 6 14" xfId="24906" xr:uid="{C308ADA6-ABF4-488E-B8F1-1C91A0C266F9}"/>
    <cellStyle name="Millares 9 6 15" xfId="25534" xr:uid="{A6A0AA4B-D563-4DDD-B464-1D454242D859}"/>
    <cellStyle name="Millares 9 6 16" xfId="26997" xr:uid="{B4D29C8B-D128-45C1-96CF-9CADCA190CB0}"/>
    <cellStyle name="Millares 9 6 17" xfId="27956" xr:uid="{DC63A3F7-9707-413B-98D8-5D32F1AAE461}"/>
    <cellStyle name="Millares 9 6 18" xfId="28676" xr:uid="{D9A48D2B-20FF-4C71-B01E-5F849B32FD97}"/>
    <cellStyle name="Millares 9 6 19" xfId="31620" xr:uid="{58C49DB2-400D-4035-87B7-6E6CCFD68C67}"/>
    <cellStyle name="Millares 9 6 2" xfId="1488" xr:uid="{00000000-0005-0000-0000-00001B000000}"/>
    <cellStyle name="Millares 9 6 2 2" xfId="3412" xr:uid="{00000000-0005-0000-0000-00001B000000}"/>
    <cellStyle name="Millares 9 6 2 2 2" xfId="15885" xr:uid="{E562D857-8E76-411B-A5BC-5C7BAEC61270}"/>
    <cellStyle name="Millares 9 6 2 3" xfId="5364" xr:uid="{00000000-0005-0000-0000-00001B000000}"/>
    <cellStyle name="Millares 9 6 2 3 2" xfId="17835" xr:uid="{F51B14C3-52E3-4739-8062-05C133BB1A9A}"/>
    <cellStyle name="Millares 9 6 2 4" xfId="7293" xr:uid="{00000000-0005-0000-0000-00001B000000}"/>
    <cellStyle name="Millares 9 6 2 4 2" xfId="19764" xr:uid="{8E61EA84-EFA1-4CA7-8722-1CA9F66C7996}"/>
    <cellStyle name="Millares 9 6 2 5" xfId="9303" xr:uid="{00000000-0005-0000-0000-00001B000000}"/>
    <cellStyle name="Millares 9 6 2 5 2" xfId="21772" xr:uid="{67F24461-ADDA-4D75-96BB-02015593D9A0}"/>
    <cellStyle name="Millares 9 6 2 6" xfId="13964" xr:uid="{4A3DB22B-F07F-4226-9669-D4BFC27DEB40}"/>
    <cellStyle name="Millares 9 6 2 7" xfId="29511" xr:uid="{C8215CC4-F6FE-43D1-A76D-0F054F544157}"/>
    <cellStyle name="Millares 9 6 2 8" xfId="32230" xr:uid="{33E9BB0D-D108-4851-AA01-FB92D4BDF703}"/>
    <cellStyle name="Millares 9 6 2 9" xfId="33388" xr:uid="{F9C6F718-AD23-44C6-9DD4-C39FC0860709}"/>
    <cellStyle name="Millares 9 6 20" xfId="32791" xr:uid="{EAE6D0DB-E719-47C6-91BF-140A2CF4D8A7}"/>
    <cellStyle name="Millares 9 6 3" xfId="1968" xr:uid="{00000000-0005-0000-0000-00001B000000}"/>
    <cellStyle name="Millares 9 6 3 2" xfId="3892" xr:uid="{00000000-0005-0000-0000-00001B000000}"/>
    <cellStyle name="Millares 9 6 3 2 2" xfId="16365" xr:uid="{248C14BE-1F6D-4240-B77C-377D3C02EDFD}"/>
    <cellStyle name="Millares 9 6 3 3" xfId="5843" xr:uid="{00000000-0005-0000-0000-00001B000000}"/>
    <cellStyle name="Millares 9 6 3 3 2" xfId="18315" xr:uid="{E9A33F4C-ACB0-4843-B79C-089B9B4D6D6A}"/>
    <cellStyle name="Millares 9 6 3 4" xfId="7773" xr:uid="{00000000-0005-0000-0000-00001B000000}"/>
    <cellStyle name="Millares 9 6 3 4 2" xfId="20244" xr:uid="{4AC3EF09-2E81-4AC1-914C-57956738DFAB}"/>
    <cellStyle name="Millares 9 6 3 5" xfId="9781" xr:uid="{00000000-0005-0000-0000-00001B000000}"/>
    <cellStyle name="Millares 9 6 3 5 2" xfId="22250" xr:uid="{8304B680-5771-4EAF-8F4B-DE587A6A6019}"/>
    <cellStyle name="Millares 9 6 3 6" xfId="14444" xr:uid="{409A77A7-F7B6-4C83-B4C7-D457BAD5E67D}"/>
    <cellStyle name="Millares 9 6 4" xfId="2450" xr:uid="{00000000-0005-0000-0000-00001B000000}"/>
    <cellStyle name="Millares 9 6 4 2" xfId="4371" xr:uid="{00000000-0005-0000-0000-00001B000000}"/>
    <cellStyle name="Millares 9 6 4 2 2" xfId="16844" xr:uid="{C50B31BE-2EA6-46B7-85B6-F4415F6E23CB}"/>
    <cellStyle name="Millares 9 6 4 3" xfId="6326" xr:uid="{00000000-0005-0000-0000-00001B000000}"/>
    <cellStyle name="Millares 9 6 4 3 2" xfId="18798" xr:uid="{02F3225C-90BA-4C59-9AF1-1EEFB48725DC}"/>
    <cellStyle name="Millares 9 6 4 4" xfId="8252" xr:uid="{00000000-0005-0000-0000-00001B000000}"/>
    <cellStyle name="Millares 9 6 4 4 2" xfId="20723" xr:uid="{4F935632-CA4C-4BB0-B648-DEC7485EE6FD}"/>
    <cellStyle name="Millares 9 6 4 5" xfId="10258" xr:uid="{00000000-0005-0000-0000-00001B000000}"/>
    <cellStyle name="Millares 9 6 4 5 2" xfId="22727" xr:uid="{E3B65BDE-F724-4B2E-8889-6B1BCE2385CE}"/>
    <cellStyle name="Millares 9 6 4 6" xfId="14923" xr:uid="{720A7B7E-BDB3-46C3-8178-7084605A1698}"/>
    <cellStyle name="Millares 9 6 5" xfId="1008" xr:uid="{00000000-0005-0000-0000-00001B000000}"/>
    <cellStyle name="Millares 9 6 5 2" xfId="13484" xr:uid="{DA5BE7FC-EC4E-40C9-88F7-6D8E57663012}"/>
    <cellStyle name="Millares 9 6 6" xfId="2932" xr:uid="{00000000-0005-0000-0000-00001B000000}"/>
    <cellStyle name="Millares 9 6 6 2" xfId="15405" xr:uid="{697861A6-3A53-4BAD-94A2-F8CD3ABBB92A}"/>
    <cellStyle name="Millares 9 6 7" xfId="4870" xr:uid="{00000000-0005-0000-0000-00001B000000}"/>
    <cellStyle name="Millares 9 6 7 2" xfId="17342" xr:uid="{1F2B6D56-97A1-4737-8B0A-3F33DBF9D849}"/>
    <cellStyle name="Millares 9 6 8" xfId="6810" xr:uid="{00000000-0005-0000-0000-00001B000000}"/>
    <cellStyle name="Millares 9 6 8 2" xfId="19281" xr:uid="{D8EB6B84-1D34-41D8-8222-413BC26EA3D5}"/>
    <cellStyle name="Millares 9 6 9" xfId="8837" xr:uid="{00000000-0005-0000-0000-00001B000000}"/>
    <cellStyle name="Millares 9 6 9 2" xfId="21306" xr:uid="{15CB5B7F-79A2-44FD-99B3-EB0F4EC75FE8}"/>
    <cellStyle name="Millares 9 7" xfId="780" xr:uid="{FDB10440-10B6-42EF-93FB-DCABDAC77B27}"/>
    <cellStyle name="Millares 9 7 10" xfId="11008" xr:uid="{FDB10440-10B6-42EF-93FB-DCABDAC77B27}"/>
    <cellStyle name="Millares 9 7 10 2" xfId="23474" xr:uid="{C58058F8-3A8A-4126-811E-0F88A83342B7}"/>
    <cellStyle name="Millares 9 7 11" xfId="11488" xr:uid="{FDB10440-10B6-42EF-93FB-DCABDAC77B27}"/>
    <cellStyle name="Millares 9 7 11 2" xfId="23953" xr:uid="{5EEA224E-5447-45EB-B936-833604EB6901}"/>
    <cellStyle name="Millares 9 7 12" xfId="12632" xr:uid="{46FB4C0B-1FDE-41CF-BB31-28AADB54779B}"/>
    <cellStyle name="Millares 9 7 12 2" xfId="24466" xr:uid="{B122A002-28C3-4056-9160-98E253AF12EB}"/>
    <cellStyle name="Millares 9 7 13" xfId="13270" xr:uid="{19A21A81-A43D-4339-BFB3-5CF78FE799F1}"/>
    <cellStyle name="Millares 9 7 14" xfId="25171" xr:uid="{EE9543CE-DE20-471A-9264-44C350646C35}"/>
    <cellStyle name="Millares 9 7 15" xfId="25891" xr:uid="{C407B5B3-A08A-4854-A794-FDEC9340BAC6}"/>
    <cellStyle name="Millares 9 7 16" xfId="27304" xr:uid="{FCADFA46-9284-4B61-8A42-E2C5BFDCFD99}"/>
    <cellStyle name="Millares 9 7 17" xfId="28244" xr:uid="{81DE5479-09A8-4C00-94E7-1EF949157649}"/>
    <cellStyle name="Millares 9 7 18" xfId="28998" xr:uid="{5F5BDF7B-3A20-4B60-8C04-933335CE41EB}"/>
    <cellStyle name="Millares 9 7 19" xfId="31886" xr:uid="{A2287612-A080-444D-8E04-AC037828BD10}"/>
    <cellStyle name="Millares 9 7 2" xfId="1753" xr:uid="{FDB10440-10B6-42EF-93FB-DCABDAC77B27}"/>
    <cellStyle name="Millares 9 7 2 2" xfId="3677" xr:uid="{FDB10440-10B6-42EF-93FB-DCABDAC77B27}"/>
    <cellStyle name="Millares 9 7 2 2 2" xfId="16150" xr:uid="{3E1C1DD9-E898-4E09-960A-5E8DCF39B061}"/>
    <cellStyle name="Millares 9 7 2 3" xfId="5628" xr:uid="{FDB10440-10B6-42EF-93FB-DCABDAC77B27}"/>
    <cellStyle name="Millares 9 7 2 3 2" xfId="18100" xr:uid="{28683481-0F32-4A02-A949-1D62BAD80E0D}"/>
    <cellStyle name="Millares 9 7 2 4" xfId="7558" xr:uid="{FDB10440-10B6-42EF-93FB-DCABDAC77B27}"/>
    <cellStyle name="Millares 9 7 2 4 2" xfId="20029" xr:uid="{9FBD04BD-DFDA-43AA-920F-112942942888}"/>
    <cellStyle name="Millares 9 7 2 5" xfId="9566" xr:uid="{FDB10440-10B6-42EF-93FB-DCABDAC77B27}"/>
    <cellStyle name="Millares 9 7 2 5 2" xfId="22035" xr:uid="{4A9565C3-0775-435D-B961-097794A15E39}"/>
    <cellStyle name="Millares 9 7 2 6" xfId="14229" xr:uid="{E2B66CCD-A60A-489A-BE09-6F0E25F19DB1}"/>
    <cellStyle name="Millares 9 7 2 7" xfId="29805" xr:uid="{FB6CBCE4-B718-45F0-8E75-71FCA923D56B}"/>
    <cellStyle name="Millares 9 7 2 8" xfId="32496" xr:uid="{BAC90F70-8D5B-4C1B-B654-80019A163D80}"/>
    <cellStyle name="Millares 9 7 2 9" xfId="33654" xr:uid="{8147A4C1-E6E5-4099-89FA-C43FB8C992E3}"/>
    <cellStyle name="Millares 9 7 20" xfId="33056" xr:uid="{CAB3A3E0-ABB1-4F27-8E7B-D3B2D7B4893F}"/>
    <cellStyle name="Millares 9 7 3" xfId="2233" xr:uid="{FDB10440-10B6-42EF-93FB-DCABDAC77B27}"/>
    <cellStyle name="Millares 9 7 3 2" xfId="4157" xr:uid="{FDB10440-10B6-42EF-93FB-DCABDAC77B27}"/>
    <cellStyle name="Millares 9 7 3 2 2" xfId="16630" xr:uid="{F68B62E5-259B-4557-9192-5F3B6A09A9A5}"/>
    <cellStyle name="Millares 9 7 3 3" xfId="6108" xr:uid="{FDB10440-10B6-42EF-93FB-DCABDAC77B27}"/>
    <cellStyle name="Millares 9 7 3 3 2" xfId="18580" xr:uid="{92B75AF3-500C-4472-A987-49F7E0BA7D0B}"/>
    <cellStyle name="Millares 9 7 3 4" xfId="8038" xr:uid="{FDB10440-10B6-42EF-93FB-DCABDAC77B27}"/>
    <cellStyle name="Millares 9 7 3 4 2" xfId="20509" xr:uid="{604EF73F-FE19-438D-A3B5-E0BE565738BC}"/>
    <cellStyle name="Millares 9 7 3 5" xfId="10044" xr:uid="{FDB10440-10B6-42EF-93FB-DCABDAC77B27}"/>
    <cellStyle name="Millares 9 7 3 5 2" xfId="22513" xr:uid="{37A1D00B-9EE0-4B1D-81B4-DB53628ADF09}"/>
    <cellStyle name="Millares 9 7 3 6" xfId="14709" xr:uid="{3450D21A-E614-4FDE-B45C-18944D4A2B36}"/>
    <cellStyle name="Millares 9 7 4" xfId="2716" xr:uid="{FDB10440-10B6-42EF-93FB-DCABDAC77B27}"/>
    <cellStyle name="Millares 9 7 4 2" xfId="4637" xr:uid="{FDB10440-10B6-42EF-93FB-DCABDAC77B27}"/>
    <cellStyle name="Millares 9 7 4 2 2" xfId="17110" xr:uid="{396C6803-8CF4-4A95-B212-BDAD721D5BDE}"/>
    <cellStyle name="Millares 9 7 4 3" xfId="6592" xr:uid="{FDB10440-10B6-42EF-93FB-DCABDAC77B27}"/>
    <cellStyle name="Millares 9 7 4 3 2" xfId="19064" xr:uid="{A0589123-C6E8-4956-84A4-D85A599CC0A5}"/>
    <cellStyle name="Millares 9 7 4 4" xfId="8518" xr:uid="{FDB10440-10B6-42EF-93FB-DCABDAC77B27}"/>
    <cellStyle name="Millares 9 7 4 4 2" xfId="20989" xr:uid="{2326AB99-F83D-467A-AF07-08718EF6CB7F}"/>
    <cellStyle name="Millares 9 7 4 5" xfId="10523" xr:uid="{FDB10440-10B6-42EF-93FB-DCABDAC77B27}"/>
    <cellStyle name="Millares 9 7 4 5 2" xfId="22992" xr:uid="{0E68DEF8-5B67-4952-83A1-B097F26E102C}"/>
    <cellStyle name="Millares 9 7 4 6" xfId="15189" xr:uid="{7A10E93B-96BD-4048-B203-F2E1AE5D1EF1}"/>
    <cellStyle name="Millares 9 7 5" xfId="1274" xr:uid="{FDB10440-10B6-42EF-93FB-DCABDAC77B27}"/>
    <cellStyle name="Millares 9 7 5 2" xfId="13750" xr:uid="{6FEC419C-909B-47D0-877B-4FCA7AFE9D98}"/>
    <cellStyle name="Millares 9 7 6" xfId="3198" xr:uid="{FDB10440-10B6-42EF-93FB-DCABDAC77B27}"/>
    <cellStyle name="Millares 9 7 6 2" xfId="15671" xr:uid="{2E5A9C2E-BA54-43F6-B3ED-11DD1080E562}"/>
    <cellStyle name="Millares 9 7 7" xfId="5149" xr:uid="{FDB10440-10B6-42EF-93FB-DCABDAC77B27}"/>
    <cellStyle name="Millares 9 7 7 2" xfId="17620" xr:uid="{2F4A31C3-7BC1-43BA-AA1B-D0274DE02F0B}"/>
    <cellStyle name="Millares 9 7 8" xfId="7079" xr:uid="{FDB10440-10B6-42EF-93FB-DCABDAC77B27}"/>
    <cellStyle name="Millares 9 7 8 2" xfId="19550" xr:uid="{147EAA81-1F73-4354-8FC9-D9C1F6359BEF}"/>
    <cellStyle name="Millares 9 7 9" xfId="9091" xr:uid="{FDB10440-10B6-42EF-93FB-DCABDAC77B27}"/>
    <cellStyle name="Millares 9 7 9 2" xfId="21560" xr:uid="{8895C139-077C-4D2A-88CA-7486AF5F6895}"/>
    <cellStyle name="Millares 9 8" xfId="1310" xr:uid="{00000000-0005-0000-0000-00001B000000}"/>
    <cellStyle name="Millares 9 8 2" xfId="3234" xr:uid="{00000000-0005-0000-0000-00001B000000}"/>
    <cellStyle name="Millares 9 8 2 2" xfId="15707" xr:uid="{2085E2FC-D63B-40E6-9EC8-5E6387BF8ECF}"/>
    <cellStyle name="Millares 9 8 3" xfId="5186" xr:uid="{00000000-0005-0000-0000-00001B000000}"/>
    <cellStyle name="Millares 9 8 3 2" xfId="17657" xr:uid="{0B2A257A-DD7A-4E83-91FB-F76397F6AB03}"/>
    <cellStyle name="Millares 9 8 4" xfId="7115" xr:uid="{00000000-0005-0000-0000-00001B000000}"/>
    <cellStyle name="Millares 9 8 4 2" xfId="19586" xr:uid="{46E6D828-F510-4C14-AD05-C0DDC6F19034}"/>
    <cellStyle name="Millares 9 8 5" xfId="9125" xr:uid="{00000000-0005-0000-0000-00001B000000}"/>
    <cellStyle name="Millares 9 8 5 2" xfId="21594" xr:uid="{4267324B-C228-41E5-967C-C224EF46DA89}"/>
    <cellStyle name="Millares 9 8 6" xfId="11633" xr:uid="{A3C42E48-0F60-4309-B154-6E15366FC176}"/>
    <cellStyle name="Millares 9 8 7" xfId="13786" xr:uid="{E224CCC6-3FF3-493F-A1A5-1EEBAE37FF55}"/>
    <cellStyle name="Millares 9 9" xfId="1790" xr:uid="{00000000-0005-0000-0000-00001B000000}"/>
    <cellStyle name="Millares 9 9 2" xfId="3714" xr:uid="{00000000-0005-0000-0000-00001B000000}"/>
    <cellStyle name="Millares 9 9 2 2" xfId="16187" xr:uid="{068BDDE4-470A-45C5-86D8-C91A286D3385}"/>
    <cellStyle name="Millares 9 9 3" xfId="5665" xr:uid="{00000000-0005-0000-0000-00001B000000}"/>
    <cellStyle name="Millares 9 9 3 2" xfId="18137" xr:uid="{C9DE4995-795F-4BD1-9AD1-7E3F4A277CE6}"/>
    <cellStyle name="Millares 9 9 4" xfId="7595" xr:uid="{00000000-0005-0000-0000-00001B000000}"/>
    <cellStyle name="Millares 9 9 4 2" xfId="20066" xr:uid="{3D870C0B-98FE-4FF4-9C2A-EF6766463600}"/>
    <cellStyle name="Millares 9 9 5" xfId="9603" xr:uid="{00000000-0005-0000-0000-00001B000000}"/>
    <cellStyle name="Millares 9 9 5 2" xfId="22072" xr:uid="{B9D1F925-85F2-4117-8FD0-363AEA5A6121}"/>
    <cellStyle name="Millares 9 9 6" xfId="11751" xr:uid="{00000000-0005-0000-0000-000073010000}"/>
    <cellStyle name="Millares 9 9 7" xfId="14266" xr:uid="{5F9B5756-D611-4F67-8FE9-D5B713486591}"/>
    <cellStyle name="Millares 90" xfId="10541" xr:uid="{00000000-0005-0000-0000-00003C290000}"/>
    <cellStyle name="Millares 90 2" xfId="23008" xr:uid="{8F1C292A-9951-4C21-8A06-B6A03461296C}"/>
    <cellStyle name="Millares 91" xfId="10542" xr:uid="{00000000-0005-0000-0000-00003D290000}"/>
    <cellStyle name="Millares 92" xfId="10539" xr:uid="{00000000-0005-0000-0000-00003E290000}"/>
    <cellStyle name="Millares 93" xfId="10543" xr:uid="{00000000-0005-0000-0000-00004E290000}"/>
    <cellStyle name="Millares 93 2" xfId="23009" xr:uid="{507BC80E-8F42-492A-B055-653645981929}"/>
    <cellStyle name="Millares 94" xfId="11023" xr:uid="{00000000-0005-0000-0000-0000812C0000}"/>
    <cellStyle name="Millares 94 2" xfId="23488" xr:uid="{BB35B767-AB1B-4BAD-8E40-185429FEF53B}"/>
    <cellStyle name="Millares 95" xfId="12164" xr:uid="{D9885175-82D8-4F86-A701-D204FCFAE47B}"/>
    <cellStyle name="Millares 95 2" xfId="23998" xr:uid="{4952B910-AD52-4843-84E8-CA2789941B0F}"/>
    <cellStyle name="Millares 96" xfId="12661" xr:uid="{B5E27FC0-88F7-4C90-B7C9-8611E573CB90}"/>
    <cellStyle name="Millares 96 2" xfId="24495" xr:uid="{E4379DF2-9995-49DF-BBF4-9E48A6E19878}"/>
    <cellStyle name="Millares 97" xfId="12791" xr:uid="{B677D332-DF99-4132-9D85-003FEF159298}"/>
    <cellStyle name="Millares 98" xfId="12803" xr:uid="{0E323DD3-9C01-417B-832E-B493C8E48634}"/>
    <cellStyle name="Millares 99" xfId="13159" xr:uid="{E2C72E87-50A5-41B8-8D28-A0B0D1232C49}"/>
    <cellStyle name="Moneda [0] 2" xfId="40" xr:uid="{00000000-0005-0000-0000-00001C000000}"/>
    <cellStyle name="Moneda 10" xfId="595" xr:uid="{00000000-0005-0000-0000-000033000000}"/>
    <cellStyle name="Moneda 2" xfId="39" xr:uid="{00000000-0005-0000-0000-00001D000000}"/>
    <cellStyle name="Moneda 2 2" xfId="11949" xr:uid="{00000000-0005-0000-0000-000076010000}"/>
    <cellStyle name="Moneda 2 3" xfId="12008" xr:uid="{00000000-0005-0000-0000-000077010000}"/>
    <cellStyle name="Moneda 2 4" xfId="11772" xr:uid="{00000000-0005-0000-0000-000078010000}"/>
    <cellStyle name="Moneda 2 5" xfId="11692" xr:uid="{00000000-0005-0000-0000-000075010000}"/>
    <cellStyle name="Moneda 3" xfId="60" xr:uid="{00000000-0005-0000-0000-00001E000000}"/>
    <cellStyle name="Moneda 3 2" xfId="12041" xr:uid="{00000000-0005-0000-0000-00007A010000}"/>
    <cellStyle name="Moneda 3 3" xfId="11805" xr:uid="{00000000-0005-0000-0000-00007B010000}"/>
    <cellStyle name="Moneda 3 4" xfId="11723" xr:uid="{00000000-0005-0000-0000-000079010000}"/>
    <cellStyle name="Neutral 2" xfId="621" xr:uid="{00000000-0005-0000-0000-0000D2020000}"/>
    <cellStyle name="Neutral 2 2" xfId="11563" xr:uid="{00000000-0005-0000-0000-000040000000}"/>
    <cellStyle name="Neutral 3" xfId="717" xr:uid="{00000000-0005-0000-0000-00002A030000}"/>
    <cellStyle name="Neutral 3 2" xfId="11564" xr:uid="{00000000-0005-0000-0000-000041000000}"/>
    <cellStyle name="Neutral 4" xfId="11565" xr:uid="{00000000-0005-0000-0000-000042000000}"/>
    <cellStyle name="Neutral 5" xfId="11562" xr:uid="{00000000-0005-0000-0000-000095030000}"/>
    <cellStyle name="Normal" xfId="0" builtinId="0"/>
    <cellStyle name="Normal - Style1" xfId="693" xr:uid="{00000000-0005-0000-0000-000043000000}"/>
    <cellStyle name="Normal 10" xfId="6" xr:uid="{00000000-0005-0000-0000-000020000000}"/>
    <cellStyle name="Normal 10 10 2 2 2" xfId="563" xr:uid="{00000000-0005-0000-0000-000035000000}"/>
    <cellStyle name="Normal 10 2" xfId="41" xr:uid="{00000000-0005-0000-0000-000021000000}"/>
    <cellStyle name="Normal 10 2 2" xfId="11964" xr:uid="{00000000-0005-0000-0000-00007F010000}"/>
    <cellStyle name="Normal 10 2 3" xfId="12075" xr:uid="{00000000-0005-0000-0000-000005000000}"/>
    <cellStyle name="Normal 10 3" xfId="11566" xr:uid="{00000000-0005-0000-0000-000044000000}"/>
    <cellStyle name="Normal 10 4" xfId="11919" xr:uid="{00000000-0005-0000-0000-00007E010000}"/>
    <cellStyle name="Normal 10 5" xfId="12089" xr:uid="{00000000-0005-0000-0000-000004000000}"/>
    <cellStyle name="Normal 10 6" xfId="602" xr:uid="{00000000-0005-0000-0000-000036000000}"/>
    <cellStyle name="Normal 10 8" xfId="11567" xr:uid="{00000000-0005-0000-0000-000045000000}"/>
    <cellStyle name="Normal 10 8 2" xfId="11615" xr:uid="{200DF828-32FC-4FBB-9F18-C5BC99E9399B}"/>
    <cellStyle name="Normal 100" xfId="29837" xr:uid="{225F762D-C54A-4CB9-B614-2D46B0D5F0E9}"/>
    <cellStyle name="Normal 101" xfId="29846" xr:uid="{5821A1F2-A9C2-4E5E-8E17-BA63A6B02B3F}"/>
    <cellStyle name="Normal 1016" xfId="501" xr:uid="{00000000-0005-0000-0000-000037000000}"/>
    <cellStyle name="Normal 1018" xfId="531" xr:uid="{00000000-0005-0000-0000-000038000000}"/>
    <cellStyle name="Normal 1022" xfId="555" xr:uid="{00000000-0005-0000-0000-000039000000}"/>
    <cellStyle name="Normal 1024" xfId="508" xr:uid="{00000000-0005-0000-0000-00003A000000}"/>
    <cellStyle name="Normal 1025" xfId="558" xr:uid="{00000000-0005-0000-0000-00003B000000}"/>
    <cellStyle name="Normal 1026" xfId="557" xr:uid="{00000000-0005-0000-0000-00003C000000}"/>
    <cellStyle name="Normal 1027" xfId="559" xr:uid="{00000000-0005-0000-0000-00003D000000}"/>
    <cellStyle name="Normal 105" xfId="569" xr:uid="{00000000-0005-0000-0000-00003E000000}"/>
    <cellStyle name="Normal 107" xfId="573" xr:uid="{00000000-0005-0000-0000-00003F000000}"/>
    <cellStyle name="Normal 109" xfId="574" xr:uid="{00000000-0005-0000-0000-000040000000}"/>
    <cellStyle name="Normal 11" xfId="7" xr:uid="{00000000-0005-0000-0000-000022000000}"/>
    <cellStyle name="Normal 11 2" xfId="42" xr:uid="{00000000-0005-0000-0000-000023000000}"/>
    <cellStyle name="Normal 11 3" xfId="102" xr:uid="{00000000-0005-0000-0000-000076000000}"/>
    <cellStyle name="Normal 11 4" xfId="171" xr:uid="{00000000-0005-0000-0000-00000E000000}"/>
    <cellStyle name="Normal 11 5" xfId="11969" xr:uid="{00000000-0005-0000-0000-000080010000}"/>
    <cellStyle name="Normal 11 6" xfId="12096" xr:uid="{00000000-0005-0000-0000-000006000000}"/>
    <cellStyle name="Normal 11 7" xfId="12794" xr:uid="{128D87A1-AC54-498A-BA76-C080C3F77E90}"/>
    <cellStyle name="Normal 12" xfId="8" xr:uid="{00000000-0005-0000-0000-000024000000}"/>
    <cellStyle name="Normal 12 10" xfId="495" xr:uid="{00000000-0005-0000-0000-000041000000}"/>
    <cellStyle name="Normal 12 2" xfId="43" xr:uid="{00000000-0005-0000-0000-000025000000}"/>
    <cellStyle name="Normal 12 2 10" xfId="491" xr:uid="{00000000-0005-0000-0000-000042000000}"/>
    <cellStyle name="Normal 12 2 2 4" xfId="499" xr:uid="{00000000-0005-0000-0000-000043000000}"/>
    <cellStyle name="Normal 12 2 2 4 2" xfId="715" xr:uid="{30ABDA5C-C4AC-44ED-A5DA-E4BF406B5806}"/>
    <cellStyle name="Normal 12 2 2 4 3" xfId="723" xr:uid="{96495BC3-44E9-4410-8C20-A8DB1E329890}"/>
    <cellStyle name="Normal 12 3" xfId="12115" xr:uid="{00000000-0005-0000-0000-000007000000}"/>
    <cellStyle name="Normal 125" xfId="493" xr:uid="{00000000-0005-0000-0000-000044000000}"/>
    <cellStyle name="Normal 126" xfId="561" xr:uid="{00000000-0005-0000-0000-000045000000}"/>
    <cellStyle name="Normal 13" xfId="9" xr:uid="{00000000-0005-0000-0000-000026000000}"/>
    <cellStyle name="Normal 13 2" xfId="44" xr:uid="{00000000-0005-0000-0000-000027000000}"/>
    <cellStyle name="Normal 13 3" xfId="11933" xr:uid="{00000000-0005-0000-0000-000082010000}"/>
    <cellStyle name="Normal 13 4" xfId="12109" xr:uid="{00000000-0005-0000-0000-000008000000}"/>
    <cellStyle name="Normal 14" xfId="10" xr:uid="{00000000-0005-0000-0000-000028000000}"/>
    <cellStyle name="Normal 14 2" xfId="45" xr:uid="{00000000-0005-0000-0000-000029000000}"/>
    <cellStyle name="Normal 14 3" xfId="576" xr:uid="{00000000-0005-0000-0000-000046000000}"/>
    <cellStyle name="Normal 14 4" xfId="12083" xr:uid="{00000000-0005-0000-0000-000009000000}"/>
    <cellStyle name="Normal 15" xfId="11" xr:uid="{00000000-0005-0000-0000-00002A000000}"/>
    <cellStyle name="Normal 15 2" xfId="46" xr:uid="{00000000-0005-0000-0000-00002B000000}"/>
    <cellStyle name="Normal 15 3" xfId="12057" xr:uid="{00000000-0005-0000-0000-000084010000}"/>
    <cellStyle name="Normal 15 4" xfId="11667" xr:uid="{00000000-0005-0000-0000-00000A000000}"/>
    <cellStyle name="Normal 16" xfId="47" xr:uid="{00000000-0005-0000-0000-00002C000000}"/>
    <cellStyle name="Normal 16 2" xfId="12130" xr:uid="{00000000-0005-0000-0000-00000C000000}"/>
    <cellStyle name="Normal 16 3" xfId="12087" xr:uid="{00000000-0005-0000-0000-00000B000000}"/>
    <cellStyle name="Normal 16 4" xfId="12162" xr:uid="{00000000-0005-0000-0000-000009000000}"/>
    <cellStyle name="Normal 17" xfId="12" xr:uid="{00000000-0005-0000-0000-00002D000000}"/>
    <cellStyle name="Normal 17 2" xfId="48" xr:uid="{00000000-0005-0000-0000-00002E000000}"/>
    <cellStyle name="Normal 17 3" xfId="11954" xr:uid="{00000000-0005-0000-0000-00000D000000}"/>
    <cellStyle name="Normal 17 4" xfId="12163" xr:uid="{00000000-0005-0000-0000-00000A000000}"/>
    <cellStyle name="Normal 18" xfId="49" xr:uid="{00000000-0005-0000-0000-00002F000000}"/>
    <cellStyle name="Normal 18 2" xfId="681" xr:uid="{00000000-0005-0000-0000-000045000000}"/>
    <cellStyle name="Normal 18 3" xfId="756" xr:uid="{9619B1F5-C0C7-41C8-AFB9-532D5B3E513A}"/>
    <cellStyle name="Normal 18 4" xfId="662" xr:uid="{00000000-0005-0000-0000-000044000000}"/>
    <cellStyle name="Normal 18 5" xfId="12140" xr:uid="{00000000-0005-0000-0000-00000E000000}"/>
    <cellStyle name="Normal 19" xfId="19" xr:uid="{00000000-0005-0000-0000-000030000000}"/>
    <cellStyle name="Normal 19 2" xfId="12103" xr:uid="{00000000-0005-0000-0000-00000F000000}"/>
    <cellStyle name="Normal 199 2 2" xfId="566" xr:uid="{00000000-0005-0000-0000-000047000000}"/>
    <cellStyle name="Normal 2 10" xfId="173" xr:uid="{00000000-0005-0000-0000-000010000000}"/>
    <cellStyle name="Normal 2 10 2" xfId="596" xr:uid="{00000000-0005-0000-0000-000049000000}"/>
    <cellStyle name="Normal 2 10 2 2 2" xfId="570" xr:uid="{00000000-0005-0000-0000-00004A000000}"/>
    <cellStyle name="Normal 2 10 3" xfId="12796" xr:uid="{1B4444B3-4D87-47DB-9F9A-3ECDD43B8423}"/>
    <cellStyle name="Normal 2 11" xfId="12795" xr:uid="{7B9042A8-EFAF-44D6-9BB7-8597A5DB53CC}"/>
    <cellStyle name="Normal 2 14 2" xfId="11821" xr:uid="{00000000-0005-0000-0000-000086010000}"/>
    <cellStyle name="Normal 2 2" xfId="3" xr:uid="{00000000-0005-0000-0000-000032000000}"/>
    <cellStyle name="Normal 2 2 2 2" xfId="50" xr:uid="{00000000-0005-0000-0000-000034000000}"/>
    <cellStyle name="Normal 2 2 2 3" xfId="492" xr:uid="{00000000-0005-0000-0000-00004B000000}"/>
    <cellStyle name="Normal 2 2 3" xfId="64" xr:uid="{00000000-0005-0000-0000-000035000000}"/>
    <cellStyle name="Normal 2 2 3 2" xfId="687" xr:uid="{00000000-0005-0000-0000-000049000000}"/>
    <cellStyle name="Normal 2 2 4" xfId="770" xr:uid="{6ADD49C5-2656-434D-8712-35D07141ACFE}"/>
    <cellStyle name="Normal 2 2 5" xfId="12090" xr:uid="{00000000-0005-0000-0000-000011000000}"/>
    <cellStyle name="Normal 2 2 59" xfId="597" xr:uid="{00000000-0005-0000-0000-00004C000000}"/>
    <cellStyle name="Normal 2 3" xfId="62" xr:uid="{00000000-0005-0000-0000-000036000000}"/>
    <cellStyle name="Normal 2 3 2" xfId="701" xr:uid="{8EA477F3-F902-4297-8A1B-1F7DBDE793AB}"/>
    <cellStyle name="Normal 2 3 3" xfId="11598" xr:uid="{00000000-0005-0000-0000-00004A000000}"/>
    <cellStyle name="Normal 2 4" xfId="70" xr:uid="{99678F10-466D-489E-96B1-4B8BB0AFD0D5}"/>
    <cellStyle name="Normal 2 4 2" xfId="726" xr:uid="{00000000-0005-0000-0000-000032000000}"/>
    <cellStyle name="Normal 2 4 3" xfId="11951" xr:uid="{00000000-0005-0000-0000-000089010000}"/>
    <cellStyle name="Normal 2 5" xfId="172" xr:uid="{00000000-0005-0000-0000-00000F000000}"/>
    <cellStyle name="Normal 2 5 2" xfId="11973" xr:uid="{00000000-0005-0000-0000-00008A010000}"/>
    <cellStyle name="Normal 2 6" xfId="490" xr:uid="{00000000-0005-0000-0000-000048000000}"/>
    <cellStyle name="Normal 2 6 2" xfId="12065" xr:uid="{00000000-0005-0000-0000-00008B010000}"/>
    <cellStyle name="Normal 2 7" xfId="11966" xr:uid="{00000000-0005-0000-0000-000010000000}"/>
    <cellStyle name="Normal 2 8" xfId="12159" xr:uid="{00000000-0005-0000-0000-00000C000000}"/>
    <cellStyle name="Normal 2 9" xfId="12797" xr:uid="{B2ACB16A-9C57-4C6E-9150-F4CD6E66816F}"/>
    <cellStyle name="Normal 20" xfId="61" xr:uid="{00000000-0005-0000-0000-000037000000}"/>
    <cellStyle name="Normal 20 2" xfId="12116" xr:uid="{00000000-0005-0000-0000-000012000000}"/>
    <cellStyle name="Normal 21" xfId="66" xr:uid="{4DFC0050-B368-40A6-A853-A07F092FC44A}"/>
    <cellStyle name="Normal 21 2" xfId="11669" xr:uid="{00000000-0005-0000-0000-000014000000}"/>
    <cellStyle name="Normal 21 3" xfId="11950" xr:uid="{00000000-0005-0000-0000-000013000000}"/>
    <cellStyle name="Normal 22" xfId="159" xr:uid="{00000000-0005-0000-0000-0000DB000000}"/>
    <cellStyle name="Normal 22 2" xfId="11662" xr:uid="{00000000-0005-0000-0000-000015000000}"/>
    <cellStyle name="Normal 23" xfId="484" xr:uid="{00000000-0005-0000-0000-0000D3020000}"/>
    <cellStyle name="Normal 23 2" xfId="12128" xr:uid="{00000000-0005-0000-0000-000016000000}"/>
    <cellStyle name="Normal 24" xfId="796" xr:uid="{00000000-0005-0000-0000-00002D030000}"/>
    <cellStyle name="Normal 24 2" xfId="12106" xr:uid="{00000000-0005-0000-0000-000017000000}"/>
    <cellStyle name="Normal 25" xfId="799" xr:uid="{00000000-0005-0000-0000-000030030000}"/>
    <cellStyle name="Normal 25 2" xfId="12125" xr:uid="{00000000-0005-0000-0000-000018000000}"/>
    <cellStyle name="Normal 26" xfId="800" xr:uid="{00000000-0005-0000-0000-000032030000}"/>
    <cellStyle name="Normal 26 2" xfId="12100" xr:uid="{00000000-0005-0000-0000-00001A000000}"/>
    <cellStyle name="Normal 26 3" xfId="12126" xr:uid="{00000000-0005-0000-0000-000019000000}"/>
    <cellStyle name="Normal 27" xfId="804" xr:uid="{00000000-0005-0000-0000-000034030000}"/>
    <cellStyle name="Normal 27 2" xfId="12085" xr:uid="{00000000-0005-0000-0000-00001B000000}"/>
    <cellStyle name="Normal 28" xfId="806" xr:uid="{00000000-0005-0000-0000-000036030000}"/>
    <cellStyle name="Normal 28 2" xfId="12113" xr:uid="{00000000-0005-0000-0000-00001C000000}"/>
    <cellStyle name="Normal 29" xfId="11502" xr:uid="{00000000-0005-0000-0000-000099030000}"/>
    <cellStyle name="Normal 29 2" xfId="12145" xr:uid="{00000000-0005-0000-0000-00001D000000}"/>
    <cellStyle name="Normal 3" xfId="51" xr:uid="{00000000-0005-0000-0000-000038000000}"/>
    <cellStyle name="Normal 3 2" xfId="184" xr:uid="{00000000-0005-0000-0000-000031000000}"/>
    <cellStyle name="Normal 3 2 2" xfId="192" xr:uid="{DE5F253C-4706-4622-9891-77317D7ABEE6}"/>
    <cellStyle name="Normal 3 2 2 2" xfId="710" xr:uid="{90E8A5B5-FAD3-4A75-AFA0-10E0890C761A}"/>
    <cellStyle name="Normal 3 2 2 3" xfId="714" xr:uid="{83A69630-17AA-429C-8EC6-0C55C7E20B79}"/>
    <cellStyle name="Normal 3 2 2 4" xfId="11618" xr:uid="{F4FBE6BD-B183-4978-A47A-2161FD6D7392}"/>
    <cellStyle name="Normal 3 2 3" xfId="708" xr:uid="{F861DD81-0F1F-4173-8976-BA0E91FD2549}"/>
    <cellStyle name="Normal 3 2 4" xfId="759" xr:uid="{990F46B6-A77F-406E-B684-8D4CF2CBAC35}"/>
    <cellStyle name="Normal 3 2 5" xfId="672" xr:uid="{00000000-0005-0000-0000-00004B000000}"/>
    <cellStyle name="Normal 3 2 6" xfId="11569" xr:uid="{00000000-0005-0000-0000-00004C000000}"/>
    <cellStyle name="Normal 3 2 7" xfId="12798" xr:uid="{BBE67038-A08D-4970-9BCC-BEDE1B802D20}"/>
    <cellStyle name="Normal 3 3" xfId="191" xr:uid="{5CE79F21-8477-4B51-ACF6-5CA805EC66EC}"/>
    <cellStyle name="Normal 3 3 2" xfId="728" xr:uid="{00000000-0005-0000-0000-000034000000}"/>
    <cellStyle name="Normal 3 3 3" xfId="11617" xr:uid="{8DA9D092-76DA-451E-9566-FB3964B2B428}"/>
    <cellStyle name="Normal 3 4" xfId="183" xr:uid="{00000000-0005-0000-0000-000030000000}"/>
    <cellStyle name="Normal 3 4 2" xfId="709" xr:uid="{EB0DF11F-98C5-4AB7-B19F-A872C745DBDE}"/>
    <cellStyle name="Normal 3 4 3" xfId="12066" xr:uid="{00000000-0005-0000-0000-00008F010000}"/>
    <cellStyle name="Normal 3 5" xfId="11675" xr:uid="{00000000-0005-0000-0000-00008C010000}"/>
    <cellStyle name="Normal 3 6" xfId="11666" xr:uid="{00000000-0005-0000-0000-00001E000000}"/>
    <cellStyle name="Normal 30" xfId="11586" xr:uid="{00000000-0005-0000-0000-0000CC030000}"/>
    <cellStyle name="Normal 30 2" xfId="12097" xr:uid="{00000000-0005-0000-0000-00001F000000}"/>
    <cellStyle name="Normal 31" xfId="11616" xr:uid="{00000000-0005-0000-0000-0000CE030000}"/>
    <cellStyle name="Normal 31 2" xfId="12143" xr:uid="{00000000-0005-0000-0000-000020000000}"/>
    <cellStyle name="Normal 32" xfId="11656" xr:uid="{00000000-0005-0000-0000-0000D0030000}"/>
    <cellStyle name="Normal 32 2" xfId="12117" xr:uid="{00000000-0005-0000-0000-000021000000}"/>
    <cellStyle name="Normal 33" xfId="11657" xr:uid="{00000000-0005-0000-0000-000028050000}"/>
    <cellStyle name="Normal 33 2" xfId="12072" xr:uid="{00000000-0005-0000-0000-000022000000}"/>
    <cellStyle name="Normal 33 3" xfId="29842" xr:uid="{5EBE8CC7-FA8C-449F-ADEF-9697407DEF78}"/>
    <cellStyle name="Normal 34" xfId="11663" xr:uid="{00000000-0005-0000-0000-000059050000}"/>
    <cellStyle name="Normal 34 2" xfId="11659" xr:uid="{00000000-0005-0000-0000-000024000000}"/>
    <cellStyle name="Normal 34 3" xfId="12091" xr:uid="{00000000-0005-0000-0000-000023000000}"/>
    <cellStyle name="Normal 34 4" xfId="29843" xr:uid="{794748F1-2B98-474C-BB7E-F78594C29619}"/>
    <cellStyle name="Normal 35" xfId="11707" xr:uid="{00000000-0005-0000-0000-00005B050000}"/>
    <cellStyle name="Normal 35 2" xfId="12084" xr:uid="{00000000-0005-0000-0000-000025000000}"/>
    <cellStyle name="Normal 35 3" xfId="29845" xr:uid="{EBD898FA-C60B-4EC0-BCC2-0079F904F8DC}"/>
    <cellStyle name="Normal 36" xfId="12111" xr:uid="{00000000-0005-0000-0000-000026000000}"/>
    <cellStyle name="Normal 37" xfId="12110" xr:uid="{00000000-0005-0000-0000-000027000000}"/>
    <cellStyle name="Normal 38" xfId="12124" xr:uid="{00000000-0005-0000-0000-000028000000}"/>
    <cellStyle name="Normal 38 2" xfId="11971" xr:uid="{00000000-0005-0000-0000-000029000000}"/>
    <cellStyle name="Normal 39" xfId="12144" xr:uid="{00000000-0005-0000-0000-00002A000000}"/>
    <cellStyle name="Normal 4" xfId="52" xr:uid="{00000000-0005-0000-0000-000039000000}"/>
    <cellStyle name="Normal 4 2" xfId="193" xr:uid="{C354E0DF-C3C5-4CA9-A531-F55855723B9B}"/>
    <cellStyle name="Normal 4 2 2" xfId="679" xr:uid="{00000000-0005-0000-0000-00004F000000}"/>
    <cellStyle name="Normal 4 2 2 2" xfId="11619" xr:uid="{82A83A2C-0A27-4479-8C73-7FFB678F383E}"/>
    <cellStyle name="Normal 4 2 3" xfId="752" xr:uid="{1EB6BBA0-4E1B-4BB5-93DB-340EF6148157}"/>
    <cellStyle name="Normal 4 2 4" xfId="11571" xr:uid="{00000000-0005-0000-0000-00004E000000}"/>
    <cellStyle name="Normal 4 2 5" xfId="11958" xr:uid="{00000000-0005-0000-0000-000091010000}"/>
    <cellStyle name="Normal 4 3" xfId="185" xr:uid="{00000000-0005-0000-0000-000032000000}"/>
    <cellStyle name="Normal 4 3 2" xfId="678" xr:uid="{00000000-0005-0000-0000-000050000000}"/>
    <cellStyle name="Normal 4 4" xfId="707" xr:uid="{E59CBC82-92CE-47D7-817B-8FD5280DD78B}"/>
    <cellStyle name="Normal 4 4 2" xfId="11770" xr:uid="{00000000-0005-0000-0000-000093010000}"/>
    <cellStyle name="Normal 4 5" xfId="754" xr:uid="{192576D4-66B0-473A-87EA-6EF85DB815F4}"/>
    <cellStyle name="Normal 4 5 2" xfId="12067" xr:uid="{00000000-0005-0000-0000-000094010000}"/>
    <cellStyle name="Normal 4 6" xfId="659" xr:uid="{00000000-0005-0000-0000-00004D000000}"/>
    <cellStyle name="Normal 4 7" xfId="12146" xr:uid="{00000000-0005-0000-0000-00002B000000}"/>
    <cellStyle name="Normal 40" xfId="12118" xr:uid="{00000000-0005-0000-0000-00002C000000}"/>
    <cellStyle name="Normal 41" xfId="12120" xr:uid="{00000000-0005-0000-0000-00002D000000}"/>
    <cellStyle name="Normal 42" xfId="11708" xr:uid="{00000000-0005-0000-0000-00002E000000}"/>
    <cellStyle name="Normal 43" xfId="12093" xr:uid="{00000000-0005-0000-0000-00002F000000}"/>
    <cellStyle name="Normal 44" xfId="12095" xr:uid="{00000000-0005-0000-0000-000030000000}"/>
    <cellStyle name="Normal 45" xfId="12079" xr:uid="{00000000-0005-0000-0000-000031000000}"/>
    <cellStyle name="Normal 46" xfId="12135" xr:uid="{00000000-0005-0000-0000-000032000000}"/>
    <cellStyle name="Normal 47" xfId="12148" xr:uid="{00000000-0005-0000-0000-000033000000}"/>
    <cellStyle name="Normal 48" xfId="11953" xr:uid="{00000000-0005-0000-0000-000034000000}"/>
    <cellStyle name="Normal 49" xfId="12136" xr:uid="{00000000-0005-0000-0000-000035000000}"/>
    <cellStyle name="Normal 5" xfId="53" xr:uid="{00000000-0005-0000-0000-00003A000000}"/>
    <cellStyle name="Normal 5 2" xfId="610" xr:uid="{00000000-0005-0000-0000-00004F000000}"/>
    <cellStyle name="Normal 5 2 2" xfId="668" xr:uid="{00000000-0005-0000-0000-000052000000}"/>
    <cellStyle name="Normal 5 2 3" xfId="11620" xr:uid="{EE0C634D-ADF5-4E22-9D3F-34B4BC2E5A0E}"/>
    <cellStyle name="Normal 5 3" xfId="757" xr:uid="{9A55F012-29B9-4D59-A7A5-59936CA7B974}"/>
    <cellStyle name="Normal 5 4" xfId="781" xr:uid="{EC095524-B008-499A-876B-73490E5DC835}"/>
    <cellStyle name="Normal 5 4 2" xfId="12023" xr:uid="{00000000-0005-0000-0000-000098010000}"/>
    <cellStyle name="Normal 5 5" xfId="11787" xr:uid="{00000000-0005-0000-0000-000099010000}"/>
    <cellStyle name="Normal 5 6" xfId="12098" xr:uid="{00000000-0005-0000-0000-000036000000}"/>
    <cellStyle name="Normal 50" xfId="12121" xr:uid="{00000000-0005-0000-0000-000037000000}"/>
    <cellStyle name="Normal 51" xfId="12147" xr:uid="{00000000-0005-0000-0000-000038000000}"/>
    <cellStyle name="Normal 52" xfId="12101" xr:uid="{00000000-0005-0000-0000-000039000000}"/>
    <cellStyle name="Normal 53" xfId="12133" xr:uid="{00000000-0005-0000-0000-00003A000000}"/>
    <cellStyle name="Normal 54" xfId="12138" xr:uid="{00000000-0005-0000-0000-00003B000000}"/>
    <cellStyle name="Normal 55" xfId="11690" xr:uid="{00000000-0005-0000-0000-00003C000000}"/>
    <cellStyle name="Normal 56" xfId="12099" xr:uid="{00000000-0005-0000-0000-00003D000000}"/>
    <cellStyle name="Normal 57" xfId="12129" xr:uid="{00000000-0005-0000-0000-00003E000000}"/>
    <cellStyle name="Normal 58" xfId="12069" xr:uid="{00000000-0005-0000-0000-00003F000000}"/>
    <cellStyle name="Normal 59" xfId="12107" xr:uid="{00000000-0005-0000-0000-000040000000}"/>
    <cellStyle name="Normal 6" xfId="13" xr:uid="{00000000-0005-0000-0000-00003B000000}"/>
    <cellStyle name="Normal 6 2" xfId="54" xr:uid="{00000000-0005-0000-0000-00003C000000}"/>
    <cellStyle name="Normal 6 2 2" xfId="774" xr:uid="{E28FDB4C-C646-4256-A923-623F882AA03C}"/>
    <cellStyle name="Normal 6 2 3" xfId="12123" xr:uid="{00000000-0005-0000-0000-000042000000}"/>
    <cellStyle name="Normal 6 3" xfId="194" xr:uid="{2F2850D3-057A-4630-A5DF-99DDC033FC2D}"/>
    <cellStyle name="Normal 6 4" xfId="598" xr:uid="{00000000-0005-0000-0000-000050000000}"/>
    <cellStyle name="Normal 6 4 2" xfId="12024" xr:uid="{00000000-0005-0000-0000-00009D010000}"/>
    <cellStyle name="Normal 6 5" xfId="11573" xr:uid="{00000000-0005-0000-0000-000050000000}"/>
    <cellStyle name="Normal 6 5 2" xfId="11788" xr:uid="{00000000-0005-0000-0000-00009E010000}"/>
    <cellStyle name="Normal 6 6" xfId="12092" xr:uid="{00000000-0005-0000-0000-000041000000}"/>
    <cellStyle name="Normal 60" xfId="12132" xr:uid="{00000000-0005-0000-0000-000043000000}"/>
    <cellStyle name="Normal 601" xfId="550" xr:uid="{00000000-0005-0000-0000-000051000000}"/>
    <cellStyle name="Normal 605" xfId="506" xr:uid="{00000000-0005-0000-0000-000052000000}"/>
    <cellStyle name="Normal 606" xfId="505" xr:uid="{00000000-0005-0000-0000-000053000000}"/>
    <cellStyle name="Normal 61" xfId="11671" xr:uid="{00000000-0005-0000-0000-000044000000}"/>
    <cellStyle name="Normal 62" xfId="11956" xr:uid="{00000000-0005-0000-0000-000045000000}"/>
    <cellStyle name="Normal 62 3" xfId="690" xr:uid="{00000000-0005-0000-0000-000053000000}"/>
    <cellStyle name="Normal 63" xfId="12080" xr:uid="{00000000-0005-0000-0000-000046000000}"/>
    <cellStyle name="Normal 636" xfId="503" xr:uid="{00000000-0005-0000-0000-000054000000}"/>
    <cellStyle name="Normal 64" xfId="12112" xr:uid="{00000000-0005-0000-0000-000047000000}"/>
    <cellStyle name="Normal 640" xfId="504" xr:uid="{00000000-0005-0000-0000-000055000000}"/>
    <cellStyle name="Normal 643" xfId="507" xr:uid="{00000000-0005-0000-0000-000056000000}"/>
    <cellStyle name="Normal 646" xfId="509" xr:uid="{00000000-0005-0000-0000-000057000000}"/>
    <cellStyle name="Normal 647" xfId="510" xr:uid="{00000000-0005-0000-0000-000058000000}"/>
    <cellStyle name="Normal 649" xfId="511" xr:uid="{00000000-0005-0000-0000-000059000000}"/>
    <cellStyle name="Normal 65" xfId="12137" xr:uid="{00000000-0005-0000-0000-000048000000}"/>
    <cellStyle name="Normal 650" xfId="512" xr:uid="{00000000-0005-0000-0000-00005A000000}"/>
    <cellStyle name="Normal 651" xfId="513" xr:uid="{00000000-0005-0000-0000-00005B000000}"/>
    <cellStyle name="Normal 652" xfId="514" xr:uid="{00000000-0005-0000-0000-00005C000000}"/>
    <cellStyle name="Normal 653" xfId="515" xr:uid="{00000000-0005-0000-0000-00005D000000}"/>
    <cellStyle name="Normal 654" xfId="516" xr:uid="{00000000-0005-0000-0000-00005E000000}"/>
    <cellStyle name="Normal 655" xfId="517" xr:uid="{00000000-0005-0000-0000-00005F000000}"/>
    <cellStyle name="Normal 656" xfId="518" xr:uid="{00000000-0005-0000-0000-000060000000}"/>
    <cellStyle name="Normal 657" xfId="519" xr:uid="{00000000-0005-0000-0000-000061000000}"/>
    <cellStyle name="Normal 658" xfId="521" xr:uid="{00000000-0005-0000-0000-000062000000}"/>
    <cellStyle name="Normal 659" xfId="522" xr:uid="{00000000-0005-0000-0000-000063000000}"/>
    <cellStyle name="Normal 66" xfId="12071" xr:uid="{00000000-0005-0000-0000-000049000000}"/>
    <cellStyle name="Normal 66 2 2 2" xfId="692" xr:uid="{00000000-0005-0000-0000-000054000000}"/>
    <cellStyle name="Normal 660" xfId="524" xr:uid="{00000000-0005-0000-0000-000064000000}"/>
    <cellStyle name="Normal 662" xfId="525" xr:uid="{00000000-0005-0000-0000-000065000000}"/>
    <cellStyle name="Normal 663" xfId="526" xr:uid="{00000000-0005-0000-0000-000066000000}"/>
    <cellStyle name="Normal 664" xfId="527" xr:uid="{00000000-0005-0000-0000-000067000000}"/>
    <cellStyle name="Normal 665" xfId="528" xr:uid="{00000000-0005-0000-0000-000068000000}"/>
    <cellStyle name="Normal 667" xfId="529" xr:uid="{00000000-0005-0000-0000-000069000000}"/>
    <cellStyle name="Normal 67" xfId="12127" xr:uid="{00000000-0005-0000-0000-00004A000000}"/>
    <cellStyle name="Normal 673" xfId="532" xr:uid="{00000000-0005-0000-0000-00006A000000}"/>
    <cellStyle name="Normal 674" xfId="533" xr:uid="{00000000-0005-0000-0000-00006B000000}"/>
    <cellStyle name="Normal 675" xfId="534" xr:uid="{00000000-0005-0000-0000-00006C000000}"/>
    <cellStyle name="Normal 676" xfId="535" xr:uid="{00000000-0005-0000-0000-00006D000000}"/>
    <cellStyle name="Normal 677" xfId="539" xr:uid="{00000000-0005-0000-0000-00006E000000}"/>
    <cellStyle name="Normal 678" xfId="540" xr:uid="{00000000-0005-0000-0000-00006F000000}"/>
    <cellStyle name="Normal 679" xfId="541" xr:uid="{00000000-0005-0000-0000-000070000000}"/>
    <cellStyle name="Normal 68" xfId="11665" xr:uid="{00000000-0005-0000-0000-00004B000000}"/>
    <cellStyle name="Normal 684" xfId="546" xr:uid="{00000000-0005-0000-0000-000071000000}"/>
    <cellStyle name="Normal 69" xfId="12105" xr:uid="{00000000-0005-0000-0000-00004C000000}"/>
    <cellStyle name="Normal 7" xfId="55" xr:uid="{00000000-0005-0000-0000-00003D000000}"/>
    <cellStyle name="Normal 7 2" xfId="613" xr:uid="{00000000-0005-0000-0000-000072000000}"/>
    <cellStyle name="Normal 7 2 2" xfId="11621" xr:uid="{95ED70F9-52EB-4B33-B8C6-8A4FAB279F79}"/>
    <cellStyle name="Normal 7 3" xfId="12039" xr:uid="{00000000-0005-0000-0000-0000A1010000}"/>
    <cellStyle name="Normal 7 4" xfId="11803" xr:uid="{00000000-0005-0000-0000-0000A2010000}"/>
    <cellStyle name="Normal 7 5" xfId="12094" xr:uid="{00000000-0005-0000-0000-00004D000000}"/>
    <cellStyle name="Normal 70" xfId="11660" xr:uid="{00000000-0005-0000-0000-00004E000000}"/>
    <cellStyle name="Normal 71" xfId="12082" xr:uid="{00000000-0005-0000-0000-00004F000000}"/>
    <cellStyle name="Normal 713" xfId="536" xr:uid="{00000000-0005-0000-0000-000073000000}"/>
    <cellStyle name="Normal 714" xfId="537" xr:uid="{00000000-0005-0000-0000-000074000000}"/>
    <cellStyle name="Normal 715" xfId="538" xr:uid="{00000000-0005-0000-0000-000075000000}"/>
    <cellStyle name="Normal 72" xfId="11668" xr:uid="{00000000-0005-0000-0000-000050000000}"/>
    <cellStyle name="Normal 73" xfId="12122" xr:uid="{00000000-0005-0000-0000-000051000000}"/>
    <cellStyle name="Normal 74" xfId="12102" xr:uid="{00000000-0005-0000-0000-000052000000}"/>
    <cellStyle name="Normal 744" xfId="556" xr:uid="{00000000-0005-0000-0000-000076000000}"/>
    <cellStyle name="Normal 75" xfId="11670" xr:uid="{00000000-0005-0000-0000-000053000000}"/>
    <cellStyle name="Normal 76" xfId="12081" xr:uid="{00000000-0005-0000-0000-000054000000}"/>
    <cellStyle name="Normal 77" xfId="12142" xr:uid="{00000000-0005-0000-0000-000055000000}"/>
    <cellStyle name="Normal 78" xfId="12088" xr:uid="{00000000-0005-0000-0000-000056000000}"/>
    <cellStyle name="Normal 79" xfId="12114" xr:uid="{00000000-0005-0000-0000-000057000000}"/>
    <cellStyle name="Normal 8" xfId="14" xr:uid="{00000000-0005-0000-0000-00003E000000}"/>
    <cellStyle name="Normal 8 2" xfId="56" xr:uid="{00000000-0005-0000-0000-00003F000000}"/>
    <cellStyle name="Normal 8 2 2" xfId="11576" xr:uid="{00000000-0005-0000-0000-000053000000}"/>
    <cellStyle name="Normal 8 2 3" xfId="11961" xr:uid="{00000000-0005-0000-0000-0000A4010000}"/>
    <cellStyle name="Normal 8 3" xfId="586" xr:uid="{00000000-0005-0000-0000-000077000000}"/>
    <cellStyle name="Normal 8 3 2" xfId="11823" xr:uid="{00000000-0005-0000-0000-0000A5010000}"/>
    <cellStyle name="Normal 8 4" xfId="11575" xr:uid="{00000000-0005-0000-0000-000052000000}"/>
    <cellStyle name="Normal 8 5" xfId="12076" xr:uid="{00000000-0005-0000-0000-000058000000}"/>
    <cellStyle name="Normal 80" xfId="12119" xr:uid="{00000000-0005-0000-0000-000059000000}"/>
    <cellStyle name="Normal 802" xfId="562" xr:uid="{00000000-0005-0000-0000-000078000000}"/>
    <cellStyle name="Normal 81" xfId="12131" xr:uid="{00000000-0005-0000-0000-00005A000000}"/>
    <cellStyle name="Normal 82" xfId="12104" xr:uid="{00000000-0005-0000-0000-00005B000000}"/>
    <cellStyle name="Normal 83" xfId="12139" xr:uid="{00000000-0005-0000-0000-00005C000000}"/>
    <cellStyle name="Normal 84" xfId="12134" xr:uid="{00000000-0005-0000-0000-00005D000000}"/>
    <cellStyle name="Normal 85" xfId="12108" xr:uid="{00000000-0005-0000-0000-00005E000000}"/>
    <cellStyle name="Normal 86" xfId="12086" xr:uid="{00000000-0005-0000-0000-00005F000000}"/>
    <cellStyle name="Normal 87" xfId="12141" xr:uid="{00000000-0005-0000-0000-00005D050000}"/>
    <cellStyle name="Normal 88" xfId="12070" xr:uid="{00000000-0005-0000-0000-0000BC050000}"/>
    <cellStyle name="Normal 89" xfId="12074" xr:uid="{00000000-0005-0000-0000-0000BE050000}"/>
    <cellStyle name="Normal 9" xfId="15" xr:uid="{00000000-0005-0000-0000-000040000000}"/>
    <cellStyle name="Normal 9 2" xfId="57" xr:uid="{00000000-0005-0000-0000-000041000000}"/>
    <cellStyle name="Normal 9 2 2" xfId="11962" xr:uid="{00000000-0005-0000-0000-0000A7010000}"/>
    <cellStyle name="Normal 9 3" xfId="11904" xr:uid="{00000000-0005-0000-0000-0000A6010000}"/>
    <cellStyle name="Normal 9 4" xfId="12068" xr:uid="{00000000-0005-0000-0000-000060000000}"/>
    <cellStyle name="Normal 90" xfId="12078" xr:uid="{00000000-0005-0000-0000-0000C0050000}"/>
    <cellStyle name="Normal 90 2" xfId="29851" xr:uid="{DD2361E1-86E9-4CD9-886E-474D6BA6B358}"/>
    <cellStyle name="Normal 91" xfId="12150" xr:uid="{00000000-0005-0000-0000-0000C2050000}"/>
    <cellStyle name="Normal 91 2" xfId="29853" xr:uid="{57F1991E-F058-4206-B64C-B58D211CE06B}"/>
    <cellStyle name="Normal 92" xfId="12152" xr:uid="{00000000-0005-0000-0000-0000C4050000}"/>
    <cellStyle name="Normal 92 2" xfId="29855" xr:uid="{21FFC835-8912-43F5-B546-C2EF2CC19839}"/>
    <cellStyle name="Normal 93" xfId="12154" xr:uid="{00000000-0005-0000-0000-0000C6050000}"/>
    <cellStyle name="Normal 94" xfId="12156" xr:uid="{00000000-0005-0000-0000-0000C9050000}"/>
    <cellStyle name="Normal 944" xfId="500" xr:uid="{00000000-0005-0000-0000-000079000000}"/>
    <cellStyle name="Normal 947" xfId="502" xr:uid="{00000000-0005-0000-0000-00007A000000}"/>
    <cellStyle name="Normal 95" xfId="12161" xr:uid="{00000000-0005-0000-0000-0000CE050000}"/>
    <cellStyle name="Normal 952" xfId="530" xr:uid="{00000000-0005-0000-0000-00007B000000}"/>
    <cellStyle name="Normal 957" xfId="542" xr:uid="{00000000-0005-0000-0000-00007C000000}"/>
    <cellStyle name="Normal 958" xfId="543" xr:uid="{00000000-0005-0000-0000-00007D000000}"/>
    <cellStyle name="Normal 959" xfId="544" xr:uid="{00000000-0005-0000-0000-00007E000000}"/>
    <cellStyle name="Normal 96" xfId="12778" xr:uid="{3D467244-9F15-45F0-9422-B675BB1A4060}"/>
    <cellStyle name="Normal 96 2" xfId="29310" xr:uid="{29E9758A-8405-4EB7-BF2D-C9F579D19074}"/>
    <cellStyle name="Normal 960" xfId="545" xr:uid="{00000000-0005-0000-0000-00007F000000}"/>
    <cellStyle name="Normal 961" xfId="547" xr:uid="{00000000-0005-0000-0000-000080000000}"/>
    <cellStyle name="Normal 962" xfId="548" xr:uid="{00000000-0005-0000-0000-000081000000}"/>
    <cellStyle name="Normal 963" xfId="549" xr:uid="{00000000-0005-0000-0000-000082000000}"/>
    <cellStyle name="Normal 964" xfId="551" xr:uid="{00000000-0005-0000-0000-000083000000}"/>
    <cellStyle name="Normal 965" xfId="552" xr:uid="{00000000-0005-0000-0000-000084000000}"/>
    <cellStyle name="Normal 966" xfId="553" xr:uid="{00000000-0005-0000-0000-000085000000}"/>
    <cellStyle name="Normal 967" xfId="554" xr:uid="{00000000-0005-0000-0000-000086000000}"/>
    <cellStyle name="Normal 97" xfId="29858" xr:uid="{7385FF4F-BC9E-4D13-8C1C-181B20CC131B}"/>
    <cellStyle name="Normal 971" xfId="523" xr:uid="{00000000-0005-0000-0000-000087000000}"/>
    <cellStyle name="Normal 98" xfId="29878" xr:uid="{71566595-713E-46CA-BA75-5F32FA1AAC85}"/>
    <cellStyle name="Normal 986" xfId="520" xr:uid="{00000000-0005-0000-0000-000088000000}"/>
    <cellStyle name="Normal 99" xfId="29309" xr:uid="{F1A92C6D-0CE3-4F58-9CD3-260260CFF62F}"/>
    <cellStyle name="Notas" xfId="460" builtinId="10" customBuiltin="1"/>
    <cellStyle name="Notas 10" xfId="11864" xr:uid="{00000000-0005-0000-0000-0000A8010000}"/>
    <cellStyle name="Notas 11" xfId="11877" xr:uid="{00000000-0005-0000-0000-0000A9010000}"/>
    <cellStyle name="Notas 12" xfId="11891" xr:uid="{00000000-0005-0000-0000-0000AA010000}"/>
    <cellStyle name="Notas 13" xfId="11905" xr:uid="{00000000-0005-0000-0000-0000AB010000}"/>
    <cellStyle name="Notas 14" xfId="11920" xr:uid="{00000000-0005-0000-0000-0000AC010000}"/>
    <cellStyle name="Notas 15" xfId="11935" xr:uid="{00000000-0005-0000-0000-0000AD010000}"/>
    <cellStyle name="Notas 16" xfId="29675" xr:uid="{A1720BE4-3E7D-40C7-A971-7835B8C94EAF}"/>
    <cellStyle name="Notas 2" xfId="58" xr:uid="{00000000-0005-0000-0000-000042000000}"/>
    <cellStyle name="Notas 2 2" xfId="11623" xr:uid="{F90C3A67-2722-432C-817D-3F5CF6187CF9}"/>
    <cellStyle name="Notas 2 2 2" xfId="11643" xr:uid="{EDCBCCDA-9783-4E06-B280-68096A5DDFA7}"/>
    <cellStyle name="Notas 2 2 3" xfId="11655" xr:uid="{EF1AB362-93EA-4D39-93CA-3E442AF88443}"/>
    <cellStyle name="Notas 2 3" xfId="11635" xr:uid="{66D5ECD5-E4D4-442D-B12E-CDBF7C9F52CC}"/>
    <cellStyle name="Notas 2 4" xfId="11646" xr:uid="{B67CAFC0-7BCB-4C30-AC17-FA69B6B8DFC0}"/>
    <cellStyle name="Notas 2 5" xfId="11577" xr:uid="{00000000-0005-0000-0000-000057000000}"/>
    <cellStyle name="Notas 2 6" xfId="11673" xr:uid="{00000000-0005-0000-0000-0000AE010000}"/>
    <cellStyle name="Notas 3" xfId="628" xr:uid="{00000000-0005-0000-0000-0000F2020000}"/>
    <cellStyle name="Notas 3 2" xfId="11624" xr:uid="{8079D730-1DE6-4C9E-AB8E-231510F8B858}"/>
    <cellStyle name="Notas 3 2 10" xfId="26055" xr:uid="{DD9F43B3-177B-4BA6-9CB9-21BCC09CBC59}"/>
    <cellStyle name="Notas 3 2 100" xfId="29048" xr:uid="{FD68A707-ACCD-443B-9299-9AA3802C8411}"/>
    <cellStyle name="Notas 3 2 101" xfId="29937" xr:uid="{A548EC1A-2B9F-4EEA-B85A-392E64BBBEE6}"/>
    <cellStyle name="Notas 3 2 102" xfId="30020" xr:uid="{88C1B0FB-D568-47D5-8322-2BB7AE858BBD}"/>
    <cellStyle name="Notas 3 2 103" xfId="29966" xr:uid="{57155B30-4C15-4CDD-A52C-DA927EB3B3BC}"/>
    <cellStyle name="Notas 3 2 104" xfId="29964" xr:uid="{425D155C-02A9-42A1-8548-A81386FA77BB}"/>
    <cellStyle name="Notas 3 2 105" xfId="29979" xr:uid="{1C235146-95E8-449A-A180-AF82DE33BC63}"/>
    <cellStyle name="Notas 3 2 106" xfId="29936" xr:uid="{B5038678-8BFC-4C3A-B600-3F291D9B3043}"/>
    <cellStyle name="Notas 3 2 107" xfId="30445" xr:uid="{9C479A1E-05B3-41A1-AA4A-53673A81D817}"/>
    <cellStyle name="Notas 3 2 108" xfId="28573" xr:uid="{D1FDFD51-F279-4808-B4C0-E93CD6BF3A17}"/>
    <cellStyle name="Notas 3 2 109" xfId="29906" xr:uid="{E71F6B34-7FEF-4A1A-9C3D-84E1427AC724}"/>
    <cellStyle name="Notas 3 2 11" xfId="25935" xr:uid="{7EF64393-0C7E-4A5A-8CFE-3AB52D0D9988}"/>
    <cellStyle name="Notas 3 2 110" xfId="30157" xr:uid="{9C4E0DFF-682E-4493-8B30-ED139A32F358}"/>
    <cellStyle name="Notas 3 2 111" xfId="30059" xr:uid="{2BF815E9-76D4-42ED-A3A8-6A6CE5021A80}"/>
    <cellStyle name="Notas 3 2 112" xfId="30575" xr:uid="{1CE84F50-2DFD-47C9-A0BC-AFB368527DED}"/>
    <cellStyle name="Notas 3 2 113" xfId="29122" xr:uid="{AB71126D-3676-410E-A44D-889A880AE78A}"/>
    <cellStyle name="Notas 3 2 114" xfId="29056" xr:uid="{A8BD4154-47C9-4E79-B5C0-B8BE6EBDAB39}"/>
    <cellStyle name="Notas 3 2 115" xfId="30302" xr:uid="{5FF5124D-F636-446A-80E9-30B515A40FBE}"/>
    <cellStyle name="Notas 3 2 116" xfId="29104" xr:uid="{47693470-2540-4ACA-B643-3EF9FD6CCEC6}"/>
    <cellStyle name="Notas 3 2 117" xfId="30554" xr:uid="{225D13D2-3919-49CC-B3BC-B46486ADF733}"/>
    <cellStyle name="Notas 3 2 118" xfId="30449" xr:uid="{20DABD60-0B1D-4AC4-AE53-29FF99FDB9F2}"/>
    <cellStyle name="Notas 3 2 119" xfId="31059" xr:uid="{651C19E5-6356-4792-B988-4891896496B1}"/>
    <cellStyle name="Notas 3 2 12" xfId="26370" xr:uid="{8EB3F1FE-020B-4306-8CCE-588F04137173}"/>
    <cellStyle name="Notas 3 2 120" xfId="29106" xr:uid="{CAD236BD-18DD-46EF-82D2-53129B97E21D}"/>
    <cellStyle name="Notas 3 2 121" xfId="30708" xr:uid="{D1E2AD0C-B40A-4C26-933C-D30411577B63}"/>
    <cellStyle name="Notas 3 2 122" xfId="30301" xr:uid="{FDB61333-2108-410B-A84F-7AF50AA5D0E8}"/>
    <cellStyle name="Notas 3 2 123" xfId="31025" xr:uid="{A289CAC9-66A0-48D0-88A1-830BF5E402D4}"/>
    <cellStyle name="Notas 3 2 124" xfId="28478" xr:uid="{F9663933-04DA-47FE-9E4C-29E013876D3C}"/>
    <cellStyle name="Notas 3 2 125" xfId="31123" xr:uid="{24D76C04-5D63-4A44-A1CE-8D8A40BD835C}"/>
    <cellStyle name="Notas 3 2 126" xfId="30148" xr:uid="{F13E7A6F-FEEC-4B2F-AAF7-9C4C2E4806A8}"/>
    <cellStyle name="Notas 3 2 127" xfId="31914" xr:uid="{A4F3C123-6BFF-4134-B3E1-A9D8557B52D1}"/>
    <cellStyle name="Notas 3 2 128" xfId="31927" xr:uid="{AFDEC8DF-BB66-4EC3-BC9B-B510DC99E813}"/>
    <cellStyle name="Notas 3 2 129" xfId="33079" xr:uid="{909D2887-931F-4A5D-BB8A-F36408F2038A}"/>
    <cellStyle name="Notas 3 2 13" xfId="26120" xr:uid="{0B409659-5D09-4CF4-965A-4740BB6D308A}"/>
    <cellStyle name="Notas 3 2 14" xfId="25315" xr:uid="{C76C3FE1-766E-48E2-ACAC-16F88C746F86}"/>
    <cellStyle name="Notas 3 2 15" xfId="26089" xr:uid="{E12BF133-DFC6-4099-9544-F0E6AFC94C0B}"/>
    <cellStyle name="Notas 3 2 16" xfId="26532" xr:uid="{1FE6D510-8D6D-45CD-8380-7457F3EF507A}"/>
    <cellStyle name="Notas 3 2 17" xfId="26548" xr:uid="{C1F78E6B-F69B-4E96-AF03-A2D42CABFB8A}"/>
    <cellStyle name="Notas 3 2 18" xfId="26389" xr:uid="{00B2FDB5-67B0-4FC8-858C-528CA8DE47F4}"/>
    <cellStyle name="Notas 3 2 19" xfId="26338" xr:uid="{6C77B3DA-D2F2-4B76-B3FA-1B099C77F210}"/>
    <cellStyle name="Notas 3 2 2" xfId="11994" xr:uid="{00000000-0005-0000-0000-0000B0010000}"/>
    <cellStyle name="Notas 3 2 20" xfId="26379" xr:uid="{51AFF4CA-27E5-4B87-AA00-ED08D6732A5C}"/>
    <cellStyle name="Notas 3 2 21" xfId="26614" xr:uid="{2518BCE6-EC56-4FCD-82F0-D22BB33A73EB}"/>
    <cellStyle name="Notas 3 2 22" xfId="26506" xr:uid="{AF6C6BDE-A819-440E-89D5-64BF9526FA2C}"/>
    <cellStyle name="Notas 3 2 23" xfId="26163" xr:uid="{54643ACA-E5A1-4FC8-BFCD-7EA6D22671E1}"/>
    <cellStyle name="Notas 3 2 24" xfId="26468" xr:uid="{074C3143-502A-4A97-946F-A5AABC6F3C2D}"/>
    <cellStyle name="Notas 3 2 25" xfId="26517" xr:uid="{2F52CE7C-E6C4-4B00-8114-991CBB1FEBE1}"/>
    <cellStyle name="Notas 3 2 26" xfId="26421" xr:uid="{DEFC17A0-A10D-477C-B231-13FBB93FB808}"/>
    <cellStyle name="Notas 3 2 27" xfId="26334" xr:uid="{13EDA5E1-3E49-4CBC-969A-B3BB92822659}"/>
    <cellStyle name="Notas 3 2 28" xfId="25337" xr:uid="{7F82DFF6-E592-4F86-AFD0-CA7256D9DDB0}"/>
    <cellStyle name="Notas 3 2 29" xfId="26582" xr:uid="{9B0C7DDE-D08D-4848-95CC-68FAC9E1DC40}"/>
    <cellStyle name="Notas 3 2 3" xfId="12664" xr:uid="{13386D0C-BB6C-4994-B67D-36439FA80B6C}"/>
    <cellStyle name="Notas 3 2 3 10" xfId="30350" xr:uid="{95D66767-C3B0-44EC-8063-19306A54C051}"/>
    <cellStyle name="Notas 3 2 3 11" xfId="30384" xr:uid="{CD8CA705-00FF-40AD-82FF-57AC8CA6DF88}"/>
    <cellStyle name="Notas 3 2 3 12" xfId="30423" xr:uid="{5D7F24AE-54C4-4DA9-92FB-A0A4B999FC99}"/>
    <cellStyle name="Notas 3 2 3 13" xfId="30462" xr:uid="{F4B945CB-E464-491D-AF19-37EE79F548E9}"/>
    <cellStyle name="Notas 3 2 3 14" xfId="30498" xr:uid="{4B8B0801-8EFB-4864-BA48-55198E3F92CF}"/>
    <cellStyle name="Notas 3 2 3 15" xfId="30531" xr:uid="{1FBD7C9A-BA25-44DC-A21F-F8A8DAB9510C}"/>
    <cellStyle name="Notas 3 2 3 16" xfId="30568" xr:uid="{3D7D8BB7-D5E6-46A3-A02E-1A37D4FDD68C}"/>
    <cellStyle name="Notas 3 2 3 17" xfId="30604" xr:uid="{B3293BE5-3647-482C-BB89-230911554ECC}"/>
    <cellStyle name="Notas 3 2 3 18" xfId="30639" xr:uid="{5FD2159E-C732-44B5-9717-0E03ABC408EE}"/>
    <cellStyle name="Notas 3 2 3 19" xfId="30672" xr:uid="{12535FC8-F1B0-4078-8BC2-E8E2D56619F4}"/>
    <cellStyle name="Notas 3 2 3 2" xfId="24498" xr:uid="{A804F6A6-416F-4ACC-8CA9-3D0E108C29BF}"/>
    <cellStyle name="Notas 3 2 3 20" xfId="30703" xr:uid="{CFFE48FD-992E-4329-B64F-D8583B1FBD8E}"/>
    <cellStyle name="Notas 3 2 3 21" xfId="30739" xr:uid="{78E2916D-CEA5-4BEC-9F4D-AA79CA58CD42}"/>
    <cellStyle name="Notas 3 2 3 22" xfId="30772" xr:uid="{6A17CBF0-A283-4240-9A5D-D82C583AA2D6}"/>
    <cellStyle name="Notas 3 2 3 23" xfId="30805" xr:uid="{85553335-F869-4E15-BAF7-58E574A2B83A}"/>
    <cellStyle name="Notas 3 2 3 24" xfId="30838" xr:uid="{C1052AF9-74E9-405F-B6F3-1AF9B9C851B9}"/>
    <cellStyle name="Notas 3 2 3 25" xfId="30871" xr:uid="{0450E024-26CB-44CA-A8AC-F8EF6E12144B}"/>
    <cellStyle name="Notas 3 2 3 26" xfId="30905" xr:uid="{0D147A14-5BA7-48E4-8443-214B6347044C}"/>
    <cellStyle name="Notas 3 2 3 27" xfId="30939" xr:uid="{094BEA2E-27FD-420A-85F9-5054844ED135}"/>
    <cellStyle name="Notas 3 2 3 28" xfId="30974" xr:uid="{91C9FA78-E0BF-4974-829B-87CFF4FCB6AD}"/>
    <cellStyle name="Notas 3 2 3 29" xfId="31007" xr:uid="{B7C191AF-4090-4E9F-BA75-5409CFCC113A}"/>
    <cellStyle name="Notas 3 2 3 3" xfId="24688" xr:uid="{D02F39F6-22EC-48CF-A937-A6B758B27E0F}"/>
    <cellStyle name="Notas 3 2 3 30" xfId="31039" xr:uid="{BC084BE0-4FD0-4B6C-9239-3A5171F45754}"/>
    <cellStyle name="Notas 3 2 3 31" xfId="31072" xr:uid="{9FB76D1E-82C4-4DE8-BC18-FAA168EE9D9F}"/>
    <cellStyle name="Notas 3 2 3 32" xfId="31104" xr:uid="{C8A73F95-977D-41FF-978B-799DE3E3B20B}"/>
    <cellStyle name="Notas 3 2 3 33" xfId="31137" xr:uid="{1F6C9C4C-7753-45A1-BF82-18F8FB76F542}"/>
    <cellStyle name="Notas 3 2 3 34" xfId="31169" xr:uid="{C56CF2FB-03DD-4945-A6A1-36F1BA067BB8}"/>
    <cellStyle name="Notas 3 2 3 35" xfId="31201" xr:uid="{CB7CAA51-8673-41A3-A333-AD167F7E3E80}"/>
    <cellStyle name="Notas 3 2 3 36" xfId="31231" xr:uid="{02C7718E-BF8A-40DA-93B1-8C9F118F3221}"/>
    <cellStyle name="Notas 3 2 3 37" xfId="31264" xr:uid="{B37A9F3A-A753-48C8-A461-ACEC3CCD4ECA}"/>
    <cellStyle name="Notas 3 2 3 38" xfId="31295" xr:uid="{561A0C5E-511E-4D47-A7C1-92F7CD0DA8E7}"/>
    <cellStyle name="Notas 3 2 3 39" xfId="31325" xr:uid="{81A9F3C0-BCD4-422D-9307-89226AC01155}"/>
    <cellStyle name="Notas 3 2 3 4" xfId="24664" xr:uid="{F2E682C9-0A7D-498E-BE6F-B927E95E153C}"/>
    <cellStyle name="Notas 3 2 3 40" xfId="31355" xr:uid="{0FFEA14F-0ADB-4F52-ABF5-0EBA441E26CB}"/>
    <cellStyle name="Notas 3 2 3 41" xfId="31385" xr:uid="{16601DB6-1A72-417C-A1F9-4BD59108C8EF}"/>
    <cellStyle name="Notas 3 2 3 42" xfId="31416" xr:uid="{ECB47D07-5F08-4DD6-896C-1D3F8364CBAA}"/>
    <cellStyle name="Notas 3 2 3 43" xfId="32554" xr:uid="{D8198790-FB0E-483C-A0CC-9369BF68343B}"/>
    <cellStyle name="Notas 3 2 3 44" xfId="32587" xr:uid="{B96E1DD0-FC7E-43C5-8802-D425AE94C3DA}"/>
    <cellStyle name="Notas 3 2 3 45" xfId="33714" xr:uid="{3E8261BD-57CB-4D6B-B837-474023C63349}"/>
    <cellStyle name="Notas 3 2 3 5" xfId="29874" xr:uid="{391833F3-2529-435B-B520-6E6E3B000DE4}"/>
    <cellStyle name="Notas 3 2 3 6" xfId="30212" xr:uid="{7B2FF550-C3CD-4C15-86C0-2373AA17234C}"/>
    <cellStyle name="Notas 3 2 3 7" xfId="30254" xr:uid="{DF156F09-45BB-4889-9CA2-BF70950C0CE3}"/>
    <cellStyle name="Notas 3 2 3 8" xfId="30284" xr:uid="{84D29399-E634-400D-9BB3-1263A76B6549}"/>
    <cellStyle name="Notas 3 2 3 9" xfId="30315" xr:uid="{543FDAB0-4C7F-4F44-80A2-2E672CE7FA28}"/>
    <cellStyle name="Notas 3 2 30" xfId="26157" xr:uid="{72090907-BC14-4B16-888B-BDF725513B8B}"/>
    <cellStyle name="Notas 3 2 31" xfId="26188" xr:uid="{4B168DC8-2B61-4FAE-928C-ADE270D4C4EC}"/>
    <cellStyle name="Notas 3 2 32" xfId="26664" xr:uid="{0D23C298-31B4-40F0-991F-E98F53CC64AE}"/>
    <cellStyle name="Notas 3 2 33" xfId="26364" xr:uid="{D4ED143C-B88E-4D0A-9191-A72DC440557D}"/>
    <cellStyle name="Notas 3 2 34" xfId="26618" xr:uid="{5B3F3965-B440-4578-ACCC-8B821D2AC662}"/>
    <cellStyle name="Notas 3 2 35" xfId="25695" xr:uid="{2282669E-AC9B-4988-8296-FCACD1D02A21}"/>
    <cellStyle name="Notas 3 2 36" xfId="26038" xr:uid="{8D5A5ACF-7085-4227-9553-EE3EF6FC79C4}"/>
    <cellStyle name="Notas 3 2 37" xfId="26669" xr:uid="{DAC7646E-476B-48A0-9E7E-A851300BA5F3}"/>
    <cellStyle name="Notas 3 2 38" xfId="26031" xr:uid="{B953BC7C-7E2A-4634-97C5-7BE23483F84A}"/>
    <cellStyle name="Notas 3 2 39" xfId="26675" xr:uid="{A60F4567-2DD5-4D34-B871-8658953B8096}"/>
    <cellStyle name="Notas 3 2 4" xfId="12678" xr:uid="{8570AF73-7DD2-4212-ADBE-E2FC5ACA14D7}"/>
    <cellStyle name="Notas 3 2 4 10" xfId="30325" xr:uid="{CE83B8A0-2F7C-428C-9860-18B263E52AC0}"/>
    <cellStyle name="Notas 3 2 4 11" xfId="30364" xr:uid="{2AA8B26A-BB15-40A2-97F5-9EB39B02981E}"/>
    <cellStyle name="Notas 3 2 4 12" xfId="30400" xr:uid="{2FA9BABB-9DAD-450E-A8BF-064C0D6E7CFF}"/>
    <cellStyle name="Notas 3 2 4 13" xfId="30441" xr:uid="{15CED97A-E308-4ED7-AA68-7B20B291FF54}"/>
    <cellStyle name="Notas 3 2 4 14" xfId="30479" xr:uid="{6E486B78-BB66-495B-B150-2EDE3D9056A7}"/>
    <cellStyle name="Notas 3 2 4 15" xfId="30514" xr:uid="{AE71681C-62B7-4DCD-93F4-BF079CD7FCAF}"/>
    <cellStyle name="Notas 3 2 4 16" xfId="30545" xr:uid="{24E99657-FBCB-4644-91A6-940D1E91C4B7}"/>
    <cellStyle name="Notas 3 2 4 17" xfId="30584" xr:uid="{0EE6CB1D-D090-4518-B583-028C6751F3BD}"/>
    <cellStyle name="Notas 3 2 4 18" xfId="30619" xr:uid="{6DA3D368-E672-4078-AE24-505021C96D7C}"/>
    <cellStyle name="Notas 3 2 4 19" xfId="30650" xr:uid="{F7E43F17-C238-4AF8-8062-4B20F70D2FDE}"/>
    <cellStyle name="Notas 3 2 4 2" xfId="24512" xr:uid="{55E60C1E-DD66-4A40-A0D0-FC75E225B29E}"/>
    <cellStyle name="Notas 3 2 4 20" xfId="30686" xr:uid="{3BA1B621-EA41-433A-A461-0F1133E19A27}"/>
    <cellStyle name="Notas 3 2 4 21" xfId="30717" xr:uid="{FDE7B773-F1A5-48D8-A61C-AF2848170387}"/>
    <cellStyle name="Notas 3 2 4 22" xfId="30753" xr:uid="{4F4D6B2D-2546-4E0E-A627-176291ECB300}"/>
    <cellStyle name="Notas 3 2 4 23" xfId="30786" xr:uid="{C9DAC5C6-2E38-46F9-ACC7-1B558A1DA03C}"/>
    <cellStyle name="Notas 3 2 4 24" xfId="30818" xr:uid="{25993CE1-C141-4FF9-9175-9D6E56F799B3}"/>
    <cellStyle name="Notas 3 2 4 25" xfId="30851" xr:uid="{B5115395-4105-46B6-AFB8-E4719C555C18}"/>
    <cellStyle name="Notas 3 2 4 26" xfId="30885" xr:uid="{19B43363-A0A6-4924-9542-01C52BC3F200}"/>
    <cellStyle name="Notas 3 2 4 27" xfId="30920" xr:uid="{CE40F6AC-CE1C-4E58-B573-9745BE749043}"/>
    <cellStyle name="Notas 3 2 4 28" xfId="30956" xr:uid="{666E4EEB-F660-4A93-8CA4-D352918A454D}"/>
    <cellStyle name="Notas 3 2 4 29" xfId="30987" xr:uid="{C70BCA12-48A2-4AE7-B2EE-BBBC4F76BA08}"/>
    <cellStyle name="Notas 3 2 4 3" xfId="24701" xr:uid="{CB35BC78-C232-4878-AB18-621746C1F340}"/>
    <cellStyle name="Notas 3 2 4 30" xfId="31020" xr:uid="{195D62F1-D65D-4470-A20B-5BC9644B479C}"/>
    <cellStyle name="Notas 3 2 4 31" xfId="31054" xr:uid="{1A31FB75-6019-4296-9465-2EEC3CF58712}"/>
    <cellStyle name="Notas 3 2 4 32" xfId="31087" xr:uid="{190DDB82-B937-470A-BAE3-4CB80878635F}"/>
    <cellStyle name="Notas 3 2 4 33" xfId="31118" xr:uid="{8AF98E01-3B21-4962-897A-90B1241E96CF}"/>
    <cellStyle name="Notas 3 2 4 34" xfId="31151" xr:uid="{4FDF51F7-2166-4029-A17C-8A0C17EC98EE}"/>
    <cellStyle name="Notas 3 2 4 35" xfId="31184" xr:uid="{58D30C9A-3481-4655-8F50-216FD5264009}"/>
    <cellStyle name="Notas 3 2 4 36" xfId="31215" xr:uid="{92A7089E-0832-42AA-9EE5-76FAD38E1FAD}"/>
    <cellStyle name="Notas 3 2 4 37" xfId="31246" xr:uid="{103CB98F-44FD-41D7-9B82-3C1262E214BE}"/>
    <cellStyle name="Notas 3 2 4 38" xfId="31278" xr:uid="{AE5417CA-F3A4-4B4B-9423-B52C2A326F5D}"/>
    <cellStyle name="Notas 3 2 4 39" xfId="31309" xr:uid="{3FE2E218-8BE8-4CCE-8DAF-D0951B640A34}"/>
    <cellStyle name="Notas 3 2 4 4" xfId="24654" xr:uid="{7DA3E826-D3EF-4885-B277-2BCF075E78E9}"/>
    <cellStyle name="Notas 3 2 4 40" xfId="31339" xr:uid="{12C0B784-EBAE-4E3E-A63E-AB41D64C15C6}"/>
    <cellStyle name="Notas 3 2 4 41" xfId="31369" xr:uid="{3BE33608-EB4B-48E5-A12A-3305EEB89094}"/>
    <cellStyle name="Notas 3 2 4 42" xfId="31400" xr:uid="{9308C9DD-534C-4390-8117-964E0B98BE1C}"/>
    <cellStyle name="Notas 3 2 4 43" xfId="32527" xr:uid="{D672D70C-A07E-4B96-AFB0-12B29C8F77AD}"/>
    <cellStyle name="Notas 3 2 4 44" xfId="32571" xr:uid="{6D56E78E-1F71-45B2-8228-B1A92FC21065}"/>
    <cellStyle name="Notas 3 2 4 45" xfId="33698" xr:uid="{D1826F3C-D77E-40E0-B2A0-13AA6F0A81CE}"/>
    <cellStyle name="Notas 3 2 4 5" xfId="29838" xr:uid="{D47D402F-9F36-499E-AD41-7C7F48C6E404}"/>
    <cellStyle name="Notas 3 2 4 6" xfId="30190" xr:uid="{D4233EAE-6F64-45F0-9D52-3038B195A472}"/>
    <cellStyle name="Notas 3 2 4 7" xfId="30236" xr:uid="{7A5031F1-B4EE-406D-9FCD-62DBDA865CFF}"/>
    <cellStyle name="Notas 3 2 4 8" xfId="30265" xr:uid="{2B67E3B9-EB88-42E8-BF6B-978645185599}"/>
    <cellStyle name="Notas 3 2 4 9" xfId="30297" xr:uid="{EFA05F05-3811-4849-9505-ECF093E3E39B}"/>
    <cellStyle name="Notas 3 2 40" xfId="25922" xr:uid="{1BFCFB42-1478-4FB1-B67E-1615118CD69C}"/>
    <cellStyle name="Notas 3 2 41" xfId="26000" xr:uid="{080CF0D1-AB6C-489B-9591-F9E59E88A313}"/>
    <cellStyle name="Notas 3 2 42" xfId="26185" xr:uid="{FCA77047-5EE6-4557-896F-559E7B2E0C9C}"/>
    <cellStyle name="Notas 3 2 43" xfId="26401" xr:uid="{EAAF2E9E-0581-4866-9CC6-84E5443C78A7}"/>
    <cellStyle name="Notas 3 2 44" xfId="26621" xr:uid="{1C0679C2-8EEB-4A2D-9500-190B0D8B2DD5}"/>
    <cellStyle name="Notas 3 2 45" xfId="25726" xr:uid="{1D8FFBD8-2DAD-4A8C-82C8-CFE119B605C0}"/>
    <cellStyle name="Notas 3 2 46" xfId="26451" xr:uid="{461DC74A-AED7-41EE-98D2-387C22670946}"/>
    <cellStyle name="Notas 3 2 47" xfId="26604" xr:uid="{3A3E531D-2F10-41CC-A61D-53C528415FD1}"/>
    <cellStyle name="Notas 3 2 48" xfId="25311" xr:uid="{7164FFAC-1579-402B-B4EE-92099F34C5E8}"/>
    <cellStyle name="Notas 3 2 49" xfId="26749" xr:uid="{906D8094-119B-4B2E-8A11-633DC122812F}"/>
    <cellStyle name="Notas 3 2 5" xfId="23984" xr:uid="{D1E6219D-443E-4197-9DBA-08E2572C4D87}"/>
    <cellStyle name="Notas 3 2 50" xfId="26652" xr:uid="{6B3002F4-789F-446B-B07C-B1919163341D}"/>
    <cellStyle name="Notas 3 2 51" xfId="26327" xr:uid="{4DF44751-7BA1-4AA4-839B-6D557FA05447}"/>
    <cellStyle name="Notas 3 2 52" xfId="26437" xr:uid="{DA316D08-6EE1-4E13-BE97-026FDFA38CFA}"/>
    <cellStyle name="Notas 3 2 53" xfId="26718" xr:uid="{0124C676-B7CC-45FA-8CB0-F7775CB3938A}"/>
    <cellStyle name="Notas 3 2 54" xfId="25926" xr:uid="{CFF2397E-2896-4AA5-9D32-F9034B82B17B}"/>
    <cellStyle name="Notas 3 2 55" xfId="25970" xr:uid="{E2F96E7D-F5B4-48B9-A814-EC9C77CD5256}"/>
    <cellStyle name="Notas 3 2 56" xfId="25981" xr:uid="{E42F85A1-1F34-4A40-99D4-51B452324148}"/>
    <cellStyle name="Notas 3 2 57" xfId="26648" xr:uid="{7A6E7458-50C9-4837-84B1-733E00F105F5}"/>
    <cellStyle name="Notas 3 2 58" xfId="26485" xr:uid="{5970035C-43BB-44F8-A1EB-56BC1A53582A}"/>
    <cellStyle name="Notas 3 2 59" xfId="25429" xr:uid="{C2EF72DA-09C6-44E5-92F2-E6686923AF06}"/>
    <cellStyle name="Notas 3 2 6" xfId="24640" xr:uid="{305FAA0D-BA53-4A3C-9FEB-F569FA6E6986}"/>
    <cellStyle name="Notas 3 2 60" xfId="27397" xr:uid="{D0082ACA-073D-4F2D-8559-DC5932DD28B2}"/>
    <cellStyle name="Notas 3 2 61" xfId="26801" xr:uid="{254AFFE3-3A29-428C-A652-273DC5649686}"/>
    <cellStyle name="Notas 3 2 62" xfId="26974" xr:uid="{40B9E565-D452-4C10-9876-23E6FED33975}"/>
    <cellStyle name="Notas 3 2 63" xfId="27680" xr:uid="{D0D450B9-38BC-45ED-9FC9-0F0A5E4B1C75}"/>
    <cellStyle name="Notas 3 2 64" xfId="27696" xr:uid="{FD4B2423-D00A-4DF8-A37E-517A0AD8708C}"/>
    <cellStyle name="Notas 3 2 65" xfId="27683" xr:uid="{2CA4873E-2E28-4BAD-9EE0-52DC5CF7CF28}"/>
    <cellStyle name="Notas 3 2 66" xfId="27623" xr:uid="{32C6ECA5-0D20-43A0-BCDB-F0F2177C7D85}"/>
    <cellStyle name="Notas 3 2 67" xfId="27153" xr:uid="{FD78478C-B09F-48E7-B9A5-A9EA828B3214}"/>
    <cellStyle name="Notas 3 2 68" xfId="27709" xr:uid="{FE24B420-FFBB-4E25-8998-9C2CFA93261A}"/>
    <cellStyle name="Notas 3 2 69" xfId="27358" xr:uid="{55B6E656-8A5B-496B-94E6-5E1E21714DAC}"/>
    <cellStyle name="Notas 3 2 7" xfId="24622" xr:uid="{C10E602D-3EE3-4FDB-B3E0-0A9C4F7AF074}"/>
    <cellStyle name="Notas 3 2 70" xfId="27607" xr:uid="{450ED725-A739-4C23-B96F-C66D9F153A47}"/>
    <cellStyle name="Notas 3 2 71" xfId="27356" xr:uid="{73E67B2B-C536-4E36-ADEE-9409B4B31287}"/>
    <cellStyle name="Notas 3 2 72" xfId="27446" xr:uid="{8A37D5E3-200B-4E0E-B813-95756C6A5EE2}"/>
    <cellStyle name="Notas 3 2 73" xfId="27449" xr:uid="{43ECD3FD-6854-479A-9158-D171F0E2ABFE}"/>
    <cellStyle name="Notas 3 2 74" xfId="27452" xr:uid="{BD41B763-257B-4EE4-B4BC-F4C057F2E010}"/>
    <cellStyle name="Notas 3 2 75" xfId="27369" xr:uid="{6770BD2B-E8DF-4DCD-81FB-7D3638613CD5}"/>
    <cellStyle name="Notas 3 2 76" xfId="27744" xr:uid="{E9DC4E1B-3F09-4B73-951C-D6EC760D98C1}"/>
    <cellStyle name="Notas 3 2 77" xfId="27479" xr:uid="{085F52D6-397C-4B2A-830D-51A9725A4FB8}"/>
    <cellStyle name="Notas 3 2 78" xfId="26802" xr:uid="{E752E563-534B-4F83-9CA7-3858D66F1ACC}"/>
    <cellStyle name="Notas 3 2 79" xfId="27611" xr:uid="{8FC0F719-7FEA-432F-9025-16A1E58DA9AE}"/>
    <cellStyle name="Notas 3 2 8" xfId="25202" xr:uid="{9D5AE7F2-0EAC-4F4C-AF45-F4EB6D286C42}"/>
    <cellStyle name="Notas 3 2 80" xfId="27654" xr:uid="{B14B835F-E07A-46EE-95B4-1178503B0141}"/>
    <cellStyle name="Notas 3 2 81" xfId="27616" xr:uid="{0C8FBA7F-7CDC-4160-8F64-5A6F2520B4BC}"/>
    <cellStyle name="Notas 3 2 82" xfId="27659" xr:uid="{F0D2EF70-B8B9-494F-BF82-C045E1D1EABD}"/>
    <cellStyle name="Notas 3 2 83" xfId="28283" xr:uid="{64905038-BB20-445F-BA65-85754728BD41}"/>
    <cellStyle name="Notas 3 2 84" xfId="28269" xr:uid="{7111EB18-53F8-4995-8A96-04246EB9813E}"/>
    <cellStyle name="Notas 3 2 85" xfId="28271" xr:uid="{0B783A26-AA64-4870-B471-5F14D7EA7670}"/>
    <cellStyle name="Notas 3 2 86" xfId="28286" xr:uid="{000E3808-B1AC-4F13-BB5F-D91CC41E2AF5}"/>
    <cellStyle name="Notas 3 2 87" xfId="28325" xr:uid="{1DBB2920-835E-45AC-B2D5-785FB1B39143}"/>
    <cellStyle name="Notas 3 2 88" xfId="28267" xr:uid="{6E597E39-FB8F-4507-B69F-4E28EFB4E26B}"/>
    <cellStyle name="Notas 3 2 89" xfId="28309" xr:uid="{2205001D-7EA7-40BC-BA6C-D49CC9DCE7D0}"/>
    <cellStyle name="Notas 3 2 9" xfId="25972" xr:uid="{98844C19-0AC7-4A0F-AB3A-922D46705D7C}"/>
    <cellStyle name="Notas 3 2 90" xfId="29101" xr:uid="{EE44DF84-7AE3-4856-8CF5-7C3864E1E99F}"/>
    <cellStyle name="Notas 3 2 91" xfId="29066" xr:uid="{2BE3FB04-14F5-4FFB-9F3F-06E5B671D557}"/>
    <cellStyle name="Notas 3 2 92" xfId="30149" xr:uid="{3079F572-A2CD-4257-A28C-0D1DCBDBEE15}"/>
    <cellStyle name="Notas 3 2 93" xfId="29153" xr:uid="{40477509-7487-48EB-B582-AA56051A8197}"/>
    <cellStyle name="Notas 3 2 94" xfId="29216" xr:uid="{B024C934-255E-47D8-8860-2A0DCD65E3E6}"/>
    <cellStyle name="Notas 3 2 95" xfId="30070" xr:uid="{E7CE55B5-36C6-4D43-9070-CDD48FE1994D}"/>
    <cellStyle name="Notas 3 2 96" xfId="29911" xr:uid="{BAEFD272-3082-4C55-B12C-AE5EA2ECB43B}"/>
    <cellStyle name="Notas 3 2 97" xfId="30042" xr:uid="{C87AFA73-075C-4454-A8FC-4EA308CE510B}"/>
    <cellStyle name="Notas 3 2 98" xfId="29971" xr:uid="{D685009F-2D37-42E5-97C4-CD3439305F42}"/>
    <cellStyle name="Notas 3 2 99" xfId="28486" xr:uid="{5B24DD1E-B3CB-407A-AB76-B8343329015C}"/>
    <cellStyle name="Notas 3 3" xfId="11578" xr:uid="{00000000-0005-0000-0000-000058000000}"/>
    <cellStyle name="Notas 3 3 10" xfId="26143" xr:uid="{69E98E7F-DD0B-439A-B81F-E1EADFDD0BB7}"/>
    <cellStyle name="Notas 3 3 100" xfId="29982" xr:uid="{1E581292-70C1-4939-B70B-88A01960D306}"/>
    <cellStyle name="Notas 3 3 101" xfId="28906" xr:uid="{05103038-7EC8-4586-98E1-A8C2BF3D907C}"/>
    <cellStyle name="Notas 3 3 102" xfId="29917" xr:uid="{E623ADBE-CB12-4771-A3A4-B5F1FBE2D623}"/>
    <cellStyle name="Notas 3 3 103" xfId="29119" xr:uid="{E6E2C01A-DE04-452C-A3C7-F173B0809C09}"/>
    <cellStyle name="Notas 3 3 104" xfId="29076" xr:uid="{ADA3A5E5-51A3-439D-B66D-ACC20741F699}"/>
    <cellStyle name="Notas 3 3 105" xfId="29888" xr:uid="{7231FFCB-0DE6-4EDB-ACFF-76BDA2F08264}"/>
    <cellStyle name="Notas 3 3 106" xfId="29091" xr:uid="{3E29C124-1E09-4119-BD14-FC5C2F1F79B9}"/>
    <cellStyle name="Notas 3 3 107" xfId="29935" xr:uid="{3C4218BD-D776-42A8-B145-D9B9F1702AAE}"/>
    <cellStyle name="Notas 3 3 108" xfId="30117" xr:uid="{825E9056-FA2B-4AF5-B1F9-75F18D22EC34}"/>
    <cellStyle name="Notas 3 3 109" xfId="29042" xr:uid="{5B3A200B-F7C5-4560-BD89-C2A7167A5FA3}"/>
    <cellStyle name="Notas 3 3 11" xfId="26369" xr:uid="{09C43AEC-18D9-4D33-A5D8-0ED0012D513B}"/>
    <cellStyle name="Notas 3 3 110" xfId="30208" xr:uid="{89C6C769-7A1F-4AE8-8F17-D3164C54670C}"/>
    <cellStyle name="Notas 3 3 111" xfId="30096" xr:uid="{AE05AEB0-0005-4425-8822-A37D57627F2F}"/>
    <cellStyle name="Notas 3 3 112" xfId="29169" xr:uid="{FAB542AC-1DC7-4BD9-8E76-A35614F74DE8}"/>
    <cellStyle name="Notas 3 3 113" xfId="30170" xr:uid="{8BD493F0-A307-4BF5-A8EA-09B1A062D3DE}"/>
    <cellStyle name="Notas 3 3 114" xfId="29107" xr:uid="{AAE10409-8AAB-48CF-8B98-D5621A84FE23}"/>
    <cellStyle name="Notas 3 3 115" xfId="30086" xr:uid="{A9E334A0-67FF-4597-82FB-E4FFDAF62730}"/>
    <cellStyle name="Notas 3 3 116" xfId="29136" xr:uid="{6BE55B19-3E52-46F9-AD8F-56099C4510BC}"/>
    <cellStyle name="Notas 3 3 117" xfId="29137" xr:uid="{4354C9A0-2467-46A6-995C-3B5E746BBB77}"/>
    <cellStyle name="Notas 3 3 118" xfId="29173" xr:uid="{786C0B89-60F7-4DAC-B822-977EA373748C}"/>
    <cellStyle name="Notas 3 3 119" xfId="29928" xr:uid="{60AB1DB7-D4DA-4244-AA16-264AB66E3824}"/>
    <cellStyle name="Notas 3 3 12" xfId="26034" xr:uid="{3D72C983-6EB3-4B25-B068-C609DE86539C}"/>
    <cellStyle name="Notas 3 3 120" xfId="29210" xr:uid="{CF3B01F9-7CAB-4639-BC51-4FD90852A230}"/>
    <cellStyle name="Notas 3 3 121" xfId="29110" xr:uid="{A2C68A55-FEA6-4416-A572-96CB63518F55}"/>
    <cellStyle name="Notas 3 3 122" xfId="29041" xr:uid="{ADB25D1C-9308-4F36-A0E8-C49D10A88F24}"/>
    <cellStyle name="Notas 3 3 123" xfId="29912" xr:uid="{83B691AD-7FCF-4550-84C0-E985779E2135}"/>
    <cellStyle name="Notas 3 3 124" xfId="30777" xr:uid="{E3971381-C689-48E3-B193-863B227604BC}"/>
    <cellStyle name="Notas 3 3 125" xfId="30368" xr:uid="{FC87BD4B-8693-4D85-9233-44F340D9D081}"/>
    <cellStyle name="Notas 3 3 126" xfId="31250" xr:uid="{4B496DED-B241-4A06-9086-7B1C04969B46}"/>
    <cellStyle name="Notas 3 3 127" xfId="31906" xr:uid="{8E8042E3-9AE4-47F5-BE9B-D969248299D2}"/>
    <cellStyle name="Notas 3 3 128" xfId="31921" xr:uid="{055E098F-0710-46D9-BF3C-6D9C1017A132}"/>
    <cellStyle name="Notas 3 3 129" xfId="33071" xr:uid="{16E92173-A693-4473-A8A2-F01A71C551DB}"/>
    <cellStyle name="Notas 3 3 13" xfId="25978" xr:uid="{C3C1055A-CE33-47C3-A4A2-3A499A4C17F4}"/>
    <cellStyle name="Notas 3 3 14" xfId="26064" xr:uid="{4FC14622-2D0F-4288-BEF0-B57EBC6E1D06}"/>
    <cellStyle name="Notas 3 3 15" xfId="26411" xr:uid="{775729C6-29E8-47F6-B629-3D0AEF176699}"/>
    <cellStyle name="Notas 3 3 16" xfId="25986" xr:uid="{224B8C64-B9C3-421C-A3CC-3089394D5FBF}"/>
    <cellStyle name="Notas 3 3 17" xfId="26543" xr:uid="{3E8B971A-D939-473D-B797-B40AD8A8FA3A}"/>
    <cellStyle name="Notas 3 3 18" xfId="26473" xr:uid="{830C1024-8FB4-42CD-A3D2-CE6E7E5A7C83}"/>
    <cellStyle name="Notas 3 3 19" xfId="25793" xr:uid="{8A52A12E-2006-4D56-9E6F-A05090049617}"/>
    <cellStyle name="Notas 3 3 2" xfId="11757" xr:uid="{00000000-0005-0000-0000-0000B1010000}"/>
    <cellStyle name="Notas 3 3 20" xfId="26104" xr:uid="{0400085E-71DA-46A0-A4C1-D0430380843A}"/>
    <cellStyle name="Notas 3 3 21" xfId="26375" xr:uid="{2FBCB17B-5CD5-437C-9D54-A001835DE42F}"/>
    <cellStyle name="Notas 3 3 22" xfId="25730" xr:uid="{590D88FF-7822-4B7A-853F-710FBE3FD0DE}"/>
    <cellStyle name="Notas 3 3 23" xfId="26329" xr:uid="{24FAB23F-BE22-452A-ACE2-0DD3E4996ECE}"/>
    <cellStyle name="Notas 3 3 24" xfId="26127" xr:uid="{146C1C10-9FB6-47E9-89AF-9D37C07B9716}"/>
    <cellStyle name="Notas 3 3 25" xfId="26555" xr:uid="{0264CC63-E234-4103-BFE0-687681FE3C69}"/>
    <cellStyle name="Notas 3 3 26" xfId="25704" xr:uid="{77509B0A-B4B0-4631-B4FD-01783A2829A4}"/>
    <cellStyle name="Notas 3 3 27" xfId="26617" xr:uid="{C072700E-317A-4835-BA6D-E7AC69503224}"/>
    <cellStyle name="Notas 3 3 28" xfId="26043" xr:uid="{5001D774-7EEA-4B9F-91C0-6E4C8258CE5C}"/>
    <cellStyle name="Notas 3 3 29" xfId="26616" xr:uid="{CCCE6143-E5D4-4FAB-8630-14BFC2823452}"/>
    <cellStyle name="Notas 3 3 3" xfId="12655" xr:uid="{2E798583-78FB-4A29-B334-A91B01F5217D}"/>
    <cellStyle name="Notas 3 3 3 10" xfId="30341" xr:uid="{34DC0079-C411-4215-8F2C-EAA84BB8519C}"/>
    <cellStyle name="Notas 3 3 3 11" xfId="30376" xr:uid="{31FC18DE-CA18-46DF-B3F7-1323EBEB17A9}"/>
    <cellStyle name="Notas 3 3 3 12" xfId="30415" xr:uid="{73B2AED0-3669-41C9-8FC7-6A8F79F8DA2D}"/>
    <cellStyle name="Notas 3 3 3 13" xfId="30454" xr:uid="{ABF37445-7E20-4370-B0D7-CE28297DB302}"/>
    <cellStyle name="Notas 3 3 3 14" xfId="30490" xr:uid="{230E1732-0143-451E-8D90-85245E70C56F}"/>
    <cellStyle name="Notas 3 3 3 15" xfId="30523" xr:uid="{F7870F2D-0BF5-4877-83D7-615B2B1F8D20}"/>
    <cellStyle name="Notas 3 3 3 16" xfId="30559" xr:uid="{44716E21-150C-4BC5-9FB2-7351A69FAF82}"/>
    <cellStyle name="Notas 3 3 3 17" xfId="30596" xr:uid="{96143924-A754-4C8A-AE5F-3FA1E489DE11}"/>
    <cellStyle name="Notas 3 3 3 18" xfId="30631" xr:uid="{5FE9D9B7-0A5C-4C47-A7EC-715A583AAB6D}"/>
    <cellStyle name="Notas 3 3 3 19" xfId="30664" xr:uid="{09BED2FB-D7FB-414E-AA24-0AC6DE038B0C}"/>
    <cellStyle name="Notas 3 3 3 2" xfId="24489" xr:uid="{AFEFD65E-3EFE-49DF-ADC6-140A8E12D135}"/>
    <cellStyle name="Notas 3 3 3 20" xfId="30695" xr:uid="{C3C91BE0-40DE-4D8C-86B3-CF186AA921E0}"/>
    <cellStyle name="Notas 3 3 3 21" xfId="30731" xr:uid="{AB24A3A7-6A2A-4B9A-B8A0-17EC17174903}"/>
    <cellStyle name="Notas 3 3 3 22" xfId="30763" xr:uid="{E04C20BC-0E15-4640-A80E-B834BAF3D4D1}"/>
    <cellStyle name="Notas 3 3 3 23" xfId="30797" xr:uid="{C0ADFD68-7DC8-404B-8857-1603818BD5ED}"/>
    <cellStyle name="Notas 3 3 3 24" xfId="30830" xr:uid="{2023F883-E40A-48BB-97D1-DDA2B4F9237E}"/>
    <cellStyle name="Notas 3 3 3 25" xfId="30863" xr:uid="{D381CA76-6524-44A5-BC5B-CF23D10D2F01}"/>
    <cellStyle name="Notas 3 3 3 26" xfId="30896" xr:uid="{FBCF3FD5-1E96-41A6-ABF2-57B56DA64D24}"/>
    <cellStyle name="Notas 3 3 3 27" xfId="30931" xr:uid="{D9BA096B-0ED9-47AB-A146-3C58B2EA8F8F}"/>
    <cellStyle name="Notas 3 3 3 28" xfId="30966" xr:uid="{0486C4EF-4C15-4443-A3E8-63EB9C9CC186}"/>
    <cellStyle name="Notas 3 3 3 29" xfId="30999" xr:uid="{F98DCDAC-F10C-4943-882E-D18953C4BBB0}"/>
    <cellStyle name="Notas 3 3 3 3" xfId="24680" xr:uid="{DBEE0137-8EE0-4EA4-B489-26A8C96B8597}"/>
    <cellStyle name="Notas 3 3 3 30" xfId="31031" xr:uid="{D5C33D59-7935-485A-B2AD-A1C7C8D5C233}"/>
    <cellStyle name="Notas 3 3 3 31" xfId="31064" xr:uid="{86B07C02-663D-4ABE-81CA-2E1BAD7FFC3A}"/>
    <cellStyle name="Notas 3 3 3 32" xfId="31096" xr:uid="{72072583-C9EA-459E-9E2D-7FE22812A02B}"/>
    <cellStyle name="Notas 3 3 3 33" xfId="31129" xr:uid="{3EED81A7-CE3E-4DFB-B5E3-A11AF78CCA2F}"/>
    <cellStyle name="Notas 3 3 3 34" xfId="31161" xr:uid="{B90B3DC3-EAEF-4A36-85F3-25F3278C586A}"/>
    <cellStyle name="Notas 3 3 3 35" xfId="31193" xr:uid="{6BD51089-58DE-4D33-88AB-D4206AAD8A94}"/>
    <cellStyle name="Notas 3 3 3 36" xfId="31223" xr:uid="{B9AD7C51-DA97-4898-82EA-F40EB3B3C5F4}"/>
    <cellStyle name="Notas 3 3 3 37" xfId="31256" xr:uid="{046510F6-B7C2-4CA3-8EE2-F93D980A1655}"/>
    <cellStyle name="Notas 3 3 3 38" xfId="31287" xr:uid="{73142EC6-5804-4A7A-849E-52FC63658B53}"/>
    <cellStyle name="Notas 3 3 3 39" xfId="31317" xr:uid="{6DB99FB2-133B-4F1A-9AA6-3A94AAC935B3}"/>
    <cellStyle name="Notas 3 3 3 4" xfId="24647" xr:uid="{014FE856-4083-4601-A4D7-EE5F8690D8B9}"/>
    <cellStyle name="Notas 3 3 3 40" xfId="31347" xr:uid="{9691C8EF-AA5F-4FDE-8F94-BAA1EEE7107A}"/>
    <cellStyle name="Notas 3 3 3 41" xfId="31377" xr:uid="{2B2D3C35-E8DA-45C7-963B-C46CA72D27C7}"/>
    <cellStyle name="Notas 3 3 3 42" xfId="31408" xr:uid="{BF8DEF58-4C81-4BE8-ADAB-D29D07280E10}"/>
    <cellStyle name="Notas 3 3 3 43" xfId="32545" xr:uid="{13335C09-3BDB-41B3-82AB-57E6C4CEF3EB}"/>
    <cellStyle name="Notas 3 3 3 44" xfId="32579" xr:uid="{3FA0E81B-3AE1-4D2A-B674-E2F72CE7E4E4}"/>
    <cellStyle name="Notas 3 3 3 45" xfId="33706" xr:uid="{321C8007-88B8-4B62-9CA5-BC5078497A22}"/>
    <cellStyle name="Notas 3 3 3 5" xfId="29865" xr:uid="{A088B05C-2866-4637-B5C1-773F279BAD75}"/>
    <cellStyle name="Notas 3 3 3 6" xfId="30203" xr:uid="{8BB828DE-EB5B-4056-B93A-19590E70EC74}"/>
    <cellStyle name="Notas 3 3 3 7" xfId="30245" xr:uid="{DBCE7317-6D89-43BD-8FFF-E599BDD78291}"/>
    <cellStyle name="Notas 3 3 3 8" xfId="30276" xr:uid="{C2B76F48-9D53-46B8-929D-A6B1013E4ABA}"/>
    <cellStyle name="Notas 3 3 3 9" xfId="30307" xr:uid="{1F42DC8F-0640-490D-ADD5-7B84E1A895F8}"/>
    <cellStyle name="Notas 3 3 30" xfId="26167" xr:uid="{B5739081-500C-436F-8A2E-5E0BB008CC3C}"/>
    <cellStyle name="Notas 3 3 31" xfId="25963" xr:uid="{3E9CCBAF-6075-4A35-9521-B021C2593905}"/>
    <cellStyle name="Notas 3 3 32" xfId="25982" xr:uid="{A7AAB9D4-BF3F-471F-B7F9-240710AD9F10}"/>
    <cellStyle name="Notas 3 3 33" xfId="25430" xr:uid="{D1988A17-780F-440F-AFFA-83DBF270B350}"/>
    <cellStyle name="Notas 3 3 34" xfId="26663" xr:uid="{CEF7D37D-8A95-4545-9A14-7AFD3C585D04}"/>
    <cellStyle name="Notas 3 3 35" xfId="25719" xr:uid="{95F60FDF-F8D4-4202-8555-6D2CAD14C64C}"/>
    <cellStyle name="Notas 3 3 36" xfId="25341" xr:uid="{05E8E659-47F5-4E97-95F5-E8A63675B4E5}"/>
    <cellStyle name="Notas 3 3 37" xfId="26667" xr:uid="{21274C6C-6C28-4184-B2EE-9092CFDE4151}"/>
    <cellStyle name="Notas 3 3 38" xfId="26665" xr:uid="{6642112B-205C-46F4-9B5C-0A07CBBCFBE0}"/>
    <cellStyle name="Notas 3 3 39" xfId="26710" xr:uid="{44264E64-B19A-401B-B4E3-435BE4772D0F}"/>
    <cellStyle name="Notas 3 3 4" xfId="12674" xr:uid="{F9AB7E54-20D2-42F0-B498-D8AF2F8217B2}"/>
    <cellStyle name="Notas 3 3 4 10" xfId="30032" xr:uid="{03E9640C-BF88-4857-BDCE-B11A956E5253}"/>
    <cellStyle name="Notas 3 3 4 11" xfId="30355" xr:uid="{C5AA1538-6840-4343-A3DA-D0EF659B53C2}"/>
    <cellStyle name="Notas 3 3 4 12" xfId="30392" xr:uid="{13D9679A-2520-47DB-83BD-7F9C57054E06}"/>
    <cellStyle name="Notas 3 3 4 13" xfId="30432" xr:uid="{2F729194-EA1B-45C4-BD28-4FA4065530EA}"/>
    <cellStyle name="Notas 3 3 4 14" xfId="30471" xr:uid="{6A4F92F8-824B-459B-8255-F8C8288A81F0}"/>
    <cellStyle name="Notas 3 3 4 15" xfId="30506" xr:uid="{B1E63E0E-9E2F-4964-A391-7BDDDA362727}"/>
    <cellStyle name="Notas 3 3 4 16" xfId="30537" xr:uid="{58446ED4-616E-41EC-8800-FBB80DA40684}"/>
    <cellStyle name="Notas 3 3 4 17" xfId="30576" xr:uid="{FF045543-342E-4C84-B706-77E88BAAF438}"/>
    <cellStyle name="Notas 3 3 4 18" xfId="30611" xr:uid="{463792AB-B8DF-4E90-92B4-78E6B8319BB9}"/>
    <cellStyle name="Notas 3 3 4 19" xfId="29128" xr:uid="{DB02A298-D288-425E-87C2-7EADD10ED331}"/>
    <cellStyle name="Notas 3 3 4 2" xfId="24508" xr:uid="{99148CD1-9205-4D59-9883-D86F856CAA91}"/>
    <cellStyle name="Notas 3 3 4 20" xfId="30678" xr:uid="{E3CEBB2F-2A62-432B-A6C6-05BE1A299D87}"/>
    <cellStyle name="Notas 3 3 4 21" xfId="30709" xr:uid="{DA0A24A8-A371-46DE-A575-F5DE4F259FBE}"/>
    <cellStyle name="Notas 3 3 4 22" xfId="30744" xr:uid="{697E05F2-4EC6-4D52-8A8E-6ACB6D96B6E1}"/>
    <cellStyle name="Notas 3 3 4 23" xfId="30778" xr:uid="{9635D434-A763-4322-9CA0-4DD0C92BE737}"/>
    <cellStyle name="Notas 3 3 4 24" xfId="30810" xr:uid="{CE7C38EB-392F-48B0-A177-9963D9AD9963}"/>
    <cellStyle name="Notas 3 3 4 25" xfId="30843" xr:uid="{160451DD-BCA1-4A88-950F-097466FB9193}"/>
    <cellStyle name="Notas 3 3 4 26" xfId="30877" xr:uid="{490769C7-F5E2-475B-BF61-423AEE76A81E}"/>
    <cellStyle name="Notas 3 3 4 27" xfId="30912" xr:uid="{72F83458-E12C-42BD-B77C-9699F104F9AF}"/>
    <cellStyle name="Notas 3 3 4 28" xfId="30948" xr:uid="{AA53721A-0F2D-4970-9F56-FC8C7EBB8C86}"/>
    <cellStyle name="Notas 3 3 4 29" xfId="30979" xr:uid="{6B4AEA95-06E3-4482-B0B9-9A1AB13E910F}"/>
    <cellStyle name="Notas 3 3 4 3" xfId="24697" xr:uid="{706D9919-06F0-4387-8B5D-B2B56A6D339A}"/>
    <cellStyle name="Notas 3 3 4 30" xfId="31012" xr:uid="{AEFCC572-6746-48A1-A6DD-8E992847D4F4}"/>
    <cellStyle name="Notas 3 3 4 31" xfId="31046" xr:uid="{9C55EACB-FD1D-4892-83FE-36E3BBA1597B}"/>
    <cellStyle name="Notas 3 3 4 32" xfId="31079" xr:uid="{DC570ED0-54B5-4DA4-929D-37BEEDF180E8}"/>
    <cellStyle name="Notas 3 3 4 33" xfId="31110" xr:uid="{4A25461A-5D89-4304-87C0-DC6C4213234D}"/>
    <cellStyle name="Notas 3 3 4 34" xfId="31143" xr:uid="{0895A24E-26C4-41A3-8C75-734A4BC470ED}"/>
    <cellStyle name="Notas 3 3 4 35" xfId="31176" xr:uid="{4AF2B466-D7D3-4D63-A56B-598E1C272C79}"/>
    <cellStyle name="Notas 3 3 4 36" xfId="31207" xr:uid="{D0A86284-0B23-4E8C-B394-04F93A5B2673}"/>
    <cellStyle name="Notas 3 3 4 37" xfId="31238" xr:uid="{E6517BD3-B344-4FEC-A797-EA7D3F241E66}"/>
    <cellStyle name="Notas 3 3 4 38" xfId="31270" xr:uid="{15AE66EA-833A-486C-9457-C44C4B797386}"/>
    <cellStyle name="Notas 3 3 4 39" xfId="31301" xr:uid="{9A69577A-6D54-4E7E-8186-C6BDBE0FB272}"/>
    <cellStyle name="Notas 3 3 4 4" xfId="24650" xr:uid="{812CC1B8-CC61-48CA-ABCE-B625A22C5A2F}"/>
    <cellStyle name="Notas 3 3 4 40" xfId="31331" xr:uid="{9EED2CC6-508C-40B9-AD6E-C4A160BA0D85}"/>
    <cellStyle name="Notas 3 3 4 41" xfId="31361" xr:uid="{695D0EE3-CC77-4907-8EF0-AFBB75B0DF03}"/>
    <cellStyle name="Notas 3 3 4 42" xfId="31392" xr:uid="{CF24A586-A87F-44E2-858E-22E21E06AE68}"/>
    <cellStyle name="Notas 3 3 4 43" xfId="32519" xr:uid="{B09398F7-63F0-45FF-8356-07687665966F}"/>
    <cellStyle name="Notas 3 3 4 44" xfId="32563" xr:uid="{D27BB199-9102-4094-8A9A-4AFFF9B9DEA4}"/>
    <cellStyle name="Notas 3 3 4 45" xfId="33690" xr:uid="{936F0D9F-D2C6-45F3-A6E9-0BFB22A8BF82}"/>
    <cellStyle name="Notas 3 3 4 5" xfId="29829" xr:uid="{288B9C10-7CD8-4F71-BDDC-CE1D5C01D2D3}"/>
    <cellStyle name="Notas 3 3 4 6" xfId="30182" xr:uid="{EFCCD290-CBBD-4678-9C07-6C112B2F23C2}"/>
    <cellStyle name="Notas 3 3 4 7" xfId="30228" xr:uid="{9319213C-39B1-4785-B086-29F3AFDB2EF5}"/>
    <cellStyle name="Notas 3 3 4 8" xfId="28864" xr:uid="{6A77F0BA-ED98-437A-8361-2BBC765509AB}"/>
    <cellStyle name="Notas 3 3 4 9" xfId="30288" xr:uid="{C1717F81-6E23-4B2D-BEE9-81A283DAC905}"/>
    <cellStyle name="Notas 3 3 40" xfId="26434" xr:uid="{50D6D4BC-C9A7-42E3-8C7A-3533AC1BBB5C}"/>
    <cellStyle name="Notas 3 3 41" xfId="25956" xr:uid="{CEF80699-F809-4C37-8668-7F5D53C8B3AA}"/>
    <cellStyle name="Notas 3 3 42" xfId="26465" xr:uid="{6E503F0F-565A-4124-A8BC-1C132BAA6918}"/>
    <cellStyle name="Notas 3 3 43" xfId="26019" xr:uid="{DA081191-44F2-4B50-BE9F-FE8FEF3C56BF}"/>
    <cellStyle name="Notas 3 3 44" xfId="26028" xr:uid="{1203EB77-38C7-45EC-9BEC-16B1FB63684D}"/>
    <cellStyle name="Notas 3 3 45" xfId="26637" xr:uid="{6389A889-E971-44BB-A705-50F652B66671}"/>
    <cellStyle name="Notas 3 3 46" xfId="26650" xr:uid="{3B8D8F02-E4E2-4940-888D-2EEF82D593B7}"/>
    <cellStyle name="Notas 3 3 47" xfId="26580" xr:uid="{0AB04855-E340-40C5-ABFE-D9F6A125A344}"/>
    <cellStyle name="Notas 3 3 48" xfId="26732" xr:uid="{662FE218-D34E-40A6-86B1-C40473BCFE84}"/>
    <cellStyle name="Notas 3 3 49" xfId="26742" xr:uid="{F67999C2-93B5-4D08-BCC4-7AED6FAB78D8}"/>
    <cellStyle name="Notas 3 3 5" xfId="23976" xr:uid="{DD562EDE-F3ED-4C16-A5FC-904400B2B1CD}"/>
    <cellStyle name="Notas 3 3 50" xfId="26728" xr:uid="{ABF8578A-CABB-4133-A38A-D2A2AD0CA276}"/>
    <cellStyle name="Notas 3 3 51" xfId="26738" xr:uid="{C427BD9C-CEE6-4DE6-A30D-C0279AF7B871}"/>
    <cellStyle name="Notas 3 3 52" xfId="26098" xr:uid="{042C1216-7B5E-431E-BFD4-8E680D6F2930}"/>
    <cellStyle name="Notas 3 3 53" xfId="26756" xr:uid="{5044EA48-D0AC-41D7-AC65-5ED7FFDCC69A}"/>
    <cellStyle name="Notas 3 3 54" xfId="26566" xr:uid="{3EC36AF7-C26E-4404-96F2-98FC14E8829C}"/>
    <cellStyle name="Notas 3 3 55" xfId="26646" xr:uid="{9C0914D5-EA13-4855-A351-34AF9C37B024}"/>
    <cellStyle name="Notas 3 3 56" xfId="26128" xr:uid="{15E57941-E222-4CB1-AB68-7428B00F54BC}"/>
    <cellStyle name="Notas 3 3 57" xfId="25886" xr:uid="{7B582A06-4B5D-4036-A6B5-19A141D32AD0}"/>
    <cellStyle name="Notas 3 3 58" xfId="25915" xr:uid="{1CC171EE-F4F1-4835-8F76-0827A1C23903}"/>
    <cellStyle name="Notas 3 3 59" xfId="25313" xr:uid="{3033EC01-7490-46DC-831D-C9E5559809FA}"/>
    <cellStyle name="Notas 3 3 6" xfId="24632" xr:uid="{7AB4C888-B052-4709-B294-0C6F5C11C4C5}"/>
    <cellStyle name="Notas 3 3 60" xfId="27394" xr:uid="{EE5283EB-EA14-40C9-84CA-A5F5E25F13E7}"/>
    <cellStyle name="Notas 3 3 61" xfId="27424" xr:uid="{31223F31-324A-4966-8BF9-476023E2B0AF}"/>
    <cellStyle name="Notas 3 3 62" xfId="27468" xr:uid="{24CC3730-A80F-415B-8F3C-8833FC0D56C8}"/>
    <cellStyle name="Notas 3 3 63" xfId="26892" xr:uid="{0CEFD4ED-1B17-431C-99AD-57110FD51785}"/>
    <cellStyle name="Notas 3 3 64" xfId="27434" xr:uid="{6ED2C275-CC91-4BDF-8400-B04B6C50FBCF}"/>
    <cellStyle name="Notas 3 3 65" xfId="27599" xr:uid="{3EFCF57B-6AC9-44A9-8889-A9330723F960}"/>
    <cellStyle name="Notas 3 3 66" xfId="27723" xr:uid="{893B8755-5CAF-4638-9093-B4CEC0F1EED0}"/>
    <cellStyle name="Notas 3 3 67" xfId="27407" xr:uid="{EF2BFF9F-C862-4FCB-B94C-1B735E158AFF}"/>
    <cellStyle name="Notas 3 3 68" xfId="27598" xr:uid="{2639E5C9-BF7F-42B2-BB1D-1BB1AD88F049}"/>
    <cellStyle name="Notas 3 3 69" xfId="27439" xr:uid="{FD6F4B92-04BA-4A8E-ACD7-A32A3CFC8BEA}"/>
    <cellStyle name="Notas 3 3 7" xfId="24619" xr:uid="{C2E4F2A2-C5AD-4B8C-B347-DF334154C5B5}"/>
    <cellStyle name="Notas 3 3 70" xfId="27726" xr:uid="{5296913F-AC84-4A01-9AF2-59CAF81847CA}"/>
    <cellStyle name="Notas 3 3 71" xfId="27487" xr:uid="{410542AD-DDA5-4211-9E62-3794FBD0D42C}"/>
    <cellStyle name="Notas 3 3 72" xfId="27228" xr:uid="{4B49FF96-02EE-403E-9B78-7841A7EBD83D}"/>
    <cellStyle name="Notas 3 3 73" xfId="27686" xr:uid="{23FD708E-915B-4F80-8047-39E7C1676480}"/>
    <cellStyle name="Notas 3 3 74" xfId="27421" xr:uid="{A02BACAD-DA42-4D78-A2B6-43922C62C088}"/>
    <cellStyle name="Notas 3 3 75" xfId="27698" xr:uid="{73EEAD47-3C60-43F8-A205-65FE38B0B0E4}"/>
    <cellStyle name="Notas 3 3 76" xfId="27165" xr:uid="{B4283250-97FC-460D-9385-C457A4406B05}"/>
    <cellStyle name="Notas 3 3 77" xfId="27412" xr:uid="{88B02A6A-9972-49BF-B0EA-0E1BD5537D57}"/>
    <cellStyle name="Notas 3 3 78" xfId="27473" xr:uid="{58C7B233-FA44-4ADD-8D21-57A77954B947}"/>
    <cellStyle name="Notas 3 3 79" xfId="27156" xr:uid="{936D3A5D-36B0-49FA-BDA6-0854C4E91D3A}"/>
    <cellStyle name="Notas 3 3 8" xfId="25194" xr:uid="{9F685AD2-3DB6-4557-A37B-568F7DCD5934}"/>
    <cellStyle name="Notas 3 3 80" xfId="27409" xr:uid="{6C728ED1-1D01-43F2-82DD-8E0716C3D070}"/>
    <cellStyle name="Notas 3 3 81" xfId="27749" xr:uid="{76038336-70E9-4E94-B29C-3461D5456190}"/>
    <cellStyle name="Notas 3 3 82" xfId="27670" xr:uid="{C5AE7775-0AC4-4579-A87F-4B512C098EAA}"/>
    <cellStyle name="Notas 3 3 83" xfId="28290" xr:uid="{95933942-D0E1-45AC-80A3-6A13584ABF27}"/>
    <cellStyle name="Notas 3 3 84" xfId="27756" xr:uid="{BD1B6DAA-4920-4E56-A631-3396C5DA0653}"/>
    <cellStyle name="Notas 3 3 85" xfId="28279" xr:uid="{0D376A89-E1EC-4E26-8E7D-D1E63207E542}"/>
    <cellStyle name="Notas 3 3 86" xfId="28300" xr:uid="{C98117CA-2DD7-4331-B536-6192DE17494E}"/>
    <cellStyle name="Notas 3 3 87" xfId="28312" xr:uid="{6FA86E57-AE97-4585-B566-45E93DCCF45C}"/>
    <cellStyle name="Notas 3 3 88" xfId="28281" xr:uid="{D85FF9C9-811D-4F9D-83C9-147D72908CE2}"/>
    <cellStyle name="Notas 3 3 89" xfId="28428" xr:uid="{070CCA13-1FA7-4378-9841-A21636E651E8}"/>
    <cellStyle name="Notas 3 3 9" xfId="25946" xr:uid="{66A81CDF-F43B-4C74-8574-C4FA790E2DF7}"/>
    <cellStyle name="Notas 3 3 90" xfId="29094" xr:uid="{A7A3B839-963C-42F5-B0B2-0BC4476BD8D4}"/>
    <cellStyle name="Notas 3 3 91" xfId="30147" xr:uid="{56080625-DF93-4F26-BCD6-762948CDA84F}"/>
    <cellStyle name="Notas 3 3 92" xfId="30037" xr:uid="{8484B675-FCD0-4A3E-B4CB-7C44FBC23CAE}"/>
    <cellStyle name="Notas 3 3 93" xfId="29071" xr:uid="{DBCF6D75-59B6-489B-8649-F060BC7EADB4}"/>
    <cellStyle name="Notas 3 3 94" xfId="30021" xr:uid="{BF858329-9477-4E81-BE0B-CAFA8E7CCCAC}"/>
    <cellStyle name="Notas 3 3 95" xfId="30146" xr:uid="{D5F79D11-1943-47E4-AF06-A29D94E47A4B}"/>
    <cellStyle name="Notas 3 3 96" xfId="29951" xr:uid="{58C8733F-F8BB-4EF5-82D4-163BE6E7160F}"/>
    <cellStyle name="Notas 3 3 97" xfId="30050" xr:uid="{A6A18B9D-B078-46EF-B3B6-FCCCAE05181C}"/>
    <cellStyle name="Notas 3 3 98" xfId="29019" xr:uid="{D0BCE03E-E275-4CCE-8273-E1553B34035B}"/>
    <cellStyle name="Notas 3 3 99" xfId="29198" xr:uid="{5E7C85B2-C080-4A2C-B648-4747E74F848D}"/>
    <cellStyle name="Notas 3 4" xfId="11677" xr:uid="{00000000-0005-0000-0000-0000AF010000}"/>
    <cellStyle name="Notas 4" xfId="11625" xr:uid="{35F568DD-5CD7-4C9C-95D8-F65ACE730983}"/>
    <cellStyle name="Notas 4 10" xfId="25203" xr:uid="{6A7E2F4E-F022-47EF-94C4-B495AA830FC9}"/>
    <cellStyle name="Notas 4 100" xfId="29957" xr:uid="{EA23D633-9944-48A4-BCEE-EBC1A1388314}"/>
    <cellStyle name="Notas 4 101" xfId="30030" xr:uid="{80492E54-B258-46BD-9126-D13E121AA003}"/>
    <cellStyle name="Notas 4 102" xfId="29972" xr:uid="{3626A16D-C063-489B-846E-D1F8C36FF0FC}"/>
    <cellStyle name="Notas 4 103" xfId="29053" xr:uid="{54D9925A-9B2E-435B-99A0-3D3DE2CFBBA0}"/>
    <cellStyle name="Notas 4 104" xfId="29916" xr:uid="{AD405360-7174-4944-B825-FE615E5273EA}"/>
    <cellStyle name="Notas 4 105" xfId="28961" xr:uid="{545CDA37-1004-48F5-A127-184C4329D0E2}"/>
    <cellStyle name="Notas 4 106" xfId="29952" xr:uid="{807CE649-4A4F-40FA-87D4-633CACCE72EC}"/>
    <cellStyle name="Notas 4 107" xfId="30224" xr:uid="{4B9C95D7-02ED-4E21-8D12-459B1B7DE607}"/>
    <cellStyle name="Notas 4 108" xfId="29033" xr:uid="{B62E408D-607C-4F52-9E6C-9FB5ED3EC9D2}"/>
    <cellStyle name="Notas 4 109" xfId="28856" xr:uid="{7110DDD6-C1FC-4183-9A52-F439108B768F}"/>
    <cellStyle name="Notas 4 11" xfId="25973" xr:uid="{3FB07F8C-74E4-4154-9C5A-D3FDBD1FF3F2}"/>
    <cellStyle name="Notas 4 110" xfId="29079" xr:uid="{1D99DABD-AF98-44EA-83D5-84DAB0B3D4AD}"/>
    <cellStyle name="Notas 4 111" xfId="30041" xr:uid="{13579FF1-5AEE-4CB5-ACF4-396F26B4BD3A}"/>
    <cellStyle name="Notas 4 112" xfId="30055" xr:uid="{1042A1F6-D5B0-4E46-9A9C-AFCA1DA0D981}"/>
    <cellStyle name="Notas 4 113" xfId="30823" xr:uid="{792C990C-06A3-45C7-9717-4387A24F08D8}"/>
    <cellStyle name="Notas 4 114" xfId="30370" xr:uid="{F83F78B9-EE8E-49EB-A117-184BA7B4171A}"/>
    <cellStyle name="Notas 4 115" xfId="30296" xr:uid="{A18337BC-250A-4934-871C-FF45A5EA99B9}"/>
    <cellStyle name="Notas 4 116" xfId="29188" xr:uid="{9472DC4D-C885-4DA8-8F5C-BAA6E0CF645E}"/>
    <cellStyle name="Notas 4 117" xfId="30658" xr:uid="{B71EC537-C8C2-4D93-8745-034F92C3C5A5}"/>
    <cellStyle name="Notas 4 118" xfId="30901" xr:uid="{19597980-ED2C-4E4A-82E7-FBC5A9EAC884}"/>
    <cellStyle name="Notas 4 119" xfId="29306" xr:uid="{B3A2E6F2-E111-49DE-A26C-3326D1E96BBD}"/>
    <cellStyle name="Notas 4 12" xfId="26146" xr:uid="{0A182809-9183-4D15-94E6-637A87AC5C6B}"/>
    <cellStyle name="Notas 4 120" xfId="29038" xr:uid="{1D2FC95D-DD36-4D08-98CA-E14BE1BDBFE1}"/>
    <cellStyle name="Notas 4 121" xfId="30026" xr:uid="{5BB83014-084A-49A4-991F-4A2245E0613B}"/>
    <cellStyle name="Notas 4 122" xfId="30723" xr:uid="{77E4F25F-BB24-4EA7-BB75-C58D90C962E7}"/>
    <cellStyle name="Notas 4 123" xfId="30856" xr:uid="{00C11518-E9E5-4E6E-A66E-C94A3B8DB092}"/>
    <cellStyle name="Notas 4 124" xfId="29182" xr:uid="{B8C4B344-8349-473F-8497-EB743ACDC812}"/>
    <cellStyle name="Notas 4 125" xfId="30721" xr:uid="{9874D4E3-593B-4EBF-8424-BB46F9D354BB}"/>
    <cellStyle name="Notas 4 126" xfId="30198" xr:uid="{4EC961AB-3733-4281-B3B1-7B89CD65A492}"/>
    <cellStyle name="Notas 4 127" xfId="29044" xr:uid="{9090F4F1-A7A0-4176-9A1F-CF0FFCF0C418}"/>
    <cellStyle name="Notas 4 128" xfId="30078" xr:uid="{DA2C7FD0-83CC-4AC8-A917-E3BEE5F68435}"/>
    <cellStyle name="Notas 4 129" xfId="31915" xr:uid="{62CD2001-E588-4367-9D6E-7FD3970667D9}"/>
    <cellStyle name="Notas 4 13" xfId="26351" xr:uid="{7F7BED6E-F6DA-4365-B1E3-D8CD3E8B1BA8}"/>
    <cellStyle name="Notas 4 130" xfId="31926" xr:uid="{D902999C-D1F0-4D05-A969-FEEF0D3E028F}"/>
    <cellStyle name="Notas 4 131" xfId="33089" xr:uid="{857D2E09-376D-407A-9736-5B59E058306C}"/>
    <cellStyle name="Notas 4 14" xfId="26014" xr:uid="{2E839C2F-3C36-4A1F-B881-92EEF7101070}"/>
    <cellStyle name="Notas 4 15" xfId="26539" xr:uid="{B83F8B8E-817E-4979-AA8A-84F69417086B}"/>
    <cellStyle name="Notas 4 16" xfId="25435" xr:uid="{793DCD21-770B-4AF1-AAEE-0A390032CAB4}"/>
    <cellStyle name="Notas 4 17" xfId="25875" xr:uid="{16A4C8CA-EAD0-406A-8A8C-8EAF0A82603B}"/>
    <cellStyle name="Notas 4 18" xfId="26072" xr:uid="{AE56FA7E-20A4-4E21-969A-AEF25109D9E4}"/>
    <cellStyle name="Notas 4 19" xfId="26542" xr:uid="{B82EA8C1-DF45-46DE-B687-CCC3785D45C3}"/>
    <cellStyle name="Notas 4 2" xfId="12010" xr:uid="{00000000-0005-0000-0000-0000B3010000}"/>
    <cellStyle name="Notas 4 20" xfId="26433" xr:uid="{B3DC6A57-28CD-4FEB-BC12-1B24EE348F93}"/>
    <cellStyle name="Notas 4 21" xfId="25729" xr:uid="{CDE14EFB-2F25-4712-9FD9-AEDCF18F924B}"/>
    <cellStyle name="Notas 4 22" xfId="25945" xr:uid="{8D3BACDD-8309-4128-9C6F-FB903FE9522D}"/>
    <cellStyle name="Notas 4 23" xfId="26484" xr:uid="{7F84AC13-96B7-4D4A-8C19-FBEC89311218}"/>
    <cellStyle name="Notas 4 24" xfId="25865" xr:uid="{F544A34E-5CA0-4CF5-B598-DE867F0A7096}"/>
    <cellStyle name="Notas 4 25" xfId="25427" xr:uid="{EA0A60FA-433B-421D-A045-9B934BED9E95}"/>
    <cellStyle name="Notas 4 26" xfId="26377" xr:uid="{AD63E116-0042-4FBB-AF97-BED7FDCDD6DD}"/>
    <cellStyle name="Notas 4 27" xfId="26322" xr:uid="{6E1795E5-5198-47D6-BE0F-ABB857986A83}"/>
    <cellStyle name="Notas 4 28" xfId="26092" xr:uid="{498D4CED-EB0F-49CC-A54C-40516E811413}"/>
    <cellStyle name="Notas 4 29" xfId="26579" xr:uid="{335E0731-8335-4FF5-B159-49EB89C6EC06}"/>
    <cellStyle name="Notas 4 3" xfId="11774" xr:uid="{00000000-0005-0000-0000-0000B4010000}"/>
    <cellStyle name="Notas 4 30" xfId="26627" xr:uid="{F494AB13-11CE-462F-99D9-90813728E650}"/>
    <cellStyle name="Notas 4 31" xfId="26540" xr:uid="{7EBA7EB1-2A96-4AE7-A3AE-AA28271BC897}"/>
    <cellStyle name="Notas 4 32" xfId="26588" xr:uid="{8CFA8C9A-4A71-4315-BBFB-459708079953}"/>
    <cellStyle name="Notas 4 33" xfId="26346" xr:uid="{FB664EB3-3C55-4AB9-9BF5-4DC9E922A64F}"/>
    <cellStyle name="Notas 4 34" xfId="25509" xr:uid="{4B8E718E-13AB-418F-9D0C-6E5CB05AA8CE}"/>
    <cellStyle name="Notas 4 35" xfId="26498" xr:uid="{91F4003E-F7C3-47B4-AFE6-B8B87823BCAF}"/>
    <cellStyle name="Notas 4 36" xfId="25858" xr:uid="{E119FA2E-98D6-47B4-A271-8CAB984CCE9F}"/>
    <cellStyle name="Notas 4 37" xfId="26083" xr:uid="{9ABD7186-7A0C-46E3-A2D5-9F23FFA43688}"/>
    <cellStyle name="Notas 4 38" xfId="25980" xr:uid="{DDEB3550-251C-42B3-B075-54B9E56ABB7C}"/>
    <cellStyle name="Notas 4 39" xfId="26651" xr:uid="{F98D0389-0018-4F7C-9224-CA7B6EAFD095}"/>
    <cellStyle name="Notas 4 4" xfId="11694" xr:uid="{00000000-0005-0000-0000-0000B2010000}"/>
    <cellStyle name="Notas 4 40" xfId="25953" xr:uid="{98528747-1E8F-41DB-93EE-E3FA126E948E}"/>
    <cellStyle name="Notas 4 41" xfId="26099" xr:uid="{3120DFEE-D9B0-47E6-9E8F-07EB9676B252}"/>
    <cellStyle name="Notas 4 42" xfId="26080" xr:uid="{80CF5A4E-A1DE-46F1-BB2A-6DBBA3D704A5}"/>
    <cellStyle name="Notas 4 43" xfId="26117" xr:uid="{6DDC676E-2E24-4A25-9B15-8CE4E9E50F0B}"/>
    <cellStyle name="Notas 4 44" xfId="26707" xr:uid="{A9A2A593-2899-44DB-A6CF-ED161BDA82A4}"/>
    <cellStyle name="Notas 4 45" xfId="26354" xr:uid="{37935040-08CA-409A-88A1-E5839AB9FD3A}"/>
    <cellStyle name="Notas 4 46" xfId="25829" xr:uid="{46F89EE0-B3FA-4701-8C75-C5B3C9EB103E}"/>
    <cellStyle name="Notas 4 47" xfId="26353" xr:uid="{FB5E2EB6-291E-4EA5-8B05-B6D20C7021D7}"/>
    <cellStyle name="Notas 4 48" xfId="26722" xr:uid="{FE1B2087-55D7-4573-810E-B1F83235BF0C}"/>
    <cellStyle name="Notas 4 49" xfId="26702" xr:uid="{3CDD55D1-D673-44BD-AB6F-3D2C38137077}"/>
    <cellStyle name="Notas 4 5" xfId="12665" xr:uid="{5D889B64-F970-4F4E-A4AF-C16CD8213937}"/>
    <cellStyle name="Notas 4 5 10" xfId="30351" xr:uid="{51115414-BD72-4B32-B764-C72611D76624}"/>
    <cellStyle name="Notas 4 5 11" xfId="30385" xr:uid="{BEEDFBC8-29A0-48CF-8BFE-B001F53A8BE0}"/>
    <cellStyle name="Notas 4 5 12" xfId="30424" xr:uid="{C3A53652-9AFD-46F6-B85E-9A3A7857D3F5}"/>
    <cellStyle name="Notas 4 5 13" xfId="30463" xr:uid="{594AE63E-A974-44C6-BA80-16886A61295E}"/>
    <cellStyle name="Notas 4 5 14" xfId="30499" xr:uid="{AADD922C-3B2D-46C1-BAEA-C650E8C8CBC6}"/>
    <cellStyle name="Notas 4 5 15" xfId="30532" xr:uid="{7E05F9E9-BEEB-43BF-9DEE-3BED978759C9}"/>
    <cellStyle name="Notas 4 5 16" xfId="30569" xr:uid="{F3FF8B2E-0A82-4FB1-8E02-5DE8E237E7CB}"/>
    <cellStyle name="Notas 4 5 17" xfId="30605" xr:uid="{3F1E4250-EB18-40AC-9752-71D5A9103E2D}"/>
    <cellStyle name="Notas 4 5 18" xfId="30640" xr:uid="{B1FCB46B-C2E4-4CE0-9094-50FE5087D0B9}"/>
    <cellStyle name="Notas 4 5 19" xfId="30673" xr:uid="{D180FDC2-05DB-40FA-B401-46E8BF124C74}"/>
    <cellStyle name="Notas 4 5 2" xfId="24499" xr:uid="{A90CFDE3-05C9-42F8-B123-CD16A86B6A16}"/>
    <cellStyle name="Notas 4 5 20" xfId="30704" xr:uid="{15CFA83E-4BB0-433D-B6A9-9075D7C836BF}"/>
    <cellStyle name="Notas 4 5 21" xfId="30740" xr:uid="{0C925408-8BD4-4FEB-A097-D4936A66A01A}"/>
    <cellStyle name="Notas 4 5 22" xfId="30773" xr:uid="{1C1ABED4-FEC0-4891-B9E1-92636AC2D16D}"/>
    <cellStyle name="Notas 4 5 23" xfId="30806" xr:uid="{0780E3CC-5ED7-4499-B6DA-7767DBF1CC9C}"/>
    <cellStyle name="Notas 4 5 24" xfId="30839" xr:uid="{2E50C7E8-3D48-46B2-89B3-DD55E26B912D}"/>
    <cellStyle name="Notas 4 5 25" xfId="30872" xr:uid="{74400CF6-6450-46E2-B949-288AF39A2094}"/>
    <cellStyle name="Notas 4 5 26" xfId="30906" xr:uid="{56153442-1119-4DC7-B08E-67CC0BE78F10}"/>
    <cellStyle name="Notas 4 5 27" xfId="30940" xr:uid="{87E4C769-D91E-44B6-890D-A17B1989B8DA}"/>
    <cellStyle name="Notas 4 5 28" xfId="30975" xr:uid="{5472F993-EDA2-4249-BA90-2E3B415154B4}"/>
    <cellStyle name="Notas 4 5 29" xfId="31008" xr:uid="{B8342EA5-488F-4643-B8DB-892092ABAD92}"/>
    <cellStyle name="Notas 4 5 3" xfId="24689" xr:uid="{9DE7C400-D678-46B3-8AC0-C280431B9FD8}"/>
    <cellStyle name="Notas 4 5 30" xfId="31040" xr:uid="{759AEDBF-B568-4693-B3C8-140C9D3336D7}"/>
    <cellStyle name="Notas 4 5 31" xfId="31073" xr:uid="{A1BEF0CD-8F63-481C-BA71-EDDE7E67DC8B}"/>
    <cellStyle name="Notas 4 5 32" xfId="31105" xr:uid="{B0A21BA5-B394-4790-993E-6367A3F3960B}"/>
    <cellStyle name="Notas 4 5 33" xfId="31138" xr:uid="{3041FE7B-DFFD-413E-A866-1FFE84B93157}"/>
    <cellStyle name="Notas 4 5 34" xfId="31170" xr:uid="{F9400873-C9D6-4CE5-90B5-3B60F1F0F769}"/>
    <cellStyle name="Notas 4 5 35" xfId="31202" xr:uid="{B059B1E4-E614-40BF-AE86-2F3C8A67C35F}"/>
    <cellStyle name="Notas 4 5 36" xfId="31232" xr:uid="{31077B0E-D634-4374-85F7-B7721A1B9C05}"/>
    <cellStyle name="Notas 4 5 37" xfId="31265" xr:uid="{4656D24C-4C68-4D08-B9B9-389748DCBD36}"/>
    <cellStyle name="Notas 4 5 38" xfId="31296" xr:uid="{8E7BE4B4-09FE-4603-A9F5-6ADD4EA4EE23}"/>
    <cellStyle name="Notas 4 5 39" xfId="31326" xr:uid="{B9703743-008A-4E45-87E5-2DDD40CCCAC0}"/>
    <cellStyle name="Notas 4 5 4" xfId="24663" xr:uid="{FFCC6E32-9055-4E42-90AB-66617B63B409}"/>
    <cellStyle name="Notas 4 5 40" xfId="31356" xr:uid="{964A7186-1ED9-4ED6-9F1F-45A437E4A8DD}"/>
    <cellStyle name="Notas 4 5 41" xfId="31386" xr:uid="{2851A399-D319-4BDD-9F28-8C81EF3D9DC2}"/>
    <cellStyle name="Notas 4 5 42" xfId="31417" xr:uid="{2D6F95C5-E52E-432E-922C-A74E465A8557}"/>
    <cellStyle name="Notas 4 5 43" xfId="32555" xr:uid="{05EFA10A-CF06-41D6-BE0A-38329D45BC99}"/>
    <cellStyle name="Notas 4 5 44" xfId="32588" xr:uid="{6CB9576F-366D-429F-8886-7936CD7C3B53}"/>
    <cellStyle name="Notas 4 5 45" xfId="33715" xr:uid="{CC11A4AE-EA62-4170-A5B1-AC8E31B9E2D6}"/>
    <cellStyle name="Notas 4 5 5" xfId="29875" xr:uid="{351AE68B-0138-4EBA-8FF0-38907E3341E7}"/>
    <cellStyle name="Notas 4 5 6" xfId="30213" xr:uid="{4CB16F9C-1496-46C7-B2F2-AD052FBF904B}"/>
    <cellStyle name="Notas 4 5 7" xfId="30255" xr:uid="{ADB88899-9E0D-4421-B069-1DB0A209F87C}"/>
    <cellStyle name="Notas 4 5 8" xfId="30285" xr:uid="{57211A5D-F630-43BF-9D73-D3FF59214AB7}"/>
    <cellStyle name="Notas 4 5 9" xfId="30316" xr:uid="{9B8F727D-2F78-4C4A-B100-567A823B737F}"/>
    <cellStyle name="Notas 4 50" xfId="26107" xr:uid="{240D31A4-1BB2-493A-9BC8-3A2AC9C76E0C}"/>
    <cellStyle name="Notas 4 51" xfId="25335" xr:uid="{B10301D8-740A-4FDF-ADB1-5CD49C5A1380}"/>
    <cellStyle name="Notas 4 52" xfId="26750" xr:uid="{1C7E71DD-9D50-4B95-9BC9-E74133E643F1}"/>
    <cellStyle name="Notas 4 53" xfId="26714" xr:uid="{4DED66B9-4A71-4612-B7DD-16AFD036A899}"/>
    <cellStyle name="Notas 4 54" xfId="26753" xr:uid="{39F1C2EA-3545-4500-A9D9-CD4859DD49C2}"/>
    <cellStyle name="Notas 4 55" xfId="26363" xr:uid="{76C371EA-3670-4D60-AB86-3A47AC2059D2}"/>
    <cellStyle name="Notas 4 56" xfId="25810" xr:uid="{DAE908F4-A785-4D65-BD1F-D858B5E3A147}"/>
    <cellStyle name="Notas 4 57" xfId="26310" xr:uid="{C5B8092E-15DE-429A-9F04-F71964882BC6}"/>
    <cellStyle name="Notas 4 58" xfId="25835" xr:uid="{0CB6762E-8B64-4700-8FD5-C7B5CC45CEA4}"/>
    <cellStyle name="Notas 4 59" xfId="25964" xr:uid="{4B52AB8E-5371-4A3A-8602-A25F1B16E00E}"/>
    <cellStyle name="Notas 4 6" xfId="12520" xr:uid="{A928D923-440F-4E50-8DDF-F3CF64ADF958}"/>
    <cellStyle name="Notas 4 6 10" xfId="30326" xr:uid="{9C43AE82-5B9E-4F52-AC7F-779AB180D89F}"/>
    <cellStyle name="Notas 4 6 11" xfId="30365" xr:uid="{EB00C1A7-64FC-4772-8C0E-7E8F80427BAD}"/>
    <cellStyle name="Notas 4 6 12" xfId="30401" xr:uid="{1F6A31FD-FBF0-40C6-94A2-6DCDCE8DCCDA}"/>
    <cellStyle name="Notas 4 6 13" xfId="30442" xr:uid="{8271575B-B47A-4681-8080-252D6A78D840}"/>
    <cellStyle name="Notas 4 6 14" xfId="30480" xr:uid="{DCFAF98F-0F6E-40BC-9D34-453C25DD2ADC}"/>
    <cellStyle name="Notas 4 6 15" xfId="30515" xr:uid="{294C8DAE-F036-4B6F-B3FC-15BBA752C0CE}"/>
    <cellStyle name="Notas 4 6 16" xfId="30546" xr:uid="{DF0965B3-DE0B-4A37-8086-9CDF859C8D96}"/>
    <cellStyle name="Notas 4 6 17" xfId="30585" xr:uid="{BE2D4896-9ACC-4996-9520-12F05660D016}"/>
    <cellStyle name="Notas 4 6 18" xfId="30620" xr:uid="{E2CB9477-30C2-4350-9108-F5861868DBC7}"/>
    <cellStyle name="Notas 4 6 19" xfId="30651" xr:uid="{FFE2EFBC-8E37-4E05-B39F-48A269D9A9FF}"/>
    <cellStyle name="Notas 4 6 2" xfId="24354" xr:uid="{1364E805-7B62-42D1-96CA-A3D865C7C31B}"/>
    <cellStyle name="Notas 4 6 20" xfId="30687" xr:uid="{EAF9F359-2B89-4927-92A9-378545DC7DAF}"/>
    <cellStyle name="Notas 4 6 21" xfId="30718" xr:uid="{3DF34460-167D-44E0-BFF3-EA07296FF503}"/>
    <cellStyle name="Notas 4 6 22" xfId="30754" xr:uid="{C3EB4FEF-816F-476E-824B-07F690BA1C88}"/>
    <cellStyle name="Notas 4 6 23" xfId="30787" xr:uid="{E32763BC-8080-4ED4-9282-86901BFB3D38}"/>
    <cellStyle name="Notas 4 6 24" xfId="30819" xr:uid="{E7EA9683-AF5F-412B-8627-A9526F3AD836}"/>
    <cellStyle name="Notas 4 6 25" xfId="30852" xr:uid="{B6254E23-11D5-41FE-8763-45513671205A}"/>
    <cellStyle name="Notas 4 6 26" xfId="30886" xr:uid="{0C3321F3-DDE3-4889-A4CB-AA16E236E1CB}"/>
    <cellStyle name="Notas 4 6 27" xfId="30921" xr:uid="{C6E02FF7-F2E0-4902-9CDE-567FA6C26DA5}"/>
    <cellStyle name="Notas 4 6 28" xfId="30957" xr:uid="{F3421F9F-3844-446A-959C-D1D1CF33998E}"/>
    <cellStyle name="Notas 4 6 29" xfId="30988" xr:uid="{091B3B66-81DA-4F10-B964-BCA2E7182F2A}"/>
    <cellStyle name="Notas 4 6 3" xfId="24673" xr:uid="{756CC38B-2322-447B-89C9-36816D9E9D5F}"/>
    <cellStyle name="Notas 4 6 30" xfId="31021" xr:uid="{F9AC778F-B209-46AD-B416-9D596F7EA5C3}"/>
    <cellStyle name="Notas 4 6 31" xfId="31055" xr:uid="{63AE0902-3C97-4914-95BC-935CC0A1DA27}"/>
    <cellStyle name="Notas 4 6 32" xfId="31088" xr:uid="{C23D68EE-8E6A-4517-822F-6A20808E80D5}"/>
    <cellStyle name="Notas 4 6 33" xfId="31119" xr:uid="{28757B37-E329-4C7F-9076-C2E89C7BC58A}"/>
    <cellStyle name="Notas 4 6 34" xfId="31152" xr:uid="{B5B9923D-0239-4E91-BAF5-A5A44CADA485}"/>
    <cellStyle name="Notas 4 6 35" xfId="31185" xr:uid="{DF40FCEC-CE9F-46EC-BA47-6262B6773CA7}"/>
    <cellStyle name="Notas 4 6 36" xfId="31216" xr:uid="{8395EC5B-CBE3-42AE-A5E3-D89B81952775}"/>
    <cellStyle name="Notas 4 6 37" xfId="31247" xr:uid="{6A14ECC9-D41E-48BD-B00D-22BC56D30F05}"/>
    <cellStyle name="Notas 4 6 38" xfId="31279" xr:uid="{B3AC782B-7675-47E4-955D-D34B6AF4D920}"/>
    <cellStyle name="Notas 4 6 39" xfId="31310" xr:uid="{ADEAD0CA-A684-4475-A962-E410F71CEF8A}"/>
    <cellStyle name="Notas 4 6 4" xfId="24670" xr:uid="{D1950520-9A52-4746-A4F1-D770D24ADC42}"/>
    <cellStyle name="Notas 4 6 40" xfId="31340" xr:uid="{0E82B7B6-F19B-443E-BF83-155067C810CA}"/>
    <cellStyle name="Notas 4 6 41" xfId="31370" xr:uid="{5C660CB3-5A3E-41A3-98B1-1F1975CB4362}"/>
    <cellStyle name="Notas 4 6 42" xfId="31401" xr:uid="{F9D60BE5-EDD0-4035-885F-FAF31A1D6C6C}"/>
    <cellStyle name="Notas 4 6 43" xfId="32528" xr:uid="{467A3E01-734A-4619-A8FC-59BC106BB80F}"/>
    <cellStyle name="Notas 4 6 44" xfId="32572" xr:uid="{A35C1F7D-E8F0-46AE-A357-6376A575F0FD}"/>
    <cellStyle name="Notas 4 6 45" xfId="33699" xr:uid="{1A57B9E7-93A2-4DF6-9372-A5538EB782B1}"/>
    <cellStyle name="Notas 4 6 5" xfId="29839" xr:uid="{BEF8E610-3D03-44E7-8705-75C7A0075A8C}"/>
    <cellStyle name="Notas 4 6 6" xfId="30191" xr:uid="{27A4510D-075C-487A-8A71-98C6F83B0DBF}"/>
    <cellStyle name="Notas 4 6 7" xfId="30237" xr:uid="{79664850-46C1-4C30-9A0B-05C2774064FF}"/>
    <cellStyle name="Notas 4 6 8" xfId="30266" xr:uid="{C04B2071-218F-48EC-A433-DA011499C469}"/>
    <cellStyle name="Notas 4 6 9" xfId="30298" xr:uid="{8DADE22E-1E91-4C1A-833F-977D033BE60B}"/>
    <cellStyle name="Notas 4 60" xfId="26042" xr:uid="{C37CA3B8-CD4A-40BC-8CBD-270F3CB79605}"/>
    <cellStyle name="Notas 4 61" xfId="26736" xr:uid="{9EB3970E-04B0-47D8-8B75-F0F717E74A08}"/>
    <cellStyle name="Notas 4 62" xfId="27459" xr:uid="{C0A2788C-6634-44A4-AAAC-891FC6F5129B}"/>
    <cellStyle name="Notas 4 63" xfId="27689" xr:uid="{9DBD5993-BB71-4278-8010-92477BB20728}"/>
    <cellStyle name="Notas 4 64" xfId="27461" xr:uid="{D6593125-7D67-4503-A201-715C22666D83}"/>
    <cellStyle name="Notas 4 65" xfId="27628" xr:uid="{103ED0FD-885C-418D-BBE5-719E915E75A8}"/>
    <cellStyle name="Notas 4 66" xfId="27682" xr:uid="{2E651441-5312-415F-BFD0-93B4FF6A2914}"/>
    <cellStyle name="Notas 4 67" xfId="27320" xr:uid="{9D9C7BD2-3CF3-4539-9B2D-645AFB3814D8}"/>
    <cellStyle name="Notas 4 68" xfId="26898" xr:uid="{B3F9B79F-37D8-478A-9150-72E95DFF66BF}"/>
    <cellStyle name="Notas 4 69" xfId="26800" xr:uid="{21CA6F61-A0BB-4615-A268-FB3AE00B93F3}"/>
    <cellStyle name="Notas 4 7" xfId="23985" xr:uid="{1FC15677-1BBE-4592-80B7-233FC38CA081}"/>
    <cellStyle name="Notas 4 70" xfId="27724" xr:uid="{7EB512A8-6C9E-403B-AA78-813CEF7691AF}"/>
    <cellStyle name="Notas 4 71" xfId="27626" xr:uid="{E99B2AEB-0091-4E99-B337-05FF3C2243B2}"/>
    <cellStyle name="Notas 4 72" xfId="27732" xr:uid="{29A8078E-74D0-4C2D-B168-AF3D979FBC59}"/>
    <cellStyle name="Notas 4 73" xfId="27739" xr:uid="{9A7F4B43-D710-45B1-AD6C-27B9AACA52BD}"/>
    <cellStyle name="Notas 4 74" xfId="27711" xr:uid="{A1E8A1C8-E941-4FEF-810D-08B66CB50FBD}"/>
    <cellStyle name="Notas 4 75" xfId="27388" xr:uid="{6A22B6F8-2CB5-4455-BEFF-355606340AF1}"/>
    <cellStyle name="Notas 4 76" xfId="27679" xr:uid="{99FCDD3D-EE2C-4794-AC27-2B3F3A7FBBC2}"/>
    <cellStyle name="Notas 4 77" xfId="27673" xr:uid="{09CACB94-3361-4E0B-97BF-39C0ADABA331}"/>
    <cellStyle name="Notas 4 78" xfId="27697" xr:uid="{CFA1C349-20E6-4474-9F42-C6B88078BB38}"/>
    <cellStyle name="Notas 4 79" xfId="27486" xr:uid="{9B8AD508-9823-4CFB-8E0A-DFE1C29F09EA}"/>
    <cellStyle name="Notas 4 8" xfId="24641" xr:uid="{16D174FA-9911-4399-A7DF-62261FB3FBB3}"/>
    <cellStyle name="Notas 4 80" xfId="27645" xr:uid="{E04403BE-06AE-45EE-A49D-0219BF0EF7F6}"/>
    <cellStyle name="Notas 4 81" xfId="27716" xr:uid="{9E5DE0E6-3EFC-49BD-8693-EC4CAB222E8F}"/>
    <cellStyle name="Notas 4 82" xfId="26797" xr:uid="{1814FC4A-4DF4-46CB-8515-8915EF74B2AD}"/>
    <cellStyle name="Notas 4 83" xfId="27700" xr:uid="{4078FCDB-16FD-43FD-879F-EF72BB01985D}"/>
    <cellStyle name="Notas 4 84" xfId="27408" xr:uid="{4B2811D1-EECE-43AB-9443-C1B2CE836D47}"/>
    <cellStyle name="Notas 4 85" xfId="28292" xr:uid="{3E20FB51-8D25-4B8D-ACC9-7FC5A22DB8E1}"/>
    <cellStyle name="Notas 4 86" xfId="27776" xr:uid="{3930A3CB-832D-4DF3-9F5C-E86A387AC6AE}"/>
    <cellStyle name="Notas 4 87" xfId="28133" xr:uid="{5C153BAD-F986-40B9-BB65-8B95918833F2}"/>
    <cellStyle name="Notas 4 88" xfId="28444" xr:uid="{749DA078-F9EF-4376-8817-FA38146F143E}"/>
    <cellStyle name="Notas 4 89" xfId="28424" xr:uid="{22AC3AFC-939F-42F0-9A08-FA8C6424DB23}"/>
    <cellStyle name="Notas 4 9" xfId="24618" xr:uid="{D6085F37-8C77-44A4-A703-3A64EC0292C4}"/>
    <cellStyle name="Notas 4 90" xfId="28423" xr:uid="{5BF28C49-542D-41B2-BDBB-CB4D751B37B3}"/>
    <cellStyle name="Notas 4 91" xfId="28306" xr:uid="{38191F53-59DA-4ABE-B708-D78A0428BAF5}"/>
    <cellStyle name="Notas 4 92" xfId="29166" xr:uid="{7C3F8CB6-5191-43E0-8109-E2B4DBEACCD3}"/>
    <cellStyle name="Notas 4 93" xfId="30166" xr:uid="{55145A9F-D42D-4DCB-AEAB-63E93B7EC6BB}"/>
    <cellStyle name="Notas 4 94" xfId="29109" xr:uid="{99BDC473-D9EB-417B-B116-674BB2276F5F}"/>
    <cellStyle name="Notas 4 95" xfId="29095" xr:uid="{97B54098-404F-4930-8B4D-26348E1A9A15}"/>
    <cellStyle name="Notas 4 96" xfId="29077" xr:uid="{42DF8FB1-BD99-4411-A0FD-6B21C53EB922}"/>
    <cellStyle name="Notas 4 97" xfId="29904" xr:uid="{07A90410-4992-47D0-AC63-360EFF4BEB15}"/>
    <cellStyle name="Notas 4 98" xfId="29893" xr:uid="{F989B150-C28E-433E-813C-6B9E6FA274DD}"/>
    <cellStyle name="Notas 4 99" xfId="29975" xr:uid="{42C1627C-47C7-4149-81B3-67238CDD2C94}"/>
    <cellStyle name="Notas 5" xfId="11579" xr:uid="{00000000-0005-0000-0000-000056000000}"/>
    <cellStyle name="Notas 5 10" xfId="25195" xr:uid="{74DBB4AD-EF8B-4950-83C4-59EB01B7E892}"/>
    <cellStyle name="Notas 5 100" xfId="30005" xr:uid="{010522D6-3C0F-4646-A795-D4C2097700D5}"/>
    <cellStyle name="Notas 5 101" xfId="29141" xr:uid="{8E86359D-E3C8-4936-ABA3-57C90681D11B}"/>
    <cellStyle name="Notas 5 102" xfId="29902" xr:uid="{7BCFA526-61F9-4B2C-B2FC-B48E4E95DF7E}"/>
    <cellStyle name="Notas 5 103" xfId="30033" xr:uid="{430F7F2B-E6A6-4383-A7C6-0D487A5AE043}"/>
    <cellStyle name="Notas 5 104" xfId="28850" xr:uid="{90C2ABEE-EDE5-4213-B1EE-88EFF5984E52}"/>
    <cellStyle name="Notas 5 105" xfId="29920" xr:uid="{ACA18451-90AE-4D67-BFF0-E59C5F42DCD5}"/>
    <cellStyle name="Notas 5 106" xfId="28908" xr:uid="{BCEDA3A4-3F7F-4EDD-A82C-0DA7A714B817}"/>
    <cellStyle name="Notas 5 107" xfId="30022" xr:uid="{A4D4FCD6-5EA6-4C53-82B9-0B2D3CE082BD}"/>
    <cellStyle name="Notas 5 108" xfId="29081" xr:uid="{B7AD1329-EB7F-48F9-957F-D23C406A6ED4}"/>
    <cellStyle name="Notas 5 109" xfId="30080" xr:uid="{B81590C6-5AE3-4C04-A099-84F71134FA1D}"/>
    <cellStyle name="Notas 5 11" xfId="25947" xr:uid="{9EF4F605-93C8-4C64-8FDC-DE92ED565543}"/>
    <cellStyle name="Notas 5 110" xfId="29132" xr:uid="{84A21686-8A11-410B-B21A-04DEA2083C0D}"/>
    <cellStyle name="Notas 5 111" xfId="30410" xr:uid="{F2B3D0E8-E851-4283-936E-0CC6DE50657C}"/>
    <cellStyle name="Notas 5 112" xfId="29924" xr:uid="{3FBEA35C-12E8-4137-8A10-E8C7FB579F6A}"/>
    <cellStyle name="Notas 5 113" xfId="29932" xr:uid="{F9242DCC-D4E9-4040-967A-8FFBD55EA6C8}"/>
    <cellStyle name="Notas 5 114" xfId="29097" xr:uid="{1E068D93-3A3C-4612-984D-B8CC935BE3EA}"/>
    <cellStyle name="Notas 5 115" xfId="28851" xr:uid="{A56D62F8-7271-447A-8D66-BBF32C15FE8A}"/>
    <cellStyle name="Notas 5 116" xfId="30151" xr:uid="{E7DE811D-2199-4BC2-BF65-CECF134E9037}"/>
    <cellStyle name="Notas 5 117" xfId="29036" xr:uid="{049CCCB4-4C47-47BF-A006-789D33821DAA}"/>
    <cellStyle name="Notas 5 118" xfId="29084" xr:uid="{E6663B0F-6C6C-4501-ADFF-1C50AB554B38}"/>
    <cellStyle name="Notas 5 119" xfId="29089" xr:uid="{B32DC0D2-2627-4248-9E22-FCFEAA9D7ABD}"/>
    <cellStyle name="Notas 5 12" xfId="26015" xr:uid="{FDBA5B71-498D-4156-8A02-2E6D2C617C4D}"/>
    <cellStyle name="Notas 5 120" xfId="30049" xr:uid="{26FB528E-772A-4A33-9A95-82C8388466D4}"/>
    <cellStyle name="Notas 5 121" xfId="30624" xr:uid="{4601216F-FC9C-4914-A838-AAAC90CB170D}"/>
    <cellStyle name="Notas 5 122" xfId="30926" xr:uid="{37645C3C-15E3-4BB3-81A0-BC2319948130}"/>
    <cellStyle name="Notas 5 123" xfId="30409" xr:uid="{876B01A9-D84D-4425-BC36-BA87C0C3AF24}"/>
    <cellStyle name="Notas 5 124" xfId="30824" xr:uid="{0F18DFD5-B835-498F-BE33-46CFEA305C20}"/>
    <cellStyle name="Notas 5 125" xfId="30114" xr:uid="{55AC66F6-E77A-444B-99BD-84DDB56023B8}"/>
    <cellStyle name="Notas 5 126" xfId="29989" xr:uid="{FBA942BC-0D77-412E-B588-0AF1F0F2AC89}"/>
    <cellStyle name="Notas 5 127" xfId="30726" xr:uid="{E6A92A76-E668-435F-9608-2E5D304F9CA7}"/>
    <cellStyle name="Notas 5 128" xfId="30518" xr:uid="{255B8466-B7DB-46A7-92F1-CAB0F58475D0}"/>
    <cellStyle name="Notas 5 129" xfId="31907" xr:uid="{EEB1B331-7A2E-461C-8353-1E41D74712F1}"/>
    <cellStyle name="Notas 5 13" xfId="26027" xr:uid="{A67BD600-CE7B-4639-A18B-D9632B704F2B}"/>
    <cellStyle name="Notas 5 130" xfId="31924" xr:uid="{8F63547B-847A-45AC-9047-926EC8441CFC}"/>
    <cellStyle name="Notas 5 131" xfId="33070" xr:uid="{0BA566E7-C096-4ED6-9824-03DCBC67C03B}"/>
    <cellStyle name="Notas 5 14" xfId="26011" xr:uid="{BD154410-EE94-4410-8111-3CB54C36FD03}"/>
    <cellStyle name="Notas 5 15" xfId="25996" xr:uid="{3C1D4799-025E-42A3-81A0-500F1B5FB1B6}"/>
    <cellStyle name="Notas 5 16" xfId="26524" xr:uid="{390DECF9-A737-4A44-9CEE-0A92F79F6A0A}"/>
    <cellStyle name="Notas 5 17" xfId="26050" xr:uid="{897D4886-FF2A-4F22-BD8F-C3405B49ABE1}"/>
    <cellStyle name="Notas 5 18" xfId="26192" xr:uid="{A97F64BC-1162-4109-BEA5-97C2BCCEAEB1}"/>
    <cellStyle name="Notas 5 19" xfId="25784" xr:uid="{BE79204F-F402-49A2-AB85-0A182E6A9B57}"/>
    <cellStyle name="Notas 5 2" xfId="12026" xr:uid="{00000000-0005-0000-0000-0000B6010000}"/>
    <cellStyle name="Notas 5 20" xfId="26303" xr:uid="{C86A2A42-33F0-4A69-A5B7-44C892B5F2D8}"/>
    <cellStyle name="Notas 5 21" xfId="26488" xr:uid="{D5186939-5ED4-419C-A2C9-B5587FE46784}"/>
    <cellStyle name="Notas 5 22" xfId="25871" xr:uid="{C373FEFD-4C99-4864-8AE9-C22D7624017A}"/>
    <cellStyle name="Notas 5 23" xfId="25309" xr:uid="{7E489A48-25B1-4B55-9195-F492BF4665B2}"/>
    <cellStyle name="Notas 5 24" xfId="26493" xr:uid="{8C217107-521B-4D98-BEC0-DCB9977B742E}"/>
    <cellStyle name="Notas 5 25" xfId="26101" xr:uid="{D927AFB1-A785-4DF0-9278-FCEFEF506879}"/>
    <cellStyle name="Notas 5 26" xfId="25777" xr:uid="{F3B0B0D1-47DB-4A01-B535-CE693112127E}"/>
    <cellStyle name="Notas 5 27" xfId="25855" xr:uid="{0FD52FE9-0BF6-446A-A801-072CB0DFB5D8}"/>
    <cellStyle name="Notas 5 28" xfId="26527" xr:uid="{74C84108-9B05-459E-9FE9-9DA53F68C1A6}"/>
    <cellStyle name="Notas 5 29" xfId="26446" xr:uid="{BCDCA0F3-1064-4F55-BC99-0CE6AD4B234D}"/>
    <cellStyle name="Notas 5 3" xfId="11790" xr:uid="{00000000-0005-0000-0000-0000B7010000}"/>
    <cellStyle name="Notas 5 30" xfId="26634" xr:uid="{ADCB131F-AEAF-4517-9A75-342449D3EB46}"/>
    <cellStyle name="Notas 5 31" xfId="26535" xr:uid="{09E86F3D-1682-42B7-808D-3FBD1582C635}"/>
    <cellStyle name="Notas 5 32" xfId="26196" xr:uid="{4A241306-8A9E-4506-8696-D274D73D0856}"/>
    <cellStyle name="Notas 5 33" xfId="25934" xr:uid="{4D619D22-4BD3-4B50-9658-06D3ABAE630E}"/>
    <cellStyle name="Notas 5 34" xfId="25993" xr:uid="{4A80A052-0470-439E-9F50-1EF8BCA2F6C3}"/>
    <cellStyle name="Notas 5 35" xfId="26603" xr:uid="{57FB3AF8-EEB0-42CB-A0A0-EE3EC4DDBAE3}"/>
    <cellStyle name="Notas 5 36" xfId="26048" xr:uid="{BE98B522-C6E7-4170-A590-F189C6313E2C}"/>
    <cellStyle name="Notas 5 37" xfId="26316" xr:uid="{BBC5724F-E31C-4A00-B294-7D8EB23CF4ED}"/>
    <cellStyle name="Notas 5 38" xfId="26119" xr:uid="{07C72210-FD99-415F-A2C0-A78A59495E62}"/>
    <cellStyle name="Notas 5 39" xfId="26093" xr:uid="{5D52501A-8899-4D5F-AF43-D7ADA17AA85F}"/>
    <cellStyle name="Notas 5 4" xfId="11709" xr:uid="{00000000-0005-0000-0000-0000B5010000}"/>
    <cellStyle name="Notas 5 40" xfId="26410" xr:uid="{8CF580BE-F14E-4C06-BD6E-17E48143D590}"/>
    <cellStyle name="Notas 5 41" xfId="26660" xr:uid="{4F2B6F54-BC7C-4E83-8E63-9138CFA921BB}"/>
    <cellStyle name="Notas 5 42" xfId="25951" xr:uid="{F2DE5B66-C410-42E1-B600-53276F6AEE41}"/>
    <cellStyle name="Notas 5 43" xfId="26515" xr:uid="{C66BD22E-6AB7-4D86-B0A2-5A627C9712E0}"/>
    <cellStyle name="Notas 5 44" xfId="26362" xr:uid="{EDAC1C55-BAEE-4EB5-B596-59ABFF1A1560}"/>
    <cellStyle name="Notas 5 45" xfId="25750" xr:uid="{1662F01C-EC64-409D-BEF2-E9BD8A6531A3}"/>
    <cellStyle name="Notas 5 46" xfId="25960" xr:uid="{2BCD090A-7D91-4A93-8FB4-8E38D746E0C1}"/>
    <cellStyle name="Notas 5 47" xfId="26589" xr:uid="{2F82A120-A42D-4B5E-B11B-F01A17A721CB}"/>
    <cellStyle name="Notas 5 48" xfId="25954" xr:uid="{412B1181-B9E2-4726-BD38-E71692824613}"/>
    <cellStyle name="Notas 5 49" xfId="26720" xr:uid="{293EBE5B-1C95-46A0-B11D-1DA39C139987}"/>
    <cellStyle name="Notas 5 5" xfId="12656" xr:uid="{3AF4335C-B47A-4FCF-9CF7-7F3B9ED2756B}"/>
    <cellStyle name="Notas 5 5 10" xfId="30342" xr:uid="{AF52AB94-B5D6-4BE5-9B1C-A9642C98E472}"/>
    <cellStyle name="Notas 5 5 11" xfId="30377" xr:uid="{56BB0801-DEF7-4805-8246-59C3E1A76EC9}"/>
    <cellStyle name="Notas 5 5 12" xfId="30416" xr:uid="{BA3497CF-9151-4C0E-9A45-C30A2FB1E54A}"/>
    <cellStyle name="Notas 5 5 13" xfId="30455" xr:uid="{EB66BA51-CF8E-4B79-8164-292E8474359D}"/>
    <cellStyle name="Notas 5 5 14" xfId="30491" xr:uid="{7D54EB0C-F9FC-483D-AAB6-C9CE57F750BC}"/>
    <cellStyle name="Notas 5 5 15" xfId="30524" xr:uid="{801587D0-5806-4080-80D7-4BA2835271AF}"/>
    <cellStyle name="Notas 5 5 16" xfId="30560" xr:uid="{5279E369-F607-4317-8B65-ECD53F48224D}"/>
    <cellStyle name="Notas 5 5 17" xfId="30597" xr:uid="{C201FFEF-1AC6-4FCA-A39F-C68CE03390D6}"/>
    <cellStyle name="Notas 5 5 18" xfId="30632" xr:uid="{D60678E2-3A21-4AFA-966E-88E669944E22}"/>
    <cellStyle name="Notas 5 5 19" xfId="30665" xr:uid="{C8FAA34F-AF74-419E-9EE6-BD73FC554A3B}"/>
    <cellStyle name="Notas 5 5 2" xfId="24490" xr:uid="{66872ADC-28A3-43F2-B689-7444D5BC6609}"/>
    <cellStyle name="Notas 5 5 20" xfId="30696" xr:uid="{7DD3247D-E045-4292-BAAD-2CE6C500F8B2}"/>
    <cellStyle name="Notas 5 5 21" xfId="30732" xr:uid="{40F42682-DCA0-47F0-8617-05A8E21A4AB5}"/>
    <cellStyle name="Notas 5 5 22" xfId="30764" xr:uid="{42BB733C-F653-4C64-8989-E403DA058E47}"/>
    <cellStyle name="Notas 5 5 23" xfId="30798" xr:uid="{87E90E20-DAB0-454C-BB34-AA15D5F54D65}"/>
    <cellStyle name="Notas 5 5 24" xfId="30831" xr:uid="{9591A243-06FD-4C20-A139-CFFA4CC30491}"/>
    <cellStyle name="Notas 5 5 25" xfId="30864" xr:uid="{B3193D23-F546-498C-8927-954EFACCDB58}"/>
    <cellStyle name="Notas 5 5 26" xfId="30897" xr:uid="{43446E1D-8A5B-49A6-983A-1ACCA848B500}"/>
    <cellStyle name="Notas 5 5 27" xfId="30932" xr:uid="{42A4A3EF-848B-42F9-8066-06F13D56BE3E}"/>
    <cellStyle name="Notas 5 5 28" xfId="30967" xr:uid="{239A64CC-EDD0-4AC6-9C98-71782AF332E4}"/>
    <cellStyle name="Notas 5 5 29" xfId="31000" xr:uid="{75AA1AD4-A8CE-45FB-80C9-EF57A8A89759}"/>
    <cellStyle name="Notas 5 5 3" xfId="24681" xr:uid="{078AE08B-E722-46B3-BBB1-35788CBA2D15}"/>
    <cellStyle name="Notas 5 5 30" xfId="31032" xr:uid="{F5F861DD-2061-43A5-ABBA-5809643070C2}"/>
    <cellStyle name="Notas 5 5 31" xfId="31065" xr:uid="{492D8E76-0DF1-45DB-936E-F3B0487114C6}"/>
    <cellStyle name="Notas 5 5 32" xfId="31097" xr:uid="{CE2CF547-FBFD-4A2A-BA4F-CE84F24FCA46}"/>
    <cellStyle name="Notas 5 5 33" xfId="31130" xr:uid="{EC287240-F229-4E37-9AE9-C3D2E6E2AB3F}"/>
    <cellStyle name="Notas 5 5 34" xfId="31162" xr:uid="{A1ACF452-1820-4082-B076-E59392023850}"/>
    <cellStyle name="Notas 5 5 35" xfId="31194" xr:uid="{2EFB7252-1E6E-4EAE-AE93-F45E353903C9}"/>
    <cellStyle name="Notas 5 5 36" xfId="31224" xr:uid="{8CA451DF-5539-4D4D-98A8-B4AA1CF44404}"/>
    <cellStyle name="Notas 5 5 37" xfId="31257" xr:uid="{C2F92709-A127-40E7-A6F1-EA3FBEE79C25}"/>
    <cellStyle name="Notas 5 5 38" xfId="31288" xr:uid="{F6EA903E-CC4D-45CC-A174-1D47109758C2}"/>
    <cellStyle name="Notas 5 5 39" xfId="31318" xr:uid="{86BACC9F-0DE9-47EA-BC9E-6A6E04EE9F2C}"/>
    <cellStyle name="Notas 5 5 4" xfId="24645" xr:uid="{991C0963-DF23-417F-84BF-417783B89DFA}"/>
    <cellStyle name="Notas 5 5 40" xfId="31348" xr:uid="{EDC248A8-EC68-46D4-9EC4-0EEDCE8BB089}"/>
    <cellStyle name="Notas 5 5 41" xfId="31378" xr:uid="{21FE348A-1C46-4E19-91E6-4D3B7D869D78}"/>
    <cellStyle name="Notas 5 5 42" xfId="31409" xr:uid="{EA6C025A-F838-40F2-B03E-1E094C7A91B8}"/>
    <cellStyle name="Notas 5 5 43" xfId="32546" xr:uid="{F59C6CF5-619B-4A7F-997B-4726D46EA89F}"/>
    <cellStyle name="Notas 5 5 44" xfId="32580" xr:uid="{74CA8A53-C1AD-40E4-AAED-DA6321D5A488}"/>
    <cellStyle name="Notas 5 5 45" xfId="33707" xr:uid="{9BF83EB6-C590-4D5F-98CA-64E6176FF585}"/>
    <cellStyle name="Notas 5 5 5" xfId="29866" xr:uid="{B91DF0C0-CE54-4D77-BA67-F021E109D2CD}"/>
    <cellStyle name="Notas 5 5 6" xfId="30204" xr:uid="{E0EBF9B3-375E-4BB5-BCF2-D6A54240441D}"/>
    <cellStyle name="Notas 5 5 7" xfId="30246" xr:uid="{B1B8BB17-3347-4804-BCE6-58527FFE4588}"/>
    <cellStyle name="Notas 5 5 8" xfId="30277" xr:uid="{8A2013AD-DF89-417F-92C1-9AE84ECFE8C2}"/>
    <cellStyle name="Notas 5 5 9" xfId="30308" xr:uid="{38CE5B8B-922C-4C0F-8727-565F6FECC5B6}"/>
    <cellStyle name="Notas 5 50" xfId="26691" xr:uid="{CFBAEE6E-4B15-4507-A080-F0D3485D2A37}"/>
    <cellStyle name="Notas 5 51" xfId="26320" xr:uid="{E55D24D0-20DE-408C-B26C-DABA3E01ABD9}"/>
    <cellStyle name="Notas 5 52" xfId="26727" xr:uid="{5614FDB1-5A4A-4EA8-A4F3-5DF473EE4F4A}"/>
    <cellStyle name="Notas 5 53" xfId="26747" xr:uid="{10FC71ED-7D60-4367-B9E1-95DF36539540}"/>
    <cellStyle name="Notas 5 54" xfId="26602" xr:uid="{8AD10ADF-594C-4C5A-9939-DF3FCF0EEDAD}"/>
    <cellStyle name="Notas 5 55" xfId="26393" xr:uid="{51C38B11-A9FD-49A2-AD25-CD4ED51A7C73}"/>
    <cellStyle name="Notas 5 56" xfId="26754" xr:uid="{9F0B3674-45ED-4098-9603-78B43C3305CD}"/>
    <cellStyle name="Notas 5 57" xfId="26418" xr:uid="{683AE8C3-C85A-49F7-9A1E-7813125F6096}"/>
    <cellStyle name="Notas 5 58" xfId="26695" xr:uid="{40B2D603-1182-435D-BA86-1640EACEBB8F}"/>
    <cellStyle name="Notas 5 59" xfId="26725" xr:uid="{04D3CBDA-EDE9-403E-B494-974D9E8E5DC5}"/>
    <cellStyle name="Notas 5 6" xfId="12672" xr:uid="{A3E11B3B-2543-4B7E-ADB7-45D252703AEA}"/>
    <cellStyle name="Notas 5 6 10" xfId="28866" xr:uid="{36B7013E-8560-48DC-A6C4-572F24921312}"/>
    <cellStyle name="Notas 5 6 11" xfId="30356" xr:uid="{35BD1362-5D2F-4677-A138-15E33679EB97}"/>
    <cellStyle name="Notas 5 6 12" xfId="30393" xr:uid="{660F0FEA-D08D-4863-A54A-0DF89EFA9E64}"/>
    <cellStyle name="Notas 5 6 13" xfId="30433" xr:uid="{1E425747-31DA-4082-979D-06BAC1886BBA}"/>
    <cellStyle name="Notas 5 6 14" xfId="30472" xr:uid="{A5ED88E0-AE7F-4624-AA63-19758AFCE453}"/>
    <cellStyle name="Notas 5 6 15" xfId="30507" xr:uid="{5FC36723-5266-493E-868A-D4E2F6378F36}"/>
    <cellStyle name="Notas 5 6 16" xfId="30538" xr:uid="{E79A1F80-AFC9-40CF-AA2A-4173DC12B5EF}"/>
    <cellStyle name="Notas 5 6 17" xfId="30577" xr:uid="{AFB1476B-86DB-43BD-B6B0-D443C6932946}"/>
    <cellStyle name="Notas 5 6 18" xfId="30612" xr:uid="{45108ECF-7B89-4018-B2F6-184E3A9A52BD}"/>
    <cellStyle name="Notas 5 6 19" xfId="30643" xr:uid="{F9ACCDD2-C4C3-43E7-A27F-B915475D189E}"/>
    <cellStyle name="Notas 5 6 2" xfId="24506" xr:uid="{46B7AA3D-1D9A-4921-BCCE-7617EE49AADD}"/>
    <cellStyle name="Notas 5 6 20" xfId="30679" xr:uid="{3DD774E2-D2FE-4576-819C-147FB9558DDD}"/>
    <cellStyle name="Notas 5 6 21" xfId="30710" xr:uid="{F7663250-4802-4179-9948-A381118161A1}"/>
    <cellStyle name="Notas 5 6 22" xfId="30745" xr:uid="{F74D91D5-9C73-447C-8143-A99CD2B7361E}"/>
    <cellStyle name="Notas 5 6 23" xfId="30779" xr:uid="{6B47E459-75A2-448C-9042-8891B6AE735D}"/>
    <cellStyle name="Notas 5 6 24" xfId="30811" xr:uid="{8E7F4BAC-62D6-42F6-96D9-50D06BF18389}"/>
    <cellStyle name="Notas 5 6 25" xfId="30844" xr:uid="{659370AD-4039-4C3E-BC83-5915BA40C42F}"/>
    <cellStyle name="Notas 5 6 26" xfId="30878" xr:uid="{D932734C-E825-4240-9752-CA78B1934458}"/>
    <cellStyle name="Notas 5 6 27" xfId="30913" xr:uid="{CFB18076-6B86-4E1E-9F18-373FF87CED5C}"/>
    <cellStyle name="Notas 5 6 28" xfId="30949" xr:uid="{115B76AC-3999-417E-A111-A6D4AAEC7B52}"/>
    <cellStyle name="Notas 5 6 29" xfId="30980" xr:uid="{636C1C0C-9880-4D4F-BFE4-F7ACA83AC7C8}"/>
    <cellStyle name="Notas 5 6 3" xfId="24695" xr:uid="{0E2C8A27-C11C-423C-9FDB-A218C274DBA0}"/>
    <cellStyle name="Notas 5 6 30" xfId="31013" xr:uid="{54936E5F-78CA-4455-BD7C-4366DD5CFC4E}"/>
    <cellStyle name="Notas 5 6 31" xfId="31047" xr:uid="{EB91B101-4318-4DD8-86DE-024A3F80F2DE}"/>
    <cellStyle name="Notas 5 6 32" xfId="31080" xr:uid="{1637866F-3C28-4AE0-970E-209F17AAEE71}"/>
    <cellStyle name="Notas 5 6 33" xfId="31111" xr:uid="{7457BBE4-8B76-4889-BA56-3F0FC6202DF1}"/>
    <cellStyle name="Notas 5 6 34" xfId="31144" xr:uid="{50BB1D6F-683A-42D8-9C57-BC53EEA0ABC6}"/>
    <cellStyle name="Notas 5 6 35" xfId="31177" xr:uid="{45F5CBBC-9E60-4DB5-981B-B7409938B205}"/>
    <cellStyle name="Notas 5 6 36" xfId="31208" xr:uid="{BED26E5E-0003-4530-B8A8-431837DBE4DA}"/>
    <cellStyle name="Notas 5 6 37" xfId="31239" xr:uid="{C494E2A2-3479-41C7-B9FD-C6C3661FA25E}"/>
    <cellStyle name="Notas 5 6 38" xfId="31271" xr:uid="{145B85D7-238F-4974-BAFE-4F9FE4CA9EBB}"/>
    <cellStyle name="Notas 5 6 39" xfId="31302" xr:uid="{75B0C9ED-03EF-44BF-8120-955DD7604E30}"/>
    <cellStyle name="Notas 5 6 4" xfId="24657" xr:uid="{D6D4A95B-80CD-475A-839A-C951B8B251A0}"/>
    <cellStyle name="Notas 5 6 40" xfId="31332" xr:uid="{28391919-FCA9-4BC3-A186-68957ED9F4D9}"/>
    <cellStyle name="Notas 5 6 41" xfId="31362" xr:uid="{55CE5C98-DD94-45BF-8FA3-292E9DCDA42C}"/>
    <cellStyle name="Notas 5 6 42" xfId="31393" xr:uid="{1527334B-A4C2-4D60-BDA0-B51C59547E1D}"/>
    <cellStyle name="Notas 5 6 43" xfId="32520" xr:uid="{0F54392E-B004-488D-B135-252D0FC33939}"/>
    <cellStyle name="Notas 5 6 44" xfId="32564" xr:uid="{A118E302-CB04-4292-B62B-C2295E33A121}"/>
    <cellStyle name="Notas 5 6 45" xfId="33691" xr:uid="{BC61D88F-CDDE-4D22-9B36-624BC273EAA2}"/>
    <cellStyle name="Notas 5 6 5" xfId="29830" xr:uid="{B3683568-720E-46E2-82DF-F1174DA3D6F4}"/>
    <cellStyle name="Notas 5 6 6" xfId="30183" xr:uid="{A5EE85E6-E37D-4D3E-8D10-FF6C26649247}"/>
    <cellStyle name="Notas 5 6 7" xfId="30229" xr:uid="{3C53FC88-E2C0-431A-9497-FBD248111A11}"/>
    <cellStyle name="Notas 5 6 8" xfId="29172" xr:uid="{C4ADB276-91F8-45A4-B556-65470BD0D86A}"/>
    <cellStyle name="Notas 5 6 9" xfId="30289" xr:uid="{B781F441-22A5-447D-A382-50EF4B74C288}"/>
    <cellStyle name="Notas 5 60" xfId="26547" xr:uid="{E21E5557-AE0F-4F5C-B2CB-2850C314662D}"/>
    <cellStyle name="Notas 5 61" xfId="26769" xr:uid="{19D3D310-C162-4EBA-8FE1-92E7B4B23255}"/>
    <cellStyle name="Notas 5 62" xfId="27455" xr:uid="{57F1B8D9-F21B-4CE0-80F5-279E52A73DA3}"/>
    <cellStyle name="Notas 5 63" xfId="27357" xr:uid="{51950AD4-A4BB-498C-8C75-231EB601DFE4}"/>
    <cellStyle name="Notas 5 64" xfId="27622" xr:uid="{FBCEE3E6-8D68-4502-A03F-892C01AA84BA}"/>
    <cellStyle name="Notas 5 65" xfId="27653" xr:uid="{C5E30800-B30B-4A44-88F4-A53C87C32901}"/>
    <cellStyle name="Notas 5 66" xfId="27323" xr:uid="{FDF604F4-24BB-4C23-A186-924B3F8896F8}"/>
    <cellStyle name="Notas 5 67" xfId="27376" xr:uid="{7DDD16C6-AECA-42A0-BFED-17BEAE9741A3}"/>
    <cellStyle name="Notas 5 68" xfId="27620" xr:uid="{790B35C8-7AB2-43B3-9F64-8F20F9488C3D}"/>
    <cellStyle name="Notas 5 69" xfId="27591" xr:uid="{99FBAE01-43E2-4F8C-803F-759434A990B1}"/>
    <cellStyle name="Notas 5 7" xfId="23977" xr:uid="{485B714B-FE97-485B-9DC3-6D34A4A95BFF}"/>
    <cellStyle name="Notas 5 70" xfId="27389" xr:uid="{9B9729CF-30B3-4DFF-8292-2384AAB7075D}"/>
    <cellStyle name="Notas 5 71" xfId="27714" xr:uid="{19B28007-55C4-47D7-B7D9-CCAF865AD21E}"/>
    <cellStyle name="Notas 5 72" xfId="27741" xr:uid="{0B15920C-5ED5-41CA-8D3A-2BB47D447FAE}"/>
    <cellStyle name="Notas 5 73" xfId="27619" xr:uid="{324B8B5D-DA96-4BB5-97AB-466906944D4F}"/>
    <cellStyle name="Notas 5 74" xfId="27667" xr:uid="{0147B312-3DC2-45B9-9BFC-DC92C58A1225}"/>
    <cellStyle name="Notas 5 75" xfId="27420" xr:uid="{8884C25E-79C1-465F-A319-956E3FDC6999}"/>
    <cellStyle name="Notas 5 76" xfId="27728" xr:uid="{C2982F7F-44D2-4D44-801A-4535C04115A7}"/>
    <cellStyle name="Notas 5 77" xfId="27743" xr:uid="{C4333E1A-08BD-457C-B4ED-7344D3033ED5}"/>
    <cellStyle name="Notas 5 78" xfId="27734" xr:uid="{0BD2EC9F-A527-4C7D-AEE3-4FBF8D869DD3}"/>
    <cellStyle name="Notas 5 79" xfId="27353" xr:uid="{FE818519-73FD-4EAE-82DB-A7F31380DFDD}"/>
    <cellStyle name="Notas 5 8" xfId="24633" xr:uid="{3FA67CC9-8077-4E8B-8BD8-931AD32BE319}"/>
    <cellStyle name="Notas 5 80" xfId="27398" xr:uid="{AC7819D4-9591-4777-AF47-21BA158CD799}"/>
    <cellStyle name="Notas 5 81" xfId="27661" xr:uid="{C2BCD5B9-2FE9-403B-B92A-B8846FACD151}"/>
    <cellStyle name="Notas 5 82" xfId="27454" xr:uid="{1FA563B6-4719-45BC-AFBC-C4FC87349032}"/>
    <cellStyle name="Notas 5 83" xfId="27436" xr:uid="{F67F0E99-C595-4442-8CED-0E091C356A87}"/>
    <cellStyle name="Notas 5 84" xfId="27644" xr:uid="{5C6415AD-98EB-48D9-ACCB-832B2524C233}"/>
    <cellStyle name="Notas 5 85" xfId="28314" xr:uid="{B67B6BF1-4D0A-42AC-9628-AEEFA221D79D}"/>
    <cellStyle name="Notas 5 86" xfId="28308" xr:uid="{D0B853A7-5F56-4141-8FD2-C284922D7F22}"/>
    <cellStyle name="Notas 5 87" xfId="28207" xr:uid="{B5A6CE4D-7AA0-4791-B4D3-88716F1DB06C}"/>
    <cellStyle name="Notas 5 88" xfId="28289" xr:uid="{6234465F-A39B-4727-91AE-3220E6653D9D}"/>
    <cellStyle name="Notas 5 89" xfId="28258" xr:uid="{C3E900D0-949C-4A3D-B948-F5A1D4AF8898}"/>
    <cellStyle name="Notas 5 9" xfId="24614" xr:uid="{1A91275B-D49F-4714-BD42-AC3D591FFF56}"/>
    <cellStyle name="Notas 5 90" xfId="28291" xr:uid="{8EEDD40A-3214-4A4C-8742-B71DFA589A2B}"/>
    <cellStyle name="Notas 5 91" xfId="28295" xr:uid="{A54C3C1F-C8D3-4E6A-8341-BFC5D86CA75F}"/>
    <cellStyle name="Notas 5 92" xfId="29163" xr:uid="{DCD2B68C-A396-4C6A-8E77-F709E71534C4}"/>
    <cellStyle name="Notas 5 93" xfId="29029" xr:uid="{2121C566-CB46-46F4-8D18-06E8348BB930}"/>
    <cellStyle name="Notas 5 94" xfId="30222" xr:uid="{FB12B90F-0742-49E9-8DA3-BF2835ED5E41}"/>
    <cellStyle name="Notas 5 95" xfId="30060" xr:uid="{FE649D28-FB02-4324-87ED-B0CB2630BBC1}"/>
    <cellStyle name="Notas 5 96" xfId="29083" xr:uid="{F0E3A525-7E65-4CAE-B4BF-FBFB1BC3A3D3}"/>
    <cellStyle name="Notas 5 97" xfId="28845" xr:uid="{F687BE2B-5DC4-47AD-A84F-DBB3BF364029}"/>
    <cellStyle name="Notas 5 98" xfId="30221" xr:uid="{421DE035-E402-4910-88BA-612916080F79}"/>
    <cellStyle name="Notas 5 99" xfId="28873" xr:uid="{CD3CC6A4-4E22-4960-95C3-B786BF1E7376}"/>
    <cellStyle name="Notas 6" xfId="11725" xr:uid="{00000000-0005-0000-0000-0000B8010000}"/>
    <cellStyle name="Notas 6 2" xfId="12042" xr:uid="{00000000-0005-0000-0000-0000B9010000}"/>
    <cellStyle name="Notas 6 3" xfId="11807" xr:uid="{00000000-0005-0000-0000-0000BA010000}"/>
    <cellStyle name="Notas 7" xfId="11824" xr:uid="{00000000-0005-0000-0000-0000BB010000}"/>
    <cellStyle name="Notas 8" xfId="11837" xr:uid="{00000000-0005-0000-0000-0000BC010000}"/>
    <cellStyle name="Notas 9" xfId="11851" xr:uid="{00000000-0005-0000-0000-0000BD010000}"/>
    <cellStyle name="Note 2" xfId="11580" xr:uid="{00000000-0005-0000-0000-000059000000}"/>
    <cellStyle name="Note 2 10" xfId="26040" xr:uid="{844B87BC-9BDC-4855-9FB7-3B1E945152B5}"/>
    <cellStyle name="Note 2 100" xfId="30141" xr:uid="{A6B2E0B4-1A4E-434E-805C-DBE93E824500}"/>
    <cellStyle name="Note 2 101" xfId="29974" xr:uid="{C197D0F8-1FB5-44D9-903B-D47E130B64B3}"/>
    <cellStyle name="Note 2 102" xfId="29199" xr:uid="{FB550245-E7E0-4380-ABE0-A7698BF12D3A}"/>
    <cellStyle name="Note 2 103" xfId="30019" xr:uid="{6B57A3BF-7642-4BB3-B6BE-68B6080FB952}"/>
    <cellStyle name="Note 2 104" xfId="29130" xr:uid="{CAE49445-82A1-4D52-84D9-1AFAB01A2F80}"/>
    <cellStyle name="Note 2 105" xfId="29078" xr:uid="{11A06288-7FEE-4D44-A2CD-F2A171DD3482}"/>
    <cellStyle name="Note 2 106" xfId="30133" xr:uid="{EE60ACE5-D575-44B8-BC0C-14869D01D50C}"/>
    <cellStyle name="Note 2 107" xfId="28913" xr:uid="{73302D0A-AFA2-4050-9C35-83FE7C01A487}"/>
    <cellStyle name="Note 2 108" xfId="30331" xr:uid="{B77CBC51-A3F4-4410-BD84-42FE25FE7255}"/>
    <cellStyle name="Note 2 109" xfId="29017" xr:uid="{F76E16B6-865A-47E7-99C2-4DB1E785C7A3}"/>
    <cellStyle name="Note 2 11" xfId="26059" xr:uid="{73BF2FBA-0278-47ED-BD05-1B88F2D0FFF9}"/>
    <cellStyle name="Note 2 110" xfId="30163" xr:uid="{D5617B78-04D9-4BEC-90DF-C8DCCE3192A8}"/>
    <cellStyle name="Note 2 111" xfId="30197" xr:uid="{7C9AAA3A-F489-493B-B9E8-1BD9E279BF99}"/>
    <cellStyle name="Note 2 112" xfId="30159" xr:uid="{9B684465-67AB-416E-B66C-B91A635BBD5C}"/>
    <cellStyle name="Note 2 113" xfId="29945" xr:uid="{9900770F-2924-4951-9A98-0C85340A1B25}"/>
    <cellStyle name="Note 2 114" xfId="28572" xr:uid="{00A0A4D3-5232-4EA2-9321-4C815F3ED536}"/>
    <cellStyle name="Note 2 115" xfId="28840" xr:uid="{9CD6FBFC-6D85-43D1-9864-A36B9871566C}"/>
    <cellStyle name="Note 2 116" xfId="29999" xr:uid="{560311C1-44F5-42CF-9F30-49865BD37C88}"/>
    <cellStyle name="Note 2 117" xfId="30448" xr:uid="{C0070712-7D91-49E8-B6EB-A312FEE480A2}"/>
    <cellStyle name="Note 2 118" xfId="30960" xr:uid="{44B67504-F126-4374-83AF-696532231A0D}"/>
    <cellStyle name="Note 2 119" xfId="30069" xr:uid="{C4DB88EB-F9CD-4AFA-BB5A-C4E1A513B375}"/>
    <cellStyle name="Note 2 12" xfId="25991" xr:uid="{486D6E65-C6EB-4D3D-BCA5-92FB379D2970}"/>
    <cellStyle name="Note 2 120" xfId="30011" xr:uid="{66F4E468-BEE7-4D6F-B4EF-79B799966814}"/>
    <cellStyle name="Note 2 121" xfId="30045" xr:uid="{7626169A-B9D7-4DC7-A7BB-1E545EA708B8}"/>
    <cellStyle name="Note 2 122" xfId="29155" xr:uid="{F9237C1E-C303-4AC9-B0C5-21BBA15A1129}"/>
    <cellStyle name="Note 2 123" xfId="31156" xr:uid="{844E9379-D66E-4E72-9B5B-3E2BD14D1FE5}"/>
    <cellStyle name="Note 2 124" xfId="31122" xr:uid="{2D9CD440-3283-4DEF-B8F2-0F747BB740E2}"/>
    <cellStyle name="Note 2 125" xfId="29069" xr:uid="{B27F09C3-600D-4797-AF99-1322E8EB2A60}"/>
    <cellStyle name="Note 2 126" xfId="30589" xr:uid="{35F9BAAD-5420-4B1A-83A0-114D6EE7330A}"/>
    <cellStyle name="Note 2 127" xfId="31908" xr:uid="{F5DD4E8D-7AE7-41BB-9414-FFE13A00E237}"/>
    <cellStyle name="Note 2 128" xfId="31930" xr:uid="{B230B8C8-BA2D-4939-A0B5-CDE9B95C1E85}"/>
    <cellStyle name="Note 2 129" xfId="33086" xr:uid="{2C26C253-F721-4F50-B079-5C8098EADDB8}"/>
    <cellStyle name="Note 2 13" xfId="25697" xr:uid="{3C55608E-09C4-4AE0-B77E-C9916D74F85A}"/>
    <cellStyle name="Note 2 14" xfId="26309" xr:uid="{450E7C01-60F3-4B85-91E7-2EC6CA626A59}"/>
    <cellStyle name="Note 2 15" xfId="25955" xr:uid="{97557D8E-84E0-4359-B6C4-C1175C8E3FC2}"/>
    <cellStyle name="Note 2 16" xfId="26409" xr:uid="{7E27F6DF-A756-4298-AEF4-84E1F89E72F1}"/>
    <cellStyle name="Note 2 17" xfId="26476" xr:uid="{16D345CC-9DD4-41EE-8B5D-4698DD51DDB3}"/>
    <cellStyle name="Note 2 18" xfId="25992" xr:uid="{A9BC9C9B-F860-44A6-9737-49CD95541283}"/>
    <cellStyle name="Note 2 19" xfId="26596" xr:uid="{66F9AC1A-13A4-4DDB-B77B-BE30905A08C1}"/>
    <cellStyle name="Note 2 2" xfId="11626" xr:uid="{697D1F7C-57BD-418A-87B1-B3C0D794A59C}"/>
    <cellStyle name="Note 2 2 10" xfId="26162" xr:uid="{EA91B742-0E4E-40C4-813E-30B912ECD257}"/>
    <cellStyle name="Note 2 2 100" xfId="30371" xr:uid="{022B96D0-B8EB-4736-9056-6ADE326A0CC4}"/>
    <cellStyle name="Note 2 2 101" xfId="30145" xr:uid="{968A5EDA-8936-4F16-80AD-FDAACFD9F288}"/>
    <cellStyle name="Note 2 2 102" xfId="30035" xr:uid="{FCD16E7B-EF1B-4CFF-AFA3-532DBB5925FE}"/>
    <cellStyle name="Note 2 2 103" xfId="30590" xr:uid="{F830E671-EED9-47DE-96DC-AC137C538B99}"/>
    <cellStyle name="Note 2 2 104" xfId="30177" xr:uid="{E23F259E-90F0-4E79-9DFE-377A33581AC1}"/>
    <cellStyle name="Note 2 2 105" xfId="29898" xr:uid="{8BA1FC5C-A22A-401D-BA29-EBB5B6A49D4A}"/>
    <cellStyle name="Note 2 2 106" xfId="30036" xr:uid="{35982D85-53C7-4A26-B9E6-0E544BA7E6AE}"/>
    <cellStyle name="Note 2 2 107" xfId="30113" xr:uid="{62F0DA23-34E3-453D-A044-94F6614794E8}"/>
    <cellStyle name="Note 2 2 108" xfId="28582" xr:uid="{3E194712-AC80-4FBA-B97F-94712FC25047}"/>
    <cellStyle name="Note 2 2 109" xfId="30654" xr:uid="{CFA19957-0722-43C1-A81F-53E5DA384A92}"/>
    <cellStyle name="Note 2 2 11" xfId="26106" xr:uid="{013D14F5-772D-4B47-AAD8-947B47BFF2CA}"/>
    <cellStyle name="Note 2 2 110" xfId="29996" xr:uid="{72FE59E6-4B0C-489B-A921-C8C9C1BA7751}"/>
    <cellStyle name="Note 2 2 111" xfId="29992" xr:uid="{873ACF29-F423-48E7-9EC1-8F85E87033BE}"/>
    <cellStyle name="Note 2 2 112" xfId="30890" xr:uid="{F5B59E16-1120-4213-8060-B4C4857A8F2A}"/>
    <cellStyle name="Note 2 2 113" xfId="29908" xr:uid="{168DD3FA-7BE1-44B8-A7F5-39644ADEACCE}"/>
    <cellStyle name="Note 2 2 114" xfId="29947" xr:uid="{A647053C-7232-4E7F-9152-96A009EC7F17}"/>
    <cellStyle name="Note 2 2 115" xfId="30993" xr:uid="{D67C2533-5F18-401A-BE54-6B0F29B2DB2A}"/>
    <cellStyle name="Note 2 2 116" xfId="29147" xr:uid="{2AA083D8-CB1E-492F-8EE7-EBE52269C88A}"/>
    <cellStyle name="Note 2 2 117" xfId="30825" xr:uid="{5399C009-75DD-49A4-9976-3A6D7D18E47F}"/>
    <cellStyle name="Note 2 2 118" xfId="30552" xr:uid="{B8D5A651-ACE2-480B-A229-2A0CFC5AFA7C}"/>
    <cellStyle name="Note 2 2 119" xfId="30136" xr:uid="{A4241EC1-4E08-451C-BE76-F850EEB332DA}"/>
    <cellStyle name="Note 2 2 12" xfId="25312" xr:uid="{118B725A-182D-43D8-875E-2E34FF61C82E}"/>
    <cellStyle name="Note 2 2 120" xfId="30138" xr:uid="{CA3B0D51-9BE4-4D73-82E0-D66FFABE0241}"/>
    <cellStyle name="Note 2 2 121" xfId="29061" xr:uid="{38B359FC-547D-4077-913A-29E7D060A712}"/>
    <cellStyle name="Note 2 2 122" xfId="29065" xr:uid="{BD00EC46-3C37-479F-91CA-E0E736BF5146}"/>
    <cellStyle name="Note 2 2 123" xfId="28860" xr:uid="{0FBF3812-01A8-43DC-8EFB-14712E78965F}"/>
    <cellStyle name="Note 2 2 124" xfId="30725" xr:uid="{73531883-6FA2-470A-85DA-0DF5D803B63F}"/>
    <cellStyle name="Note 2 2 125" xfId="29114" xr:uid="{F1BD1635-243E-4EEC-A953-24CF494A60A6}"/>
    <cellStyle name="Note 2 2 126" xfId="31916" xr:uid="{C2848037-9DA3-45B2-AFE8-C839DFFED892}"/>
    <cellStyle name="Note 2 2 127" xfId="31932" xr:uid="{EC452E95-066C-4413-BDE1-A55825176464}"/>
    <cellStyle name="Note 2 2 128" xfId="33088" xr:uid="{5CB36074-F0FE-45E5-B34E-3337F907F0E9}"/>
    <cellStyle name="Note 2 2 13" xfId="26344" xr:uid="{45824A53-4E0E-41F6-BA89-1F0B0195D221}"/>
    <cellStyle name="Note 2 2 14" xfId="26164" xr:uid="{B0374188-7F63-4B64-844C-E9D9E541CF23}"/>
    <cellStyle name="Note 2 2 15" xfId="26182" xr:uid="{3D269485-0E31-4E0B-AFDE-9938102F5BF6}"/>
    <cellStyle name="Note 2 2 16" xfId="26408" xr:uid="{BD27ACF1-A121-455A-90BA-34C977E6248F}"/>
    <cellStyle name="Note 2 2 17" xfId="26065" xr:uid="{D4541A7F-1706-4232-81C6-CED2E8EE65C7}"/>
    <cellStyle name="Note 2 2 18" xfId="26428" xr:uid="{0EE92267-4944-4D86-8B09-A59DE1F6467D}"/>
    <cellStyle name="Note 2 2 19" xfId="26293" xr:uid="{EBE997C4-A023-489F-A1F2-6910B405BC7F}"/>
    <cellStyle name="Note 2 2 2" xfId="12666" xr:uid="{9FCEB818-09F8-451A-9850-378BC0817B88}"/>
    <cellStyle name="Note 2 2 2 10" xfId="30352" xr:uid="{3E4950BA-64B8-4CA2-97F0-D0FA61C700FA}"/>
    <cellStyle name="Note 2 2 2 11" xfId="30386" xr:uid="{EC131CC7-ED81-47EA-900D-F09C5BCFD601}"/>
    <cellStyle name="Note 2 2 2 12" xfId="30425" xr:uid="{C67F9518-24AC-4112-85AC-ED1405541973}"/>
    <cellStyle name="Note 2 2 2 13" xfId="30464" xr:uid="{C3173D56-9D35-41E0-9D01-59FE528301CD}"/>
    <cellStyle name="Note 2 2 2 14" xfId="30500" xr:uid="{7C7F9CC4-8C06-4F99-A50A-90094B2D413F}"/>
    <cellStyle name="Note 2 2 2 15" xfId="30533" xr:uid="{50068F1B-A0D8-4C07-BD91-52CB989500F9}"/>
    <cellStyle name="Note 2 2 2 16" xfId="30570" xr:uid="{0FA85C4D-8497-4C0E-B888-A01D2F2AB120}"/>
    <cellStyle name="Note 2 2 2 17" xfId="30606" xr:uid="{6E4D8860-BCA1-4987-9016-CE4A81A9693A}"/>
    <cellStyle name="Note 2 2 2 18" xfId="30641" xr:uid="{07BC828E-C38E-4581-9C8B-A9938B4F167E}"/>
    <cellStyle name="Note 2 2 2 19" xfId="30674" xr:uid="{DB2CD596-A465-4098-85A5-4C1FE3081BC5}"/>
    <cellStyle name="Note 2 2 2 2" xfId="24500" xr:uid="{56844128-B921-4F7E-8291-3DEE1DA57694}"/>
    <cellStyle name="Note 2 2 2 20" xfId="30705" xr:uid="{B01D50B1-661F-4EBB-A4EA-6CCB520D54D8}"/>
    <cellStyle name="Note 2 2 2 21" xfId="30741" xr:uid="{F6E21FCD-9E71-46DE-B762-3DE3A8ED4CB6}"/>
    <cellStyle name="Note 2 2 2 22" xfId="30774" xr:uid="{E35D1BD7-BE63-4A28-856C-D4278E2A3245}"/>
    <cellStyle name="Note 2 2 2 23" xfId="30807" xr:uid="{6C4C7C96-4FA3-45A1-BE53-DF2378F2DDC8}"/>
    <cellStyle name="Note 2 2 2 24" xfId="30840" xr:uid="{EA6AF5B9-921B-47FC-B484-7CAE3028AC6B}"/>
    <cellStyle name="Note 2 2 2 25" xfId="30873" xr:uid="{F3B58C95-6A39-43BF-8432-141BB3BDF6EC}"/>
    <cellStyle name="Note 2 2 2 26" xfId="30907" xr:uid="{F94E15A9-BD51-44A5-AD89-BE1E3F1EA4D5}"/>
    <cellStyle name="Note 2 2 2 27" xfId="30941" xr:uid="{FD18DD4C-E613-46F8-BBC3-E576B4B23EDC}"/>
    <cellStyle name="Note 2 2 2 28" xfId="30976" xr:uid="{8820F188-6F6B-4CDB-AD1A-79AEF0BC207F}"/>
    <cellStyle name="Note 2 2 2 29" xfId="31009" xr:uid="{5B3FACD8-77D8-40D9-880F-97DEECBD8FE2}"/>
    <cellStyle name="Note 2 2 2 3" xfId="24690" xr:uid="{1B3E2D87-4DB8-4F43-A11A-DB7793124A58}"/>
    <cellStyle name="Note 2 2 2 30" xfId="31041" xr:uid="{E33A6A4D-8AB5-4354-8E85-3E13E090FB8A}"/>
    <cellStyle name="Note 2 2 2 31" xfId="31074" xr:uid="{D4531CAE-CAB5-4EA4-9EFB-4A22436ABDF0}"/>
    <cellStyle name="Note 2 2 2 32" xfId="31106" xr:uid="{2D7581C6-7331-44A6-AB39-B49869FF7E57}"/>
    <cellStyle name="Note 2 2 2 33" xfId="31139" xr:uid="{3F160ABB-6A8A-4F7E-8A75-E3B26008AE62}"/>
    <cellStyle name="Note 2 2 2 34" xfId="31171" xr:uid="{025A1177-EC61-4EB3-901C-4B639A2FE6D6}"/>
    <cellStyle name="Note 2 2 2 35" xfId="31203" xr:uid="{B592D4FB-11A4-4E0D-9DF5-FE1B50550110}"/>
    <cellStyle name="Note 2 2 2 36" xfId="31233" xr:uid="{B7FE498D-8312-4268-AAB9-F99D1B9917B7}"/>
    <cellStyle name="Note 2 2 2 37" xfId="31266" xr:uid="{5361D1A5-5368-49E7-9C6B-B60EDDCD9CBE}"/>
    <cellStyle name="Note 2 2 2 38" xfId="31297" xr:uid="{C908FAE3-3D04-4C2A-9A65-D79E3FE59D2B}"/>
    <cellStyle name="Note 2 2 2 39" xfId="31327" xr:uid="{5B940444-07E4-45D9-A482-1113188F76AD}"/>
    <cellStyle name="Note 2 2 2 4" xfId="24662" xr:uid="{CA92DD06-2A11-43F5-AA0C-371259A2B961}"/>
    <cellStyle name="Note 2 2 2 40" xfId="31357" xr:uid="{75D618CC-EA2A-4029-B4DD-AA45272130AE}"/>
    <cellStyle name="Note 2 2 2 41" xfId="31387" xr:uid="{0B47ED60-B3B5-4D72-BD8C-17A14481577E}"/>
    <cellStyle name="Note 2 2 2 42" xfId="31418" xr:uid="{3759BBBA-060C-4946-99F0-F2614ABB2DC1}"/>
    <cellStyle name="Note 2 2 2 43" xfId="32556" xr:uid="{8BE7A5A4-2A9F-44AE-9FE9-1AA702B2AF40}"/>
    <cellStyle name="Note 2 2 2 44" xfId="32589" xr:uid="{A260E19F-DD39-4CAB-A3BE-3CC4DAF6FA60}"/>
    <cellStyle name="Note 2 2 2 45" xfId="33716" xr:uid="{00A368BB-65A3-4C92-982A-0AB1D21F1AFA}"/>
    <cellStyle name="Note 2 2 2 5" xfId="29876" xr:uid="{C954A453-F6C7-4297-8839-463DAC5BFB1F}"/>
    <cellStyle name="Note 2 2 2 6" xfId="30214" xr:uid="{0E9B9677-9667-4508-80A9-06ACE1CDCC47}"/>
    <cellStyle name="Note 2 2 2 7" xfId="30256" xr:uid="{2037F237-0FF7-4067-8E8A-A6ADD82807BA}"/>
    <cellStyle name="Note 2 2 2 8" xfId="30286" xr:uid="{02F6EC7F-135D-40AA-A531-99167B59F93F}"/>
    <cellStyle name="Note 2 2 2 9" xfId="30317" xr:uid="{A19C5F23-0401-4D9C-BB66-460D33CD6DD2}"/>
    <cellStyle name="Note 2 2 20" xfId="26300" xr:uid="{EF11FEF6-48C8-4CF1-830E-F4F555FCC3A6}"/>
    <cellStyle name="Note 2 2 21" xfId="26553" xr:uid="{6B56B895-27B2-401B-AE00-2642AC7DD375}"/>
    <cellStyle name="Note 2 2 22" xfId="25369" xr:uid="{F6EA2378-ED5A-4F42-B32C-A3730C510933}"/>
    <cellStyle name="Note 2 2 23" xfId="25788" xr:uid="{12FB7042-AB2F-4DC0-BC8E-9D3359AF2A7D}"/>
    <cellStyle name="Note 2 2 24" xfId="26382" xr:uid="{4309BFDB-0DBB-46BD-8A0A-368FC629BFAF}"/>
    <cellStyle name="Note 2 2 25" xfId="26187" xr:uid="{A8519D94-79C6-4148-BCA4-EF534E358DEC}"/>
    <cellStyle name="Note 2 2 26" xfId="26021" xr:uid="{3D5FFAD4-7DE5-42A9-AEED-458557974C7C}"/>
    <cellStyle name="Note 2 2 27" xfId="26088" xr:uid="{A8D51337-AD6A-4798-8639-B654ED89425E}"/>
    <cellStyle name="Note 2 2 28" xfId="26419" xr:uid="{DEEA936D-5B67-4C33-AC55-E0EE43216DDF}"/>
    <cellStyle name="Note 2 2 29" xfId="26636" xr:uid="{1F94620C-DF45-464F-8937-80E5E853FE88}"/>
    <cellStyle name="Note 2 2 3" xfId="12676" xr:uid="{5178802C-E7E5-4FC1-8191-4A9BC4A2E19B}"/>
    <cellStyle name="Note 2 2 3 10" xfId="30327" xr:uid="{8C95792C-8105-43E3-90DB-F5D14604884F}"/>
    <cellStyle name="Note 2 2 3 11" xfId="30366" xr:uid="{59B50FE8-A8CD-4170-A787-06B4C2C02E3E}"/>
    <cellStyle name="Note 2 2 3 12" xfId="30402" xr:uid="{139395A2-020D-4863-B25D-45AE1EA4F9B0}"/>
    <cellStyle name="Note 2 2 3 13" xfId="30443" xr:uid="{AEBBFE51-B636-4BE7-AE4F-556E64FC37A6}"/>
    <cellStyle name="Note 2 2 3 14" xfId="30481" xr:uid="{9D1744E4-DFBD-448F-86F5-6694CFD3761C}"/>
    <cellStyle name="Note 2 2 3 15" xfId="30516" xr:uid="{1548626F-388A-42DF-A04C-BD8662FDD5ED}"/>
    <cellStyle name="Note 2 2 3 16" xfId="30547" xr:uid="{26DB8221-8A0F-426E-8CD4-79A18D36D9CA}"/>
    <cellStyle name="Note 2 2 3 17" xfId="30586" xr:uid="{44852D69-0BD8-49A4-95B7-5F03C876CAE1}"/>
    <cellStyle name="Note 2 2 3 18" xfId="30621" xr:uid="{53360E37-D6F2-4A5F-B2D6-EE5EA6BF45FB}"/>
    <cellStyle name="Note 2 2 3 19" xfId="30652" xr:uid="{8B90CB67-FECF-42E2-AE25-79BD663ACC5D}"/>
    <cellStyle name="Note 2 2 3 2" xfId="24510" xr:uid="{75D2C38E-B96F-47E9-B68C-CB87807EFD2A}"/>
    <cellStyle name="Note 2 2 3 20" xfId="30688" xr:uid="{F112A9FB-C7ED-4BB5-A472-351B7717A508}"/>
    <cellStyle name="Note 2 2 3 21" xfId="30719" xr:uid="{DCF1C77A-1FCA-451F-914A-BEF4CC014122}"/>
    <cellStyle name="Note 2 2 3 22" xfId="30755" xr:uid="{F3CDB18A-6BB7-4489-91F4-FEA43EBAFD60}"/>
    <cellStyle name="Note 2 2 3 23" xfId="30788" xr:uid="{B202F04E-0C6C-4FE8-A0E2-CD4690CF1E74}"/>
    <cellStyle name="Note 2 2 3 24" xfId="30820" xr:uid="{56D3AD94-C717-4EAD-8B76-E3D91774BC58}"/>
    <cellStyle name="Note 2 2 3 25" xfId="30853" xr:uid="{2F79F91A-7995-4E15-BA39-B83220C19794}"/>
    <cellStyle name="Note 2 2 3 26" xfId="30887" xr:uid="{5205770C-6175-444D-B3A2-10D6E7497BC6}"/>
    <cellStyle name="Note 2 2 3 27" xfId="30922" xr:uid="{947ED258-5AED-489F-8BAC-DB8282FA8AA0}"/>
    <cellStyle name="Note 2 2 3 28" xfId="30958" xr:uid="{CF6D7824-C6AB-4E43-9214-A99CDAA8B610}"/>
    <cellStyle name="Note 2 2 3 29" xfId="30989" xr:uid="{0294C831-BB15-4AC1-A62E-EDC6F0A8FC98}"/>
    <cellStyle name="Note 2 2 3 3" xfId="24699" xr:uid="{10CD7257-FA89-4DA5-8CC5-C65404872578}"/>
    <cellStyle name="Note 2 2 3 30" xfId="31022" xr:uid="{0F4FFED1-E631-4720-92F8-CC00B084C10E}"/>
    <cellStyle name="Note 2 2 3 31" xfId="31056" xr:uid="{4F9C6861-A406-48FF-A598-D8C11A7CCEAB}"/>
    <cellStyle name="Note 2 2 3 32" xfId="31089" xr:uid="{5036FE37-286B-489D-A38F-E72F737AB75D}"/>
    <cellStyle name="Note 2 2 3 33" xfId="31120" xr:uid="{F79C1556-A07A-4204-A944-33AB184B76C0}"/>
    <cellStyle name="Note 2 2 3 34" xfId="31153" xr:uid="{CD660F52-5E13-4A3A-8EE8-607CAFDCA78B}"/>
    <cellStyle name="Note 2 2 3 35" xfId="31186" xr:uid="{C9A9D481-FEAA-4F02-834D-3EFC61EC3832}"/>
    <cellStyle name="Note 2 2 3 36" xfId="31217" xr:uid="{34DC3657-CEC1-428E-83DE-B14DA8EB3036}"/>
    <cellStyle name="Note 2 2 3 37" xfId="31248" xr:uid="{1EC39AD4-AF6D-4E92-B81D-18B2D7390DD5}"/>
    <cellStyle name="Note 2 2 3 38" xfId="31280" xr:uid="{F73F7A95-CE34-41A1-BC67-B290A1CCA256}"/>
    <cellStyle name="Note 2 2 3 39" xfId="31311" xr:uid="{B7ECFB8A-0558-4435-8CF0-ABAEBB5B89AC}"/>
    <cellStyle name="Note 2 2 3 4" xfId="24669" xr:uid="{4E617AF4-F1B8-4F63-AAD8-CD74542B9A53}"/>
    <cellStyle name="Note 2 2 3 40" xfId="31341" xr:uid="{390CC1D4-0600-4851-8D79-004C8E0C79BF}"/>
    <cellStyle name="Note 2 2 3 41" xfId="31371" xr:uid="{6EB26FEE-D305-4832-9A37-D5D9E5B6ACAF}"/>
    <cellStyle name="Note 2 2 3 42" xfId="31402" xr:uid="{66AA2A43-420D-4F9F-A43B-0C4A09E8D10B}"/>
    <cellStyle name="Note 2 2 3 43" xfId="32529" xr:uid="{67B398F5-9AD8-4D13-A499-9153DB0BA34A}"/>
    <cellStyle name="Note 2 2 3 44" xfId="32573" xr:uid="{2B7C119F-C418-4521-881A-90321841B7F2}"/>
    <cellStyle name="Note 2 2 3 45" xfId="33700" xr:uid="{C23C5D5F-6DF5-42FF-9EFC-C3EAD740D6EF}"/>
    <cellStyle name="Note 2 2 3 5" xfId="29840" xr:uid="{CD048B2B-874C-4597-893D-AC8D2C2B0EFF}"/>
    <cellStyle name="Note 2 2 3 6" xfId="30192" xr:uid="{091DA442-51D8-431F-80DB-DEC641D6A91E}"/>
    <cellStyle name="Note 2 2 3 7" xfId="30238" xr:uid="{939B53E3-E289-4A81-89E6-308CCEC5FB1D}"/>
    <cellStyle name="Note 2 2 3 8" xfId="30267" xr:uid="{D48F8800-7C65-44FC-A11D-095694FE1CEA}"/>
    <cellStyle name="Note 2 2 3 9" xfId="30299" xr:uid="{9B7587DC-4FF3-45E1-867E-DE070BD6A0AC}"/>
    <cellStyle name="Note 2 2 30" xfId="26563" xr:uid="{5E4E8C11-C533-45A9-8665-A7D12474359B}"/>
    <cellStyle name="Note 2 2 31" xfId="26659" xr:uid="{FD857FE1-157C-44CB-AA8D-6D5B90E5B91A}"/>
    <cellStyle name="Note 2 2 32" xfId="26046" xr:uid="{BD6092A4-F7F5-4A0C-AE51-D12635C4CAF5}"/>
    <cellStyle name="Note 2 2 33" xfId="26184" xr:uid="{B43627BA-30A1-4102-BDB7-F5745F7799A2}"/>
    <cellStyle name="Note 2 2 34" xfId="26179" xr:uid="{BFA5C089-BBC8-4531-AAEA-73F93790A8F8}"/>
    <cellStyle name="Note 2 2 35" xfId="26644" xr:uid="{AF76CB22-9F82-4623-8AA8-9D6DE4411458}"/>
    <cellStyle name="Note 2 2 36" xfId="26551" xr:uid="{A97CDA8C-C3EC-4D09-9FC9-B77404A17736}"/>
    <cellStyle name="Note 2 2 37" xfId="26441" xr:uid="{6D7B8082-4A6D-433F-9438-A7BC8ED3F0E8}"/>
    <cellStyle name="Note 2 2 38" xfId="26448" xr:uid="{32C16159-7414-4244-B32D-9A472214B900}"/>
    <cellStyle name="Note 2 2 39" xfId="26483" xr:uid="{B9CCA1CF-4A1A-475D-947E-903C875C20B7}"/>
    <cellStyle name="Note 2 2 4" xfId="23986" xr:uid="{72D4EC39-12C6-4734-8149-24EA32E45F3D}"/>
    <cellStyle name="Note 2 2 40" xfId="26590" xr:uid="{662B3B98-5132-4474-8129-767D112981DB}"/>
    <cellStyle name="Note 2 2 41" xfId="26355" xr:uid="{A9159368-AE5A-4FD4-AA08-F52E003FA3B4}"/>
    <cellStyle name="Note 2 2 42" xfId="26371" xr:uid="{1C7B19A3-8243-4A6A-BDE3-DB877EE03710}"/>
    <cellStyle name="Note 2 2 43" xfId="25791" xr:uid="{70322396-76C9-48B1-9CA0-69C3B7635947}"/>
    <cellStyle name="Note 2 2 44" xfId="25977" xr:uid="{A39B0585-0E3F-4F33-87A6-A8016679EBB8}"/>
    <cellStyle name="Note 2 2 45" xfId="26577" xr:uid="{ED035221-78F1-4C73-B804-2E49B71D8E60}"/>
    <cellStyle name="Note 2 2 46" xfId="25987" xr:uid="{DC0C8295-4B61-4C23-AB61-8F0B7FE2C645}"/>
    <cellStyle name="Note 2 2 47" xfId="25967" xr:uid="{2C09C722-A15D-4239-A516-524A2BE49701}"/>
    <cellStyle name="Note 2 2 48" xfId="26721" xr:uid="{8DABFF2C-71FB-4B11-8B89-665C56B53870}"/>
    <cellStyle name="Note 2 2 49" xfId="26453" xr:uid="{BCEA223B-8BCD-4529-BAEF-0BFCF498674F}"/>
    <cellStyle name="Note 2 2 5" xfId="24642" xr:uid="{3E8D685B-29A3-4EF4-9065-26577A487390}"/>
    <cellStyle name="Note 2 2 50" xfId="26601" xr:uid="{7D1E9486-8435-453D-AE2F-F8C9E23B0091}"/>
    <cellStyle name="Note 2 2 51" xfId="26739" xr:uid="{4246B554-37E3-4DC1-B185-91C3348C69E8}"/>
    <cellStyle name="Note 2 2 52" xfId="26151" xr:uid="{8DAF1B5F-8E7D-47FD-873E-684EAF879EEF}"/>
    <cellStyle name="Note 2 2 53" xfId="26734" xr:uid="{DBE021A1-5E45-44A9-A15A-95DE5D3FEB87}"/>
    <cellStyle name="Note 2 2 54" xfId="26671" xr:uid="{D635D5E6-ABD1-4A6F-B944-E08986FAF9ED}"/>
    <cellStyle name="Note 2 2 55" xfId="25725" xr:uid="{A6279565-DD96-4BDC-9FD6-6BC7C8CCEEBC}"/>
    <cellStyle name="Note 2 2 56" xfId="26449" xr:uid="{F8FF63EF-F204-495C-B98E-65939267C09B}"/>
    <cellStyle name="Note 2 2 57" xfId="26761" xr:uid="{BF1F8790-AE8E-429A-91FC-5E32A3320A31}"/>
    <cellStyle name="Note 2 2 58" xfId="26586" xr:uid="{36A31B79-845F-40DC-842C-9F6D503CA9F1}"/>
    <cellStyle name="Note 2 2 59" xfId="27374" xr:uid="{12C094C3-B248-4EAF-B55C-966C9FEE76B8}"/>
    <cellStyle name="Note 2 2 6" xfId="24620" xr:uid="{C4AEB3CE-028B-4309-9C69-F19696DD6ED9}"/>
    <cellStyle name="Note 2 2 60" xfId="27366" xr:uid="{A1CC46D2-4419-4FC2-AACE-1EC25FA60894}"/>
    <cellStyle name="Note 2 2 61" xfId="27391" xr:uid="{9BC3967A-5D1C-4183-9AD4-3EBC3D682EFB}"/>
    <cellStyle name="Note 2 2 62" xfId="27405" xr:uid="{17BA3E1D-4296-491C-ACF6-80767C8207C5}"/>
    <cellStyle name="Note 2 2 63" xfId="27440" xr:uid="{84C545E9-F99D-4066-A48A-B8BEA2756C4D}"/>
    <cellStyle name="Note 2 2 64" xfId="27482" xr:uid="{392D82BC-C9D6-4407-88B7-03340AA0E08D}"/>
    <cellStyle name="Note 2 2 65" xfId="27349" xr:uid="{5A618911-ADD9-489E-9618-1E3CF817B20D}"/>
    <cellStyle name="Note 2 2 66" xfId="27635" xr:uid="{6C8921A5-2164-4CC5-9618-92F974CFFF50}"/>
    <cellStyle name="Note 2 2 67" xfId="27678" xr:uid="{DE929FF8-7BBF-4171-8DA8-DB1A9E303346}"/>
    <cellStyle name="Note 2 2 68" xfId="27615" xr:uid="{333648C8-CB71-4E35-BA06-A75EDE1AC455}"/>
    <cellStyle name="Note 2 2 69" xfId="27496" xr:uid="{0CA45748-B13C-4B79-AA0D-5E8059E488CE}"/>
    <cellStyle name="Note 2 2 7" xfId="25204" xr:uid="{8AC6C92F-3D0F-4CBF-9C13-7C1984A913F2}"/>
    <cellStyle name="Note 2 2 70" xfId="27627" xr:uid="{579FE7EE-2CC3-407E-BBFC-58BE0C3CBAA7}"/>
    <cellStyle name="Note 2 2 71" xfId="27690" xr:uid="{28F2725D-8922-4777-9923-0C6FC635BDF3}"/>
    <cellStyle name="Note 2 2 72" xfId="27706" xr:uid="{B0E2CBAD-9DAA-4803-BA7B-D58BB88BC8F8}"/>
    <cellStyle name="Note 2 2 73" xfId="27708" xr:uid="{2ED70BC2-4F7F-4259-A41B-16C478A45B10}"/>
    <cellStyle name="Note 2 2 74" xfId="27650" xr:uid="{E418836A-BCA4-42C5-A508-05A59E11CDAC}"/>
    <cellStyle name="Note 2 2 75" xfId="27271" xr:uid="{6D5AD23C-729A-4DF6-B26F-56F99405E565}"/>
    <cellStyle name="Note 2 2 76" xfId="27664" xr:uid="{8025DA59-4E58-4A03-ACE0-75FE97C8FF12}"/>
    <cellStyle name="Note 2 2 77" xfId="27490" xr:uid="{05EE2C58-9B9A-4B4E-9B48-055BD898148B}"/>
    <cellStyle name="Note 2 2 78" xfId="27180" xr:uid="{080C36E8-60A4-4713-88CB-78552286FDB3}"/>
    <cellStyle name="Note 2 2 79" xfId="27423" xr:uid="{A65C795F-D0B1-46E6-AC7B-B865783BD036}"/>
    <cellStyle name="Note 2 2 8" xfId="25974" xr:uid="{783FD7C5-5114-42CA-BA37-C4C68EB3DE8B}"/>
    <cellStyle name="Note 2 2 80" xfId="27601" xr:uid="{6CC6D546-62E0-4C28-9866-17EB1544570C}"/>
    <cellStyle name="Note 2 2 81" xfId="27702" xr:uid="{90B8DC06-DEFA-4969-AA13-5C5446B385A7}"/>
    <cellStyle name="Note 2 2 82" xfId="28316" xr:uid="{1BBEAD73-0CBB-4FE1-84D5-CB02FD08DA5D}"/>
    <cellStyle name="Note 2 2 83" xfId="28324" xr:uid="{BC47CD06-683A-4C5B-99D7-3DB3E2956479}"/>
    <cellStyle name="Note 2 2 84" xfId="28125" xr:uid="{3D4CD982-44B3-4367-AB5A-B03DE78A97CC}"/>
    <cellStyle name="Note 2 2 85" xfId="28430" xr:uid="{7AA20C31-CEE1-4B28-8456-28BD16C2A41E}"/>
    <cellStyle name="Note 2 2 86" xfId="28436" xr:uid="{33A9E60E-C71A-482F-80BD-6A17A1176866}"/>
    <cellStyle name="Note 2 2 87" xfId="28439" xr:uid="{6F328282-497F-4085-BCA1-A9780C11CFAC}"/>
    <cellStyle name="Note 2 2 88" xfId="28326" xr:uid="{25911BC9-8627-4FBE-A66A-685F02CBC58B}"/>
    <cellStyle name="Note 2 2 89" xfId="29072" xr:uid="{9F5273CA-5D7D-4D1D-A5DA-B1DC7911934C}"/>
    <cellStyle name="Note 2 2 9" xfId="26020" xr:uid="{9AE9700B-0260-40DF-9AA1-BF1580BECFEB}"/>
    <cellStyle name="Note 2 2 90" xfId="29075" xr:uid="{B2009484-56F0-4D33-B446-4F98C922E4DE}"/>
    <cellStyle name="Note 2 2 91" xfId="29882" xr:uid="{6626033F-A0C4-4C30-B73B-A23B141BF3A8}"/>
    <cellStyle name="Note 2 2 92" xfId="29146" xr:uid="{883BE87E-0A5C-494D-B4E9-8C8BE4BB237F}"/>
    <cellStyle name="Note 2 2 93" xfId="30134" xr:uid="{4D818F5F-667D-49D4-8CB5-7CC34F55F97E}"/>
    <cellStyle name="Note 2 2 94" xfId="29087" xr:uid="{A4FFE448-89FC-4256-B9B2-743BD0CC26B1}"/>
    <cellStyle name="Note 2 2 95" xfId="29162" xr:uid="{29FE6827-0FE2-4163-8867-43AA35998670}"/>
    <cellStyle name="Note 2 2 96" xfId="29204" xr:uid="{B067E101-7917-4EC4-9E4E-2C8746157953}"/>
    <cellStyle name="Note 2 2 97" xfId="30140" xr:uid="{3AF5D8F6-7F43-44AB-99AC-470D4C623DAB}"/>
    <cellStyle name="Note 2 2 98" xfId="29020" xr:uid="{46A53930-E730-4311-8439-FB6666AE6EB4}"/>
    <cellStyle name="Note 2 2 99" xfId="30003" xr:uid="{7AC30A44-84D2-4ACB-934E-49BCA76381D7}"/>
    <cellStyle name="Note 2 20" xfId="25909" xr:uid="{DA432DBC-A256-401E-AC28-CE3D24A7BB4B}"/>
    <cellStyle name="Note 2 21" xfId="26081" xr:uid="{220A1824-9549-446D-BD87-0C8D1CADFB56}"/>
    <cellStyle name="Note 2 22" xfId="26039" xr:uid="{5F732BC7-860F-43B0-80C1-76822EA14417}"/>
    <cellStyle name="Note 2 23" xfId="25843" xr:uid="{5A90680F-5755-492B-B795-D44415344D17}"/>
    <cellStyle name="Note 2 24" xfId="26474" xr:uid="{2B6B09D7-D5F0-47EB-9F0E-7CF1FF53853B}"/>
    <cellStyle name="Note 2 25" xfId="26482" xr:uid="{6C3E7E88-A504-4C8F-AED3-5911995E3472}"/>
    <cellStyle name="Note 2 26" xfId="26358" xr:uid="{52A8E105-8D0D-4D23-880A-ED4ED54E844C}"/>
    <cellStyle name="Note 2 27" xfId="26141" xr:uid="{9E7955D7-9289-4599-A82B-17FBB1DA7873}"/>
    <cellStyle name="Note 2 28" xfId="26160" xr:uid="{CA09D6AF-88C3-47B1-A000-BEC1B8BC4460}"/>
    <cellStyle name="Note 2 29" xfId="26406" xr:uid="{C86512AA-31F7-40BC-AA5B-58AFD5A2C528}"/>
    <cellStyle name="Note 2 3" xfId="12657" xr:uid="{AEA0BEF1-CA30-4BD1-93DE-12C56C4EDC31}"/>
    <cellStyle name="Note 2 3 10" xfId="30343" xr:uid="{80BC04A9-02C0-40AF-9862-350802911466}"/>
    <cellStyle name="Note 2 3 11" xfId="30378" xr:uid="{634284A6-0430-4594-AB24-423ED6C499D4}"/>
    <cellStyle name="Note 2 3 12" xfId="30417" xr:uid="{457783A4-10E5-4989-BBB8-984A5FF8631A}"/>
    <cellStyle name="Note 2 3 13" xfId="30456" xr:uid="{FA095AB0-4ACD-496A-A067-60FD25F64E4A}"/>
    <cellStyle name="Note 2 3 14" xfId="30492" xr:uid="{9A3ACF18-192B-4B68-9435-1FDD38352CA7}"/>
    <cellStyle name="Note 2 3 15" xfId="30525" xr:uid="{8FC053E7-CEA3-424C-B2B7-47B24A666D94}"/>
    <cellStyle name="Note 2 3 16" xfId="30561" xr:uid="{70BA86E8-69C8-4C02-95CA-5AEA9B13EC87}"/>
    <cellStyle name="Note 2 3 17" xfId="30598" xr:uid="{1C9AEB01-8564-4493-A0EF-56B71D39DCA4}"/>
    <cellStyle name="Note 2 3 18" xfId="30633" xr:uid="{81CD358A-B424-44BA-9B36-A9A1CADB805F}"/>
    <cellStyle name="Note 2 3 19" xfId="30666" xr:uid="{7640B361-419F-47AB-897B-96699B92B2E4}"/>
    <cellStyle name="Note 2 3 2" xfId="24491" xr:uid="{0A2552C4-3933-46DF-8B28-32EF1379C9F3}"/>
    <cellStyle name="Note 2 3 20" xfId="30697" xr:uid="{C3B653E4-2EE1-4145-871E-FF0BC4E9CCDC}"/>
    <cellStyle name="Note 2 3 21" xfId="30733" xr:uid="{6B597F01-B8B8-464E-B528-D11B451AA8E2}"/>
    <cellStyle name="Note 2 3 22" xfId="30765" xr:uid="{FC47A3D5-5AB0-4250-838B-3EAFE50D2AE1}"/>
    <cellStyle name="Note 2 3 23" xfId="30799" xr:uid="{F3D755D0-CBAB-4BCC-A1C3-764715A6B4BD}"/>
    <cellStyle name="Note 2 3 24" xfId="30832" xr:uid="{6169E49D-53E5-4365-A7CF-0529FF39BF1E}"/>
    <cellStyle name="Note 2 3 25" xfId="30865" xr:uid="{7C5E607C-5220-4CAD-80EF-CEA159234534}"/>
    <cellStyle name="Note 2 3 26" xfId="30898" xr:uid="{FFE62930-8588-42F1-8A29-9D23E4FFB1D5}"/>
    <cellStyle name="Note 2 3 27" xfId="30933" xr:uid="{FFE6F48D-98C2-4375-B91E-912E3DD8F326}"/>
    <cellStyle name="Note 2 3 28" xfId="30968" xr:uid="{10492448-7BB1-4846-96BC-BA29684101A0}"/>
    <cellStyle name="Note 2 3 29" xfId="31001" xr:uid="{EA7BF8ED-A7FE-4FB8-9610-1147DD9EFD92}"/>
    <cellStyle name="Note 2 3 3" xfId="24682" xr:uid="{07C33FDC-0B6A-4E79-A9D6-A91B3C6C1AFF}"/>
    <cellStyle name="Note 2 3 30" xfId="31033" xr:uid="{DB3BFA91-41A9-4BBB-B511-E7374C578DFA}"/>
    <cellStyle name="Note 2 3 31" xfId="31066" xr:uid="{7838DBC0-468B-45D9-A88F-D952E6E0939D}"/>
    <cellStyle name="Note 2 3 32" xfId="31098" xr:uid="{F48169A5-CEF9-40B7-A880-9BC1CFF8324E}"/>
    <cellStyle name="Note 2 3 33" xfId="31131" xr:uid="{1EE0593F-8621-4F60-8EA5-5421D4295712}"/>
    <cellStyle name="Note 2 3 34" xfId="31163" xr:uid="{30E1FCD3-0BB6-47AA-BE5C-942BEFD75A36}"/>
    <cellStyle name="Note 2 3 35" xfId="31195" xr:uid="{F9109485-7F53-4AD5-AB29-614352EF9180}"/>
    <cellStyle name="Note 2 3 36" xfId="31225" xr:uid="{8815FF76-B6F1-40AB-B46B-0FB351F210A6}"/>
    <cellStyle name="Note 2 3 37" xfId="31258" xr:uid="{78E884E5-1C7D-4956-9EBB-471097954B54}"/>
    <cellStyle name="Note 2 3 38" xfId="31289" xr:uid="{23C0D5FF-BE30-4158-BB83-6F22312D1967}"/>
    <cellStyle name="Note 2 3 39" xfId="31319" xr:uid="{DD1528B2-194D-429F-80BA-EAF12455EAE1}"/>
    <cellStyle name="Note 2 3 4" xfId="24653" xr:uid="{5E04EFB0-D3C3-4816-B366-1F31A5D5FB58}"/>
    <cellStyle name="Note 2 3 40" xfId="31349" xr:uid="{4177F8A3-4F93-421A-986E-B694FF7534DF}"/>
    <cellStyle name="Note 2 3 41" xfId="31379" xr:uid="{AABB46E2-EEE2-475B-9C70-FB05A6315AE5}"/>
    <cellStyle name="Note 2 3 42" xfId="31410" xr:uid="{2E0BFF9D-4D57-47C2-9967-7AB336BD3FF6}"/>
    <cellStyle name="Note 2 3 43" xfId="32547" xr:uid="{AC29F542-6E35-470B-8CC4-859D181F57DC}"/>
    <cellStyle name="Note 2 3 44" xfId="32581" xr:uid="{F86CA805-9D2F-47E1-B65F-DE02C1774B79}"/>
    <cellStyle name="Note 2 3 45" xfId="33708" xr:uid="{112BC1DB-89AA-4680-8010-0C3EFF032613}"/>
    <cellStyle name="Note 2 3 5" xfId="29867" xr:uid="{6DC8CAAD-CF02-456C-8827-CCB178D93477}"/>
    <cellStyle name="Note 2 3 6" xfId="30205" xr:uid="{1D8A20EE-70C1-4412-BF69-E90407C66D7D}"/>
    <cellStyle name="Note 2 3 7" xfId="30247" xr:uid="{0C0B6CAC-69B2-4816-8E9E-D24C73F45CA7}"/>
    <cellStyle name="Note 2 3 8" xfId="30278" xr:uid="{239B38DA-2CF1-440C-94A2-43A7176168FE}"/>
    <cellStyle name="Note 2 3 9" xfId="30309" xr:uid="{5FB167ED-4E22-4B56-B833-92F0DB35CD34}"/>
    <cellStyle name="Note 2 30" xfId="25789" xr:uid="{98651D06-1AE6-4913-94AA-8F8F302E8F85}"/>
    <cellStyle name="Note 2 31" xfId="26094" xr:uid="{AED2BCE5-E26A-4329-B8A1-F918A4AE33AF}"/>
    <cellStyle name="Note 2 32" xfId="26574" xr:uid="{32739874-9ED5-473E-8928-4019DD229CF7}"/>
    <cellStyle name="Note 2 33" xfId="26111" xr:uid="{92CBBBC6-EC01-4C1E-94BB-F385DAA1DB6D}"/>
    <cellStyle name="Note 2 34" xfId="26694" xr:uid="{4F324EEA-A5B8-4132-93E5-49158FADC14C}"/>
    <cellStyle name="Note 2 35" xfId="26022" xr:uid="{4C45ECC9-6AFB-48C2-B53A-AF79127BC1F5}"/>
    <cellStyle name="Note 2 36" xfId="26318" xr:uid="{C94811F0-0721-49EA-825D-43195A2C675C}"/>
    <cellStyle name="Note 2 37" xfId="26460" xr:uid="{46AB5D1F-BE6B-4F32-B247-3D482D1201F4}"/>
    <cellStyle name="Note 2 38" xfId="26109" xr:uid="{851C086F-D150-450D-9AA2-0B4F1E0D940C}"/>
    <cellStyle name="Note 2 39" xfId="26121" xr:uid="{8527AFEE-6B8E-4646-AD0A-9599C8110B4B}"/>
    <cellStyle name="Note 2 4" xfId="12671" xr:uid="{092B3FF9-A55E-4CA4-8132-572CD2875AB4}"/>
    <cellStyle name="Note 2 4 10" xfId="30319" xr:uid="{D9E3666B-9142-4062-91E3-A7E3D496B2EC}"/>
    <cellStyle name="Note 2 4 11" xfId="30357" xr:uid="{8768800A-D0F2-41A8-B94C-E4920962D723}"/>
    <cellStyle name="Note 2 4 12" xfId="30394" xr:uid="{4F95B98E-DAA8-400A-BC5B-13093996D10F}"/>
    <cellStyle name="Note 2 4 13" xfId="30434" xr:uid="{183E776F-4591-4430-946F-95BE4DB3AC07}"/>
    <cellStyle name="Note 2 4 14" xfId="30473" xr:uid="{4AE3C885-2048-4B35-8B64-DAFA395BCFB1}"/>
    <cellStyle name="Note 2 4 15" xfId="30508" xr:uid="{994528F8-DC19-42E1-9235-74386D0900A3}"/>
    <cellStyle name="Note 2 4 16" xfId="30539" xr:uid="{8DB166CD-E26F-4002-8238-7162E724228C}"/>
    <cellStyle name="Note 2 4 17" xfId="30578" xr:uid="{24F62E82-B116-42CD-A540-C87A7B8F74B6}"/>
    <cellStyle name="Note 2 4 18" xfId="30613" xr:uid="{F4CB3133-70A4-4B11-B5BE-76E005D1B99A}"/>
    <cellStyle name="Note 2 4 19" xfId="30644" xr:uid="{C2A31132-BC59-4CE9-A974-E338FC6B9FCA}"/>
    <cellStyle name="Note 2 4 2" xfId="24505" xr:uid="{AE6D7829-0DFA-40B1-928F-94386B5ED279}"/>
    <cellStyle name="Note 2 4 20" xfId="30680" xr:uid="{2F76B75F-D7E8-40D0-8D23-A7B1D403D440}"/>
    <cellStyle name="Note 2 4 21" xfId="30711" xr:uid="{FECA69C3-84BB-4272-8685-B22928457345}"/>
    <cellStyle name="Note 2 4 22" xfId="30746" xr:uid="{B54B4370-6F31-46EB-956F-E7D08E32A8A5}"/>
    <cellStyle name="Note 2 4 23" xfId="30780" xr:uid="{6D2C3AE9-00E5-4490-8E07-2DF1DEBA2010}"/>
    <cellStyle name="Note 2 4 24" xfId="30812" xr:uid="{2EA95DAF-6BCD-43B9-AD4D-208FA87EFA32}"/>
    <cellStyle name="Note 2 4 25" xfId="30845" xr:uid="{99C2D784-CCB0-4C14-879B-B22CDBF34E52}"/>
    <cellStyle name="Note 2 4 26" xfId="30879" xr:uid="{8E78DDD4-F915-4D9A-BCA2-D2DD3F69F579}"/>
    <cellStyle name="Note 2 4 27" xfId="30914" xr:uid="{A0E00D68-D538-4E04-9537-48CDE230212C}"/>
    <cellStyle name="Note 2 4 28" xfId="30950" xr:uid="{25E72EEA-F1DD-4628-AF25-60D2ACF25020}"/>
    <cellStyle name="Note 2 4 29" xfId="30981" xr:uid="{7544B738-4A9D-4BF7-B1F5-DD5B17A516B0}"/>
    <cellStyle name="Note 2 4 3" xfId="24694" xr:uid="{118F1D20-2A9F-4AEF-8214-A8EFF583EF64}"/>
    <cellStyle name="Note 2 4 30" xfId="31014" xr:uid="{D6CE2F84-9F27-4C27-916E-F25978744CF3}"/>
    <cellStyle name="Note 2 4 31" xfId="31048" xr:uid="{3D31F462-5C1B-4CF5-A735-53BD2DE8E4B4}"/>
    <cellStyle name="Note 2 4 32" xfId="31081" xr:uid="{29FEBA90-A44F-473A-A92E-D2C96F9EE637}"/>
    <cellStyle name="Note 2 4 33" xfId="31112" xr:uid="{CE1CD692-6846-473E-9079-9EEDD0A5DC7B}"/>
    <cellStyle name="Note 2 4 34" xfId="31145" xr:uid="{493D6834-6536-4E2C-BAE9-F7080794C79A}"/>
    <cellStyle name="Note 2 4 35" xfId="31178" xr:uid="{B879E1FF-5A53-41C4-9495-F40022FF51BC}"/>
    <cellStyle name="Note 2 4 36" xfId="31209" xr:uid="{19B5ECF7-6E63-473B-B0AB-565B7376AD52}"/>
    <cellStyle name="Note 2 4 37" xfId="31240" xr:uid="{CC780A5C-5A61-4D20-AB8D-191CE15EEDC2}"/>
    <cellStyle name="Note 2 4 38" xfId="31272" xr:uid="{FB92C773-4919-4AB4-9667-20E58F4FB3A7}"/>
    <cellStyle name="Note 2 4 39" xfId="31303" xr:uid="{15D1AA24-9042-468B-83D3-0E955601352C}"/>
    <cellStyle name="Note 2 4 4" xfId="24658" xr:uid="{6F99B8BC-FEB3-4931-B9D3-498C579D0D57}"/>
    <cellStyle name="Note 2 4 40" xfId="31333" xr:uid="{6A01DA52-1BB8-4158-99FF-D6A02D09EADA}"/>
    <cellStyle name="Note 2 4 41" xfId="31363" xr:uid="{0EC2A6E7-F9A7-4C88-B95D-4F642C48E113}"/>
    <cellStyle name="Note 2 4 42" xfId="31394" xr:uid="{82406B3A-7753-4FA9-A7DA-E054EEF6403D}"/>
    <cellStyle name="Note 2 4 43" xfId="32521" xr:uid="{3A57A25C-A94A-4773-BEDF-B571EF854100}"/>
    <cellStyle name="Note 2 4 44" xfId="32565" xr:uid="{36702C12-F4D6-45C4-9228-E9032E8AC6CB}"/>
    <cellStyle name="Note 2 4 45" xfId="33692" xr:uid="{8B23D68B-3C5A-4671-91C1-4E21D9CBAD53}"/>
    <cellStyle name="Note 2 4 5" xfId="29831" xr:uid="{8C9AE691-6D65-4BD0-9735-EDB7E48BE460}"/>
    <cellStyle name="Note 2 4 6" xfId="30184" xr:uid="{8858BCAF-8669-4E82-88BB-DFE168EC8A75}"/>
    <cellStyle name="Note 2 4 7" xfId="30230" xr:uid="{1F93FA91-B993-4887-94BB-781C93E036A5}"/>
    <cellStyle name="Note 2 4 8" xfId="30258" xr:uid="{B938B870-4667-4FFC-9AD4-710DB09B91FA}"/>
    <cellStyle name="Note 2 4 9" xfId="30290" xr:uid="{DD9991B5-5CCB-4933-981D-0648D68C0109}"/>
    <cellStyle name="Note 2 40" xfId="26522" xr:uid="{1D9A09FE-88C9-412B-B72B-72960E49F618}"/>
    <cellStyle name="Note 2 41" xfId="26105" xr:uid="{B6F3B52A-A5F6-4C91-A7E7-D0714E3735F6}"/>
    <cellStyle name="Note 2 42" xfId="25708" xr:uid="{6A3E2432-1644-4A82-9134-3DC2C8F6C334}"/>
    <cellStyle name="Note 2 43" xfId="26456" xr:uid="{BD7E0E7F-7E7C-41B3-8732-A2600AB623A5}"/>
    <cellStyle name="Note 2 44" xfId="26619" xr:uid="{DB82144E-5F49-4573-A529-536B1706A27A}"/>
    <cellStyle name="Note 2 45" xfId="26180" xr:uid="{EBA482B8-103E-4A6F-B2CC-107C9384DA9F}"/>
    <cellStyle name="Note 2 46" xfId="26400" xr:uid="{5C5A7D7D-FB97-4371-8B83-86EBD8A491C2}"/>
    <cellStyle name="Note 2 47" xfId="26723" xr:uid="{D76216A0-8B9A-436C-BC7B-931201A197E3}"/>
    <cellStyle name="Note 2 48" xfId="25962" xr:uid="{BC594177-6ADB-4677-A100-C275FFEC948D}"/>
    <cellStyle name="Note 2 49" xfId="26715" xr:uid="{07237C82-EC1D-44E2-BD4C-E4E3B1DF0C1D}"/>
    <cellStyle name="Note 2 5" xfId="23978" xr:uid="{884EF8BF-16BB-4B99-8F3D-9538E6D76DC7}"/>
    <cellStyle name="Note 2 50" xfId="26592" xr:uid="{1049B2F4-D5F9-4F9E-BB21-27834F3D596E}"/>
    <cellStyle name="Note 2 51" xfId="26735" xr:uid="{1F3AD871-1FBB-4C10-8262-95EF3C5F4B44}"/>
    <cellStyle name="Note 2 52" xfId="25819" xr:uid="{2BDCC9D5-EE92-49FB-8144-1A3F715C2EE9}"/>
    <cellStyle name="Note 2 53" xfId="26610" xr:uid="{668E3290-AE6A-4B98-8FB9-67C8E17389E7}"/>
    <cellStyle name="Note 2 54" xfId="26534" xr:uid="{70D86BD0-5A0B-4B59-85B4-64554A9BC9C1}"/>
    <cellStyle name="Note 2 55" xfId="26002" xr:uid="{831C92BC-D1DE-407A-A2FD-35DACFF64088}"/>
    <cellStyle name="Note 2 56" xfId="26639" xr:uid="{1469059A-94A6-4C6C-9EFF-0B9AC45749C5}"/>
    <cellStyle name="Note 2 57" xfId="26647" xr:uid="{276876C1-8946-4D44-88C3-173E5C751851}"/>
    <cellStyle name="Note 2 58" xfId="26398" xr:uid="{7002E01A-C393-47D9-AE97-76F431258A0B}"/>
    <cellStyle name="Note 2 59" xfId="26432" xr:uid="{C808A983-C10B-4129-ACC3-A0759C431744}"/>
    <cellStyle name="Note 2 6" xfId="24634" xr:uid="{1843C865-3518-431A-8742-6F4C8C6F75E3}"/>
    <cellStyle name="Note 2 60" xfId="27222" xr:uid="{C32AF39F-CC23-445B-B2BF-4A071ACD9483}"/>
    <cellStyle name="Note 2 61" xfId="27647" xr:uid="{05B59070-B90B-42F0-8655-F26879E290C8}"/>
    <cellStyle name="Note 2 62" xfId="27343" xr:uid="{BFF741DA-5F30-4634-AF25-2E6647733204}"/>
    <cellStyle name="Note 2 63" xfId="27221" xr:uid="{1581C23F-2CFA-40E2-B16A-DCAB1130DBD9}"/>
    <cellStyle name="Note 2 64" xfId="27590" xr:uid="{7C3D1BB7-6F84-4617-8A85-5D31715E9E6F}"/>
    <cellStyle name="Note 2 65" xfId="27464" xr:uid="{41FDF350-C159-4E8C-B689-DE1D6D404243}"/>
    <cellStyle name="Note 2 66" xfId="27687" xr:uid="{09B8142D-98E7-4B4B-9141-58E785776C93}"/>
    <cellStyle name="Note 2 67" xfId="27224" xr:uid="{DBD96C31-03D1-4ACF-9A2E-6B200E3F31AE}"/>
    <cellStyle name="Note 2 68" xfId="27430" xr:uid="{6CADA1B9-BCA8-4538-921E-BFA9B472F343}"/>
    <cellStyle name="Note 2 69" xfId="27594" xr:uid="{2E8A188F-9907-45A0-AD93-186A352B62BC}"/>
    <cellStyle name="Note 2 7" xfId="24611" xr:uid="{3C47C0CC-0D1C-4FF6-8F14-E8B47B2987DF}"/>
    <cellStyle name="Note 2 70" xfId="26803" xr:uid="{58118CD1-3478-476E-B5DC-53B2B4D4A871}"/>
    <cellStyle name="Note 2 71" xfId="27589" xr:uid="{FC775E7D-10F3-48B7-8FB5-60C3BCF92B56}"/>
    <cellStyle name="Note 2 72" xfId="27345" xr:uid="{E40B0D2E-C806-44F3-9F16-F72BDDA6BAA7}"/>
    <cellStyle name="Note 2 73" xfId="27218" xr:uid="{3509516C-3494-4118-94B5-3E4A0B3AC80F}"/>
    <cellStyle name="Note 2 74" xfId="27746" xr:uid="{86274B5D-8CD6-4554-BB97-4D49352BBD80}"/>
    <cellStyle name="Note 2 75" xfId="27381" xr:uid="{6BA11674-A57C-4B16-91A3-BA260E0208F9}"/>
    <cellStyle name="Note 2 76" xfId="27322" xr:uid="{B3768899-A657-4D3F-8DE4-22F3CB852A4C}"/>
    <cellStyle name="Note 2 77" xfId="27470" xr:uid="{A5A357E0-2BF8-4108-B1A7-51FE7F195D62}"/>
    <cellStyle name="Note 2 78" xfId="27341" xr:uid="{03853D1F-616E-4C91-95E7-136A581336F7}"/>
    <cellStyle name="Note 2 79" xfId="27176" xr:uid="{E045ED93-18EF-4DB8-BAF4-3B2387212D14}"/>
    <cellStyle name="Note 2 8" xfId="25196" xr:uid="{44E63E11-D573-4516-98BC-C23AE0C93C21}"/>
    <cellStyle name="Note 2 80" xfId="27216" xr:uid="{698837E0-C57B-455C-97B3-93512ABF6BB7}"/>
    <cellStyle name="Note 2 81" xfId="27483" xr:uid="{9A3ADD64-FAAC-4B67-A666-2D81E4BC8A60}"/>
    <cellStyle name="Note 2 82" xfId="26893" xr:uid="{971C833A-E5A9-43DD-9A1D-DD359B188CCB}"/>
    <cellStyle name="Note 2 83" xfId="28280" xr:uid="{CADFA755-1655-41D9-8456-5EC035A31433}"/>
    <cellStyle name="Note 2 84" xfId="28452" xr:uid="{1BA182C7-4A17-4DAA-8E9C-F2AED949076D}"/>
    <cellStyle name="Note 2 85" xfId="28435" xr:uid="{B79C5B21-6E25-4E87-86D3-CF55CA8CFB28}"/>
    <cellStyle name="Note 2 86" xfId="28276" xr:uid="{49BCA5BC-C95D-485E-80AE-DEABAF807733}"/>
    <cellStyle name="Note 2 87" xfId="28440" xr:uid="{8B6D7B9A-A46F-4402-82A0-FF74CAABF322}"/>
    <cellStyle name="Note 2 88" xfId="28112" xr:uid="{6E336C75-369B-4AD3-8524-B96C6F0978F9}"/>
    <cellStyle name="Note 2 89" xfId="28298" xr:uid="{DFC220CA-2720-4FBD-95E9-3133A3F9F38A}"/>
    <cellStyle name="Note 2 9" xfId="25948" xr:uid="{B2239EEB-CA68-459F-8FD6-73737FB46B43}"/>
    <cellStyle name="Note 2 90" xfId="28909" xr:uid="{926D11EC-FDA5-4BF0-9872-DDAE0077959F}"/>
    <cellStyle name="Note 2 91" xfId="28571" xr:uid="{17DB9AAB-B9D0-4262-B9DB-1A8266CA7F6B}"/>
    <cellStyle name="Note 2 92" xfId="29086" xr:uid="{C211F819-5397-49A5-B138-471BC337C86E}"/>
    <cellStyle name="Note 2 93" xfId="30144" xr:uid="{986A22CF-A879-4340-8AEF-93F9B7CB3189}"/>
    <cellStyle name="Note 2 94" xfId="29027" xr:uid="{31ED73BB-B78B-485F-AAB5-3269AD4F0A0C}"/>
    <cellStyle name="Note 2 95" xfId="29990" xr:uid="{DCBF242A-D8C0-4A49-8BE9-0F02DD331A1A}"/>
    <cellStyle name="Note 2 96" xfId="30119" xr:uid="{F9F2549E-1EB3-432B-94C3-578F00830FA6}"/>
    <cellStyle name="Note 2 97" xfId="29090" xr:uid="{98DBFF4F-97DD-4DFE-B07B-3F4184D6E282}"/>
    <cellStyle name="Note 2 98" xfId="28861" xr:uid="{955DE701-8FD3-4AD9-AD96-5D265A57281F}"/>
    <cellStyle name="Note 2 99" xfId="30129" xr:uid="{A7D2ED16-72D0-4167-A480-AE0B95EF3261}"/>
    <cellStyle name="Note 3" xfId="11581" xr:uid="{00000000-0005-0000-0000-00005A000000}"/>
    <cellStyle name="Note 3 10" xfId="26135" xr:uid="{C4F48D3D-36ED-4B62-A18D-DB68086B00F7}"/>
    <cellStyle name="Note 3 100" xfId="28653" xr:uid="{7EEC9AE1-D37C-423A-9FAD-B295A303EE0F}"/>
    <cellStyle name="Note 3 101" xfId="29983" xr:uid="{5A9D535E-F717-4FC8-911A-8CFCEED86A3B}"/>
    <cellStyle name="Note 3 102" xfId="28863" xr:uid="{3C180811-F8A2-493B-81F3-DA1CA5771FF5}"/>
    <cellStyle name="Note 3 103" xfId="30000" xr:uid="{1FAE1C56-D60C-4129-AC8D-2884D0CA72F2}"/>
    <cellStyle name="Note 3 104" xfId="28912" xr:uid="{8E00D0B3-2FF9-4307-AEBD-458D02DE5E96}"/>
    <cellStyle name="Note 3 105" xfId="29174" xr:uid="{6248F0BB-761A-4CF7-AFAB-AF2A3EAA6F31}"/>
    <cellStyle name="Note 3 106" xfId="30095" xr:uid="{1A1E58BE-ADAA-4D0D-8412-61A1A4FC23C3}"/>
    <cellStyle name="Note 3 107" xfId="30446" xr:uid="{F2E3EF59-24D7-469D-BFB0-17F33C31F8B8}"/>
    <cellStyle name="Note 3 108" xfId="30588" xr:uid="{0772D469-A7C2-41B8-B0CE-0A9F85659B1C}"/>
    <cellStyle name="Note 3 109" xfId="29150" xr:uid="{E38176C2-3584-4DB2-B066-BC06382F0A55}"/>
    <cellStyle name="Note 3 11" xfId="25738" xr:uid="{88BBC34F-5A5C-45F8-81B4-D0A4E3D8665D}"/>
    <cellStyle name="Note 3 110" xfId="29934" xr:uid="{0F2B33F1-9A88-4FCB-BE5D-446B27E9896A}"/>
    <cellStyle name="Note 3 111" xfId="28832" xr:uid="{958250CF-B4D8-459A-AFD9-3F4CEC6050E1}"/>
    <cellStyle name="Note 3 112" xfId="30062" xr:uid="{1ECB8442-11E2-43F0-AF1D-D1B0FFDB07F0}"/>
    <cellStyle name="Note 3 113" xfId="28966" xr:uid="{26B33A67-BC06-41F3-9F3D-E406F562A70F}"/>
    <cellStyle name="Note 3 114" xfId="30106" xr:uid="{569BBCBF-C01D-46B5-B09C-F53DE5E3BC9A}"/>
    <cellStyle name="Note 3 115" xfId="30855" xr:uid="{315B3112-1A70-47AD-88FB-155BA9C6FEA6}"/>
    <cellStyle name="Note 3 116" xfId="30389" xr:uid="{E585F518-4E19-4DFD-B07C-7AA0A3F0C4FA}"/>
    <cellStyle name="Note 3 117" xfId="30792" xr:uid="{F391C3CA-FD33-41CA-89BA-3A67A00B25F6}"/>
    <cellStyle name="Note 3 118" xfId="29918" xr:uid="{E1A8A31B-19F1-48E3-8AD1-8EDF701CAB1F}"/>
    <cellStyle name="Note 3 119" xfId="29039" xr:uid="{F2E0B74F-94E6-4E83-A092-9FD4A9B41B11}"/>
    <cellStyle name="Note 3 12" xfId="26172" xr:uid="{84683460-9EE0-41D4-A176-D10987FDADEB}"/>
    <cellStyle name="Note 3 120" xfId="30012" xr:uid="{D8BA7BD4-6D9D-411B-AA11-25435CAC10DF}"/>
    <cellStyle name="Note 3 121" xfId="29885" xr:uid="{C4206EB0-1F24-4B63-8FB9-F5AF95DCFE1B}"/>
    <cellStyle name="Note 3 122" xfId="29949" xr:uid="{B5E2DE55-2892-49C7-8DA1-A56711E77717}"/>
    <cellStyle name="Note 3 123" xfId="30270" xr:uid="{6FF986AF-4652-432E-B7F5-A02A8655F518}"/>
    <cellStyle name="Note 3 124" xfId="29059" xr:uid="{CEB71F5A-9C3B-4D99-A1AF-F64C9773C621}"/>
    <cellStyle name="Note 3 125" xfId="30161" xr:uid="{5D0975E3-E3F4-412B-A72D-7FBA8D142874}"/>
    <cellStyle name="Note 3 126" xfId="31026" xr:uid="{4ED95C93-F5BA-408D-A0A7-40743B0E2C86}"/>
    <cellStyle name="Note 3 127" xfId="31909" xr:uid="{171DCEF4-AECF-40E6-A792-97D4E16503D9}"/>
    <cellStyle name="Note 3 128" xfId="31920" xr:uid="{D2BFF5FB-8653-4FB4-95A0-F1525AA2E205}"/>
    <cellStyle name="Note 3 129" xfId="33085" xr:uid="{4B867B3F-885B-45E7-8033-A0F157C978FC}"/>
    <cellStyle name="Note 3 13" xfId="26459" xr:uid="{983E18A1-CA30-4B19-877F-1287A0F5D60A}"/>
    <cellStyle name="Note 3 14" xfId="26497" xr:uid="{E57BA56D-057E-4ED2-911F-50E28E2A5A50}"/>
    <cellStyle name="Note 3 15" xfId="26090" xr:uid="{3413A570-0AC8-4F60-9598-7719BE4A010A}"/>
    <cellStyle name="Note 3 16" xfId="25308" xr:uid="{14E0797C-B597-46A5-B124-FC87407EBE0D}"/>
    <cellStyle name="Note 3 17" xfId="26291" xr:uid="{26141FF5-FEE4-43ED-8952-CC5426D668BC}"/>
    <cellStyle name="Note 3 18" xfId="25961" xr:uid="{AE231A88-14D8-441F-848C-3CC78CDF409D}"/>
    <cellStyle name="Note 3 19" xfId="25691" xr:uid="{0AC5CFAD-3B2C-4D03-A107-C7D594BC6E73}"/>
    <cellStyle name="Note 3 2" xfId="11627" xr:uid="{2059E959-4B84-4E39-9F47-F6AA690CE217}"/>
    <cellStyle name="Note 3 2 10" xfId="25778" xr:uid="{BD2C56C1-027A-4F78-8711-59344E5AED54}"/>
    <cellStyle name="Note 3 2 100" xfId="29168" xr:uid="{E05B4DED-C2EC-4BB2-BFC4-EA889621AC99}"/>
    <cellStyle name="Note 3 2 101" xfId="30171" xr:uid="{38BC195D-8E32-459C-A1FE-F1DBDA17904E}"/>
    <cellStyle name="Note 3 2 102" xfId="29202" xr:uid="{F9515EAC-3C9C-4E9C-9C3A-3458D00360A9}"/>
    <cellStyle name="Note 3 2 103" xfId="30176" xr:uid="{4DF54F08-3E5F-40F8-9F8A-B2BFA3E4CA42}"/>
    <cellStyle name="Note 3 2 104" xfId="30135" xr:uid="{E9963853-8438-450B-A1F0-A43081D5B5BD}"/>
    <cellStyle name="Note 3 2 105" xfId="29170" xr:uid="{D019E813-FC8B-4AB0-8268-FF8A4DEDB942}"/>
    <cellStyle name="Note 3 2 106" xfId="30388" xr:uid="{8B2CEACA-34EB-4475-B58F-B9CFC11C6988}"/>
    <cellStyle name="Note 3 2 107" xfId="29049" xr:uid="{8A6A2AAB-D0D6-4162-A58E-23DDE9D4B7A0}"/>
    <cellStyle name="Note 3 2 108" xfId="30018" xr:uid="{2059A786-D0D6-405A-99CB-606AB9343B12}"/>
    <cellStyle name="Note 3 2 109" xfId="28575" xr:uid="{66956F3E-6C23-4AD3-94E3-687B05968885}"/>
    <cellStyle name="Note 3 2 11" xfId="25923" xr:uid="{F1263B5F-F8FE-4580-8050-5BD3F640893F}"/>
    <cellStyle name="Note 3 2 110" xfId="29926" xr:uid="{AB08934A-0058-43EF-9A92-0C228F18C61C}"/>
    <cellStyle name="Note 3 2 111" xfId="30857" xr:uid="{B9C0530F-7915-4CD7-85ED-4D4A606924C6}"/>
    <cellStyle name="Note 3 2 112" xfId="30440" xr:uid="{B48C41B8-D781-46B3-B202-193EE4B7D539}"/>
    <cellStyle name="Note 3 2 113" xfId="29970" xr:uid="{8A038294-7B0C-49F7-840A-4C9BC41EBFB7}"/>
    <cellStyle name="Note 3 2 114" xfId="29206" xr:uid="{6221AA07-06A3-45B3-9B6F-3D3BCF818F47}"/>
    <cellStyle name="Note 3 2 115" xfId="30066" xr:uid="{E1EEB1F5-05C0-4A23-8589-A45D64DD311A}"/>
    <cellStyle name="Note 3 2 116" xfId="30120" xr:uid="{74979E07-DF98-4850-A3AE-7F167A6D8F4B}"/>
    <cellStyle name="Note 3 2 117" xfId="29051" xr:uid="{2658986B-0C7C-4804-9018-0B13D1F53254}"/>
    <cellStyle name="Note 3 2 118" xfId="30924" xr:uid="{375A244B-491B-4627-B51C-E60245958D34}"/>
    <cellStyle name="Note 3 2 119" xfId="29016" xr:uid="{2382DD61-C32D-4186-BD3D-717CAD38BDB0}"/>
    <cellStyle name="Note 3 2 12" xfId="25797" xr:uid="{2EB2374C-559B-4D87-87AC-62DB3D0B24BF}"/>
    <cellStyle name="Note 3 2 120" xfId="28458" xr:uid="{85243DFF-D6E7-475D-A5A1-AC469C0E83C5}"/>
    <cellStyle name="Note 3 2 121" xfId="30944" xr:uid="{428B2481-EE4E-493C-8C18-592C821E3A76}"/>
    <cellStyle name="Note 3 2 122" xfId="30335" xr:uid="{A7F16184-EDCC-4EF2-A9E3-26EE45B81DB7}"/>
    <cellStyle name="Note 3 2 123" xfId="29054" xr:uid="{971FD596-5D38-41D4-80DC-FB4C8A15E812}"/>
    <cellStyle name="Note 3 2 124" xfId="29946" xr:uid="{53C7F9F3-DA7B-4159-B8F0-D4A4EB41BDBF}"/>
    <cellStyle name="Note 3 2 125" xfId="29118" xr:uid="{2D6C5754-184A-427C-B6C0-57B33316F2CB}"/>
    <cellStyle name="Note 3 2 126" xfId="31917" xr:uid="{3F4C9E79-A03E-4380-8D36-CA353F677361}"/>
    <cellStyle name="Note 3 2 127" xfId="31922" xr:uid="{FC0B6EE5-15B5-4887-A324-7005CF6F6D11}"/>
    <cellStyle name="Note 3 2 128" xfId="33087" xr:uid="{0841A0C0-9B27-4165-A6F9-61B75E9F2B80}"/>
    <cellStyle name="Note 3 2 13" xfId="25698" xr:uid="{8D611045-9346-45F8-8535-F49F4E8F1D15}"/>
    <cellStyle name="Note 3 2 14" xfId="25744" xr:uid="{8D73520A-A64F-4EB1-B5AC-7D20973D2384}"/>
    <cellStyle name="Note 3 2 15" xfId="26394" xr:uid="{0BFBCA83-9CCF-405D-9E38-0C6647B7397B}"/>
    <cellStyle name="Note 3 2 16" xfId="26568" xr:uid="{085F6514-DC6B-47C0-BA54-7B3FE87D02AB}"/>
    <cellStyle name="Note 3 2 17" xfId="26511" xr:uid="{8A56C40F-69B2-44FC-84DD-4923A52EF44B}"/>
    <cellStyle name="Note 3 2 18" xfId="26013" xr:uid="{D4B1490C-5742-4E1E-8033-6425CB1D422A}"/>
    <cellStyle name="Note 3 2 19" xfId="26190" xr:uid="{6AFDDC93-A809-4C47-836A-78389D1C271B}"/>
    <cellStyle name="Note 3 2 2" xfId="12667" xr:uid="{ACE28D14-8C64-40D2-AD61-701DDDAD89BD}"/>
    <cellStyle name="Note 3 2 2 10" xfId="30353" xr:uid="{9CDCF80D-3EF0-4190-8F7A-DD3FE660F385}"/>
    <cellStyle name="Note 3 2 2 11" xfId="30387" xr:uid="{43AAAE93-54B2-4403-B923-6F0270AA8192}"/>
    <cellStyle name="Note 3 2 2 12" xfId="30426" xr:uid="{BD6740AB-7A3E-45B3-8C71-BA690A6BEC8D}"/>
    <cellStyle name="Note 3 2 2 13" xfId="30465" xr:uid="{D42121DA-3958-4550-AD96-3238C240B3FE}"/>
    <cellStyle name="Note 3 2 2 14" xfId="30501" xr:uid="{3895A112-4676-4D1F-A157-B51E9951AE6E}"/>
    <cellStyle name="Note 3 2 2 15" xfId="30534" xr:uid="{58881696-15E0-4B9B-A513-90522BB3AC8B}"/>
    <cellStyle name="Note 3 2 2 16" xfId="30571" xr:uid="{1ECDFCE8-2E12-42C1-BB9B-9C4EF124BC91}"/>
    <cellStyle name="Note 3 2 2 17" xfId="30607" xr:uid="{5B8D5147-E7D6-4FF6-99DE-DF07464D9E06}"/>
    <cellStyle name="Note 3 2 2 18" xfId="30642" xr:uid="{3F17648D-AC8B-4AE7-AC11-07F6327AC796}"/>
    <cellStyle name="Note 3 2 2 19" xfId="30675" xr:uid="{11A64235-D022-4EEF-8763-881FA7EA8E01}"/>
    <cellStyle name="Note 3 2 2 2" xfId="24501" xr:uid="{887145E2-26E5-471B-931E-F7B333C321EE}"/>
    <cellStyle name="Note 3 2 2 20" xfId="30706" xr:uid="{EE633251-F6DA-446A-A726-121215A3021C}"/>
    <cellStyle name="Note 3 2 2 21" xfId="30742" xr:uid="{53D61144-4171-436D-88DE-FBE07E3A519F}"/>
    <cellStyle name="Note 3 2 2 22" xfId="30775" xr:uid="{69C262BC-F982-4E9C-B223-2AD19D97C14C}"/>
    <cellStyle name="Note 3 2 2 23" xfId="30808" xr:uid="{D2B1EF3C-0CD4-4929-BE55-4FBBD2AC56D0}"/>
    <cellStyle name="Note 3 2 2 24" xfId="30841" xr:uid="{901DDA30-D8D4-4A2C-86F7-29868A07929A}"/>
    <cellStyle name="Note 3 2 2 25" xfId="30874" xr:uid="{6E2258A1-87B4-4174-A4FA-47D1D075390F}"/>
    <cellStyle name="Note 3 2 2 26" xfId="30908" xr:uid="{798C75A9-4A1E-4F3A-B285-D0D025A1261A}"/>
    <cellStyle name="Note 3 2 2 27" xfId="30942" xr:uid="{8365B2F0-786F-434E-AE12-80EEF4109532}"/>
    <cellStyle name="Note 3 2 2 28" xfId="30977" xr:uid="{6B7940E7-FF62-43DF-A42E-D2A5BA012C14}"/>
    <cellStyle name="Note 3 2 2 29" xfId="31010" xr:uid="{F0B63930-1C1F-420E-A935-02A699A6D99C}"/>
    <cellStyle name="Note 3 2 2 3" xfId="24691" xr:uid="{9ADFB945-7DC3-4C76-BC47-C920406722A4}"/>
    <cellStyle name="Note 3 2 2 30" xfId="31042" xr:uid="{DE0F6EB5-B41A-4411-B5B7-C24AD5D0B1F2}"/>
    <cellStyle name="Note 3 2 2 31" xfId="31075" xr:uid="{D92C85C3-7B1F-4521-9C4B-D136FAA4C95A}"/>
    <cellStyle name="Note 3 2 2 32" xfId="31107" xr:uid="{9B39ACF0-8A0C-4D7B-85DB-A244D7F8422C}"/>
    <cellStyle name="Note 3 2 2 33" xfId="31140" xr:uid="{1269C85F-DE8F-471E-9C52-DFDA2A670C62}"/>
    <cellStyle name="Note 3 2 2 34" xfId="31172" xr:uid="{2607DF03-7AED-409B-9CDA-2E137BE66344}"/>
    <cellStyle name="Note 3 2 2 35" xfId="31204" xr:uid="{DD586359-1C8F-42FB-9B5F-9F7DDED88724}"/>
    <cellStyle name="Note 3 2 2 36" xfId="31234" xr:uid="{9FA5CC49-0BF1-460C-ACE0-D8C400770432}"/>
    <cellStyle name="Note 3 2 2 37" xfId="31267" xr:uid="{45413455-5190-4A89-897E-A63C91332BAE}"/>
    <cellStyle name="Note 3 2 2 38" xfId="31298" xr:uid="{CFD399D2-C449-4985-9762-B589E8CDD925}"/>
    <cellStyle name="Note 3 2 2 39" xfId="31328" xr:uid="{C70F270E-AEB4-48C6-8291-7A1BCB6713CB}"/>
    <cellStyle name="Note 3 2 2 4" xfId="23990" xr:uid="{F9E9CE90-5344-466E-A803-5F910096A9E9}"/>
    <cellStyle name="Note 3 2 2 40" xfId="31358" xr:uid="{DEB5F00C-B2D1-4C46-BDF9-519BC6B07526}"/>
    <cellStyle name="Note 3 2 2 41" xfId="31388" xr:uid="{B94C8161-9265-4EC7-8694-CA2AE7F05659}"/>
    <cellStyle name="Note 3 2 2 42" xfId="31419" xr:uid="{05C55A81-46BC-425D-B4FE-1ECEC506C1D5}"/>
    <cellStyle name="Note 3 2 2 43" xfId="32557" xr:uid="{01A150D6-973A-4B06-815C-6505993A438B}"/>
    <cellStyle name="Note 3 2 2 44" xfId="32590" xr:uid="{44537CE5-A7DB-41DC-ABFC-ABFECB011729}"/>
    <cellStyle name="Note 3 2 2 45" xfId="33717" xr:uid="{FB1620FD-6DE7-44C9-82E7-42A6BB066985}"/>
    <cellStyle name="Note 3 2 2 5" xfId="29877" xr:uid="{6EFF4DEE-2092-4294-A106-6C31DDC14BAC}"/>
    <cellStyle name="Note 3 2 2 6" xfId="30215" xr:uid="{08F388D3-0885-471D-8A1D-D72C78F0D955}"/>
    <cellStyle name="Note 3 2 2 7" xfId="30257" xr:uid="{2C576E5E-5911-41AF-AB27-BBC17EA54B44}"/>
    <cellStyle name="Note 3 2 2 8" xfId="30287" xr:uid="{3F27DD01-F5CC-4153-ACD4-EAD7FF02B28F}"/>
    <cellStyle name="Note 3 2 2 9" xfId="30318" xr:uid="{F8318222-058E-4A43-9B7F-C729D9D34E3C}"/>
    <cellStyle name="Note 3 2 20" xfId="26487" xr:uid="{D4CD3507-4DE4-4149-B306-635C826D8738}"/>
    <cellStyle name="Note 3 2 21" xfId="26491" xr:uid="{D3122887-55C0-474C-9F27-08FA9027434F}"/>
    <cellStyle name="Note 3 2 22" xfId="25913" xr:uid="{23B12D79-7414-41D7-91BA-A8582CAA3EC2}"/>
    <cellStyle name="Note 3 2 23" xfId="26549" xr:uid="{D6D43930-DE39-435F-A9BD-05F0F650C939}"/>
    <cellStyle name="Note 3 2 24" xfId="25979" xr:uid="{46F2EFEE-6AA6-41D0-A55C-802F32ABFB30}"/>
    <cellStyle name="Note 3 2 25" xfId="26066" xr:uid="{D247C621-B173-4500-9C84-AED02179B7E3}"/>
    <cellStyle name="Note 3 2 26" xfId="25925" xr:uid="{BDB27792-CC8C-43B8-B02C-451B665C2412}"/>
    <cellStyle name="Note 3 2 27" xfId="26564" xr:uid="{51EC26CE-C2D1-4EE6-B0C4-5802B883793B}"/>
    <cellStyle name="Note 3 2 28" xfId="25721" xr:uid="{CC42380A-222C-41D3-BBD3-B760E50D4695}"/>
    <cellStyle name="Note 3 2 29" xfId="26033" xr:uid="{9D95E9BD-0320-4FB2-B674-CF551C02BABB}"/>
    <cellStyle name="Note 3 2 3" xfId="12675" xr:uid="{E6DDBBC6-030D-41C4-A807-0AE0BD96AAA2}"/>
    <cellStyle name="Note 3 2 3 10" xfId="30328" xr:uid="{BFB6D8D9-969A-436C-9521-B625D7634F32}"/>
    <cellStyle name="Note 3 2 3 11" xfId="30367" xr:uid="{A88E9856-113D-4560-BBC2-2E123518ADAC}"/>
    <cellStyle name="Note 3 2 3 12" xfId="30403" xr:uid="{9F8683D1-E6E4-4A60-AB76-10CAA078A7D2}"/>
    <cellStyle name="Note 3 2 3 13" xfId="30444" xr:uid="{3615BE18-1011-43DE-93F8-C032ABD3CBFD}"/>
    <cellStyle name="Note 3 2 3 14" xfId="30482" xr:uid="{8DEC9609-EE43-4F7C-AC4F-2374EE877B31}"/>
    <cellStyle name="Note 3 2 3 15" xfId="30517" xr:uid="{6529EC13-9593-4856-A2C3-B7D57A11EF76}"/>
    <cellStyle name="Note 3 2 3 16" xfId="30548" xr:uid="{6B1D8E49-8774-4453-AB7C-95A850518C7B}"/>
    <cellStyle name="Note 3 2 3 17" xfId="30587" xr:uid="{86322981-E183-45B0-AFB2-C59BEDA7D3F6}"/>
    <cellStyle name="Note 3 2 3 18" xfId="30622" xr:uid="{D8904221-125F-4060-BBA4-DD2035EA30F0}"/>
    <cellStyle name="Note 3 2 3 19" xfId="30653" xr:uid="{D2AB8CB3-2041-4E11-850B-71D1BF08055A}"/>
    <cellStyle name="Note 3 2 3 2" xfId="24509" xr:uid="{EDA3018F-243B-4A06-AB6C-1A386F0A3D6D}"/>
    <cellStyle name="Note 3 2 3 20" xfId="30689" xr:uid="{8B032EBD-EA11-4C4A-876A-2EE72CBD1D49}"/>
    <cellStyle name="Note 3 2 3 21" xfId="30720" xr:uid="{FA748436-8350-4B36-9771-C0EDC636B9DD}"/>
    <cellStyle name="Note 3 2 3 22" xfId="30756" xr:uid="{F0368B0A-BE8D-41E1-A2C5-48033B8CBF14}"/>
    <cellStyle name="Note 3 2 3 23" xfId="30789" xr:uid="{B39D9B09-81EB-4FE7-A333-71E6183F76E2}"/>
    <cellStyle name="Note 3 2 3 24" xfId="30821" xr:uid="{B0BA0DCF-56E3-4300-9297-376E0D631838}"/>
    <cellStyle name="Note 3 2 3 25" xfId="30854" xr:uid="{5E2560AD-B316-4A46-918B-E6D7D8110D6C}"/>
    <cellStyle name="Note 3 2 3 26" xfId="30888" xr:uid="{FE42CE44-3273-49C9-AA99-A57762F3EFD0}"/>
    <cellStyle name="Note 3 2 3 27" xfId="30923" xr:uid="{897A4908-BE67-4781-BB4B-2E6E3515CF54}"/>
    <cellStyle name="Note 3 2 3 28" xfId="30959" xr:uid="{0F6D699A-1C10-4632-B859-1A08F9524F49}"/>
    <cellStyle name="Note 3 2 3 29" xfId="30990" xr:uid="{BBA064F8-93F5-48E5-BFC0-C92F18561E16}"/>
    <cellStyle name="Note 3 2 3 3" xfId="24698" xr:uid="{8C6A2175-35EE-4783-B31F-FABE799BCA17}"/>
    <cellStyle name="Note 3 2 3 30" xfId="31023" xr:uid="{3F54CD55-39F8-46D2-A8BD-80E3FF983A78}"/>
    <cellStyle name="Note 3 2 3 31" xfId="31057" xr:uid="{9847994E-CB60-4DE5-821B-419709B53F9B}"/>
    <cellStyle name="Note 3 2 3 32" xfId="31090" xr:uid="{B9CA84FC-2889-445F-A18B-59FE2C0A47DF}"/>
    <cellStyle name="Note 3 2 3 33" xfId="31121" xr:uid="{95566FC4-9254-42D4-ACB3-5AF3CCE3B562}"/>
    <cellStyle name="Note 3 2 3 34" xfId="31154" xr:uid="{8850D829-C458-49FE-9FEE-4C19FF8BB390}"/>
    <cellStyle name="Note 3 2 3 35" xfId="31187" xr:uid="{9BD8EC5F-2752-4E08-9E96-AB30B28A7D45}"/>
    <cellStyle name="Note 3 2 3 36" xfId="31218" xr:uid="{8885FED1-60AE-4A93-8B47-E97E090CF564}"/>
    <cellStyle name="Note 3 2 3 37" xfId="31249" xr:uid="{E1682903-1C4D-4869-B6ED-AAF15D8FDAC5}"/>
    <cellStyle name="Note 3 2 3 38" xfId="31281" xr:uid="{FB5B579C-7BCC-4B98-BABB-0C05BC0554E6}"/>
    <cellStyle name="Note 3 2 3 39" xfId="31312" xr:uid="{DC37722F-D672-4AF5-A549-AECF7A4D7416}"/>
    <cellStyle name="Note 3 2 3 4" xfId="24655" xr:uid="{A75D8AB4-F69F-40C0-8564-CAEDE43FDAF5}"/>
    <cellStyle name="Note 3 2 3 40" xfId="31342" xr:uid="{0E1987B9-4CCD-4FC4-A4D9-D23FAFD56F5B}"/>
    <cellStyle name="Note 3 2 3 41" xfId="31372" xr:uid="{EFDE3367-C966-46B9-B930-37DFF9987BC4}"/>
    <cellStyle name="Note 3 2 3 42" xfId="31403" xr:uid="{6D95E7BD-D00B-4C57-9CAB-68ECFB800474}"/>
    <cellStyle name="Note 3 2 3 43" xfId="32530" xr:uid="{1E0F06B7-6326-462A-ABB4-E59EEDA3D10C}"/>
    <cellStyle name="Note 3 2 3 44" xfId="32574" xr:uid="{1EEB2D80-2244-4927-B15A-A19FBFD1516D}"/>
    <cellStyle name="Note 3 2 3 45" xfId="33701" xr:uid="{213F489E-4EFA-4E09-8BDA-2D934C584634}"/>
    <cellStyle name="Note 3 2 3 5" xfId="29841" xr:uid="{CAC43F27-B6FC-41A0-B624-E47B2E0A1913}"/>
    <cellStyle name="Note 3 2 3 6" xfId="30193" xr:uid="{793D3739-A4AE-4AF3-B68F-2E7DB8E8D37D}"/>
    <cellStyle name="Note 3 2 3 7" xfId="30239" xr:uid="{24974896-536C-4282-9926-A12788AB42A1}"/>
    <cellStyle name="Note 3 2 3 8" xfId="30268" xr:uid="{28FBA960-CEE5-4F92-868B-AA401DB4939F}"/>
    <cellStyle name="Note 3 2 3 9" xfId="30300" xr:uid="{B9F1AAC7-64F9-4DB6-AA90-04A7B74004EB}"/>
    <cellStyle name="Note 3 2 30" xfId="26431" xr:uid="{AE020269-6B56-4B31-96F7-5BA935D6D312}"/>
    <cellStyle name="Note 3 2 31" xfId="25985" xr:uid="{247CFE99-D1AF-4F48-A028-09DECF33E347}"/>
    <cellStyle name="Note 3 2 32" xfId="26624" xr:uid="{83308137-1383-4DFB-94E5-61C08A630B11}"/>
    <cellStyle name="Note 3 2 33" xfId="26367" xr:uid="{A2F25697-D2AE-44B3-BA90-3C68D778C0E8}"/>
    <cellStyle name="Note 3 2 34" xfId="25425" xr:uid="{B72B9DEA-AF82-43E1-B973-FA58863B69BA}"/>
    <cellStyle name="Note 3 2 35" xfId="25998" xr:uid="{DF8E1061-244E-4B46-BE59-99CF3100DFF3}"/>
    <cellStyle name="Note 3 2 36" xfId="26495" xr:uid="{BF5C3152-76D3-429D-A0EA-7064F32D9360}"/>
    <cellStyle name="Note 3 2 37" xfId="25510" xr:uid="{EE2AFCC3-709C-4B23-9204-C03309ED34C6}"/>
    <cellStyle name="Note 3 2 38" xfId="25692" xr:uid="{CAD32BE4-1A5B-440C-9D99-56C17DD8FF02}"/>
    <cellStyle name="Note 3 2 39" xfId="25714" xr:uid="{190EEDF2-922F-41A7-A1B0-E1EB7E522F4B}"/>
    <cellStyle name="Note 3 2 4" xfId="23987" xr:uid="{31F63B50-37CA-48B9-946A-7E814AFB36A7}"/>
    <cellStyle name="Note 3 2 40" xfId="26343" xr:uid="{3FB827FF-2B62-4E8F-AA99-181798A2A0C6}"/>
    <cellStyle name="Note 3 2 41" xfId="26315" xr:uid="{0701E3D1-99D0-4EA2-86E4-4D0CF00FDD39}"/>
    <cellStyle name="Note 3 2 42" xfId="26513" xr:uid="{A963B65D-08BA-44F7-9112-933FF19C6A08}"/>
    <cellStyle name="Note 3 2 43" xfId="26060" xr:uid="{2617359E-86B1-4B68-872D-F90500D85A0B}"/>
    <cellStyle name="Note 3 2 44" xfId="25919" xr:uid="{4F0F3166-7E13-43D7-B588-21A5A1A1FAB8}"/>
    <cellStyle name="Note 3 2 45" xfId="26078" xr:uid="{0DA23D18-8567-499C-9077-D77767C261AF}"/>
    <cellStyle name="Note 3 2 46" xfId="26507" xr:uid="{F23C3962-5DDD-4D03-9E55-01D7487D9E78}"/>
    <cellStyle name="Note 3 2 47" xfId="26044" xr:uid="{5E29E26A-F8AE-4DC1-B5DE-10EE8A6D56BF}"/>
    <cellStyle name="Note 3 2 48" xfId="26373" xr:uid="{45F6FBA9-6A35-4338-9A1D-D1FC6CCA34E3}"/>
    <cellStyle name="Note 3 2 49" xfId="26623" xr:uid="{AE9172FC-C675-405C-B711-7D613C5D8AA4}"/>
    <cellStyle name="Note 3 2 5" xfId="24643" xr:uid="{F3E08C84-DA51-44C0-91BA-88C135E1BEA6}"/>
    <cellStyle name="Note 3 2 50" xfId="26746" xr:uid="{C7C5D378-EACF-4CFD-AC1C-91FD710243F0}"/>
    <cellStyle name="Note 3 2 51" xfId="26719" xr:uid="{22585847-E8E2-434D-931B-663A454D991B}"/>
    <cellStyle name="Note 3 2 52" xfId="26349" xr:uid="{8A543D85-131B-410A-88B9-FDA0743C380E}"/>
    <cellStyle name="Note 3 2 53" xfId="26729" xr:uid="{4313ECAE-C695-4034-A277-2C882B3AD3F1}"/>
    <cellStyle name="Note 3 2 54" xfId="26607" xr:uid="{77EC330A-23B0-44D8-85F0-C4E6BFEDAA8A}"/>
    <cellStyle name="Note 3 2 55" xfId="25983" xr:uid="{009E3827-DD20-4178-934C-200AFC89BB1C}"/>
    <cellStyle name="Note 3 2 56" xfId="26697" xr:uid="{487A712A-A01A-40D6-B42C-1D7E0BA4FB01}"/>
    <cellStyle name="Note 3 2 57" xfId="26767" xr:uid="{EB3AB94B-B4D4-4612-884D-74C3C172D30F}"/>
    <cellStyle name="Note 3 2 58" xfId="26745" xr:uid="{3A8D4CF7-61DF-4599-AD74-941C3B5F18D6}"/>
    <cellStyle name="Note 3 2 59" xfId="27368" xr:uid="{06A7A454-9155-4589-9923-B390D9B31484}"/>
    <cellStyle name="Note 3 2 6" xfId="24616" xr:uid="{AB2A1D5E-882B-4E5D-AD77-0FE8ABB100B1}"/>
    <cellStyle name="Note 3 2 60" xfId="26798" xr:uid="{14A76CA1-1624-41E1-AFA2-C90D1CF88AFC}"/>
    <cellStyle name="Note 3 2 61" xfId="27390" xr:uid="{55FB18B5-9760-4302-894E-A5F9DD48AD24}"/>
    <cellStyle name="Note 3 2 62" xfId="27481" xr:uid="{3D110613-1F9C-476A-82A6-8535F3EF3181}"/>
    <cellStyle name="Note 3 2 63" xfId="27383" xr:uid="{C808859C-BE72-43AE-9C2F-3444FA090A9C}"/>
    <cellStyle name="Note 3 2 64" xfId="27668" xr:uid="{CD1A914D-FAC3-43E7-945E-92A94393C786}"/>
    <cellStyle name="Note 3 2 65" xfId="27179" xr:uid="{A8780091-961B-4CD7-AC21-3FBFB48E07F2}"/>
    <cellStyle name="Note 3 2 66" xfId="27417" xr:uid="{769CC114-ECFB-40A8-9361-F5E6392D384A}"/>
    <cellStyle name="Note 3 2 67" xfId="27263" xr:uid="{CF473997-1067-427D-B579-D24C12C3E0CB}"/>
    <cellStyle name="Note 3 2 68" xfId="27268" xr:uid="{6572CF42-AF01-4497-A60C-01F5C766B81D}"/>
    <cellStyle name="Note 3 2 69" xfId="27396" xr:uid="{6812C225-B3A0-4CDE-A160-27851966C27A}"/>
    <cellStyle name="Note 3 2 7" xfId="25205" xr:uid="{845F27AC-A968-4E05-93D0-450FE281D154}"/>
    <cellStyle name="Note 3 2 70" xfId="27731" xr:uid="{B797BB3D-501F-479E-A0D5-73E8F978C9E0}"/>
    <cellStyle name="Note 3 2 71" xfId="27361" xr:uid="{34999DBE-D926-4402-B318-61881D01F55C}"/>
    <cellStyle name="Note 3 2 72" xfId="26777" xr:uid="{791661ED-988A-4B79-B89C-326997A20610}"/>
    <cellStyle name="Note 3 2 73" xfId="27223" xr:uid="{BA0D164F-42C9-47BA-960F-B879FE355569}"/>
    <cellStyle name="Note 3 2 74" xfId="27435" xr:uid="{B102C928-F9D9-40B2-9BF4-5E2146E1F452}"/>
    <cellStyle name="Note 3 2 75" xfId="27660" xr:uid="{2C20FED4-69EA-45F4-B95A-BA727791D705}"/>
    <cellStyle name="Note 3 2 76" xfId="27318" xr:uid="{3B918C54-BF60-4E9E-B61D-B7ECD9D7A02C}"/>
    <cellStyle name="Note 3 2 77" xfId="27355" xr:uid="{15C97CCB-6876-4D96-8D0E-59A99DADCCC2}"/>
    <cellStyle name="Note 3 2 78" xfId="27325" xr:uid="{474C8852-C841-426D-8250-EB2005F5BC7F}"/>
    <cellStyle name="Note 3 2 79" xfId="27608" xr:uid="{27D5E509-6B36-424D-91E3-053D0DC5D988}"/>
    <cellStyle name="Note 3 2 8" xfId="25975" xr:uid="{76824F15-2436-40C3-A407-231A6DF6AEE9}"/>
    <cellStyle name="Note 3 2 80" xfId="27386" xr:uid="{8D47D452-1ED1-4AA6-B182-C8E0B0C403E9}"/>
    <cellStyle name="Note 3 2 81" xfId="27448" xr:uid="{0108FFF5-084B-4553-8235-5F6E91ABE04B}"/>
    <cellStyle name="Note 3 2 82" xfId="28282" xr:uid="{4B7747E6-1E21-4858-81CC-E1B8BB71E413}"/>
    <cellStyle name="Note 3 2 83" xfId="28127" xr:uid="{1F426DDE-01EA-4742-9DAF-9F2C600AE674}"/>
    <cellStyle name="Note 3 2 84" xfId="28297" xr:uid="{3B86BA00-F1E5-437A-AA96-D0257190840A}"/>
    <cellStyle name="Note 3 2 85" xfId="27861" xr:uid="{9B5F6327-3855-441A-929E-9D07CD2D9C96}"/>
    <cellStyle name="Note 3 2 86" xfId="28433" xr:uid="{8CE2FCC9-24A0-492A-80D9-585CE05830EB}"/>
    <cellStyle name="Note 3 2 87" xfId="28328" xr:uid="{1CA3C551-2DA9-4DF3-9747-13969F40DAF8}"/>
    <cellStyle name="Note 3 2 88" xfId="28124" xr:uid="{3A0C640A-5305-418D-971F-E1E76EB39CF7}"/>
    <cellStyle name="Note 3 2 89" xfId="29068" xr:uid="{AFBF1FC6-D62F-4DB5-A7A4-D59D602FF3FE}"/>
    <cellStyle name="Note 3 2 9" xfId="26045" xr:uid="{BD13DE37-9D3A-4608-91E7-656BC1D2B905}"/>
    <cellStyle name="Note 3 2 90" xfId="30139" xr:uid="{7E17B811-AB84-4C83-BE23-A0111C49AF4D}"/>
    <cellStyle name="Note 3 2 91" xfId="29103" xr:uid="{7E563680-8CDB-449A-BB0F-8147FD5867E4}"/>
    <cellStyle name="Note 3 2 92" xfId="29129" xr:uid="{F6A7D9A7-15A8-4719-939C-084841F38965}"/>
    <cellStyle name="Note 3 2 93" xfId="29045" xr:uid="{B9B97A49-6DCB-477D-9ADB-3DD5CA865E03}"/>
    <cellStyle name="Note 3 2 94" xfId="28513" xr:uid="{FF086EEF-AD9D-4803-864B-A1FC278FF8C4}"/>
    <cellStyle name="Note 3 2 95" xfId="30073" xr:uid="{E2F0B0EC-437D-4B6A-8B02-6837931695DD}"/>
    <cellStyle name="Note 3 2 96" xfId="30333" xr:uid="{CAEB3751-C2FE-48B7-B4C5-653C3C501C99}"/>
    <cellStyle name="Note 3 2 97" xfId="28651" xr:uid="{2E7F9A28-A9F2-4260-B398-BBC9C4F2DC6C}"/>
    <cellStyle name="Note 3 2 98" xfId="30369" xr:uid="{EB2A5FBC-B4AE-4F94-AE70-4A7FC490AA7A}"/>
    <cellStyle name="Note 3 2 99" xfId="30447" xr:uid="{48AA2186-2C44-4755-8D0D-76DF19075B52}"/>
    <cellStyle name="Note 3 20" xfId="26537" xr:uid="{CD2A52CA-0F85-417F-8E67-6963781279D5}"/>
    <cellStyle name="Note 3 21" xfId="26595" xr:uid="{1B5BEFF8-29D3-4968-8B9D-B7A54CB2C3DB}"/>
    <cellStyle name="Note 3 22" xfId="26075" xr:uid="{76C10041-7F5C-468A-AE40-C265A6BE7D81}"/>
    <cellStyle name="Note 3 23" xfId="26395" xr:uid="{20A71C17-9406-45A2-BBF1-D2BD6ECE3C75}"/>
    <cellStyle name="Note 3 24" xfId="26183" xr:uid="{C69B2248-7BEB-4300-B071-BDBE28A71847}"/>
    <cellStyle name="Note 3 25" xfId="25432" xr:uid="{7FB1F181-FE28-4837-8068-7933F6027386}"/>
    <cellStyle name="Note 3 26" xfId="26069" xr:uid="{60E99E04-6DB6-4DBB-8389-C8EDD931375C}"/>
    <cellStyle name="Note 3 27" xfId="26170" xr:uid="{10F42C0B-3F4D-434D-A9FD-ED4E8834871A}"/>
    <cellStyle name="Note 3 28" xfId="26357" xr:uid="{BFF718B2-AD94-4F1E-8165-496F6A7911F7}"/>
    <cellStyle name="Note 3 29" xfId="26186" xr:uid="{E213D9A6-AA7E-4AD8-A22D-AE00F47EC42B}"/>
    <cellStyle name="Note 3 3" xfId="12658" xr:uid="{97FD816F-70A5-4986-B072-B45A808A41A3}"/>
    <cellStyle name="Note 3 3 10" xfId="30344" xr:uid="{7CC5C139-7C28-44A1-A23D-2697785C4840}"/>
    <cellStyle name="Note 3 3 11" xfId="30379" xr:uid="{49980D37-24F0-4B82-92A2-D0A3C318CA64}"/>
    <cellStyle name="Note 3 3 12" xfId="30418" xr:uid="{8E629A1B-C567-40B1-8667-3995C3B0B03C}"/>
    <cellStyle name="Note 3 3 13" xfId="30457" xr:uid="{0F53C1A7-6927-416F-97AF-1E7037679275}"/>
    <cellStyle name="Note 3 3 14" xfId="30493" xr:uid="{F462501B-316A-4A9E-BE1C-0E13D5B06178}"/>
    <cellStyle name="Note 3 3 15" xfId="30526" xr:uid="{496202B2-C1FB-4BFF-A464-5C677F25E656}"/>
    <cellStyle name="Note 3 3 16" xfId="30562" xr:uid="{ECD1B016-2ABC-4B23-83E1-41E03C33B961}"/>
    <cellStyle name="Note 3 3 17" xfId="30599" xr:uid="{7014C07F-14C7-4632-A686-422CC098F6D6}"/>
    <cellStyle name="Note 3 3 18" xfId="30634" xr:uid="{AFB4810F-A811-4C89-8BD3-9A86925F37FF}"/>
    <cellStyle name="Note 3 3 19" xfId="30667" xr:uid="{F13B706E-6957-4350-88BC-D20EDA890187}"/>
    <cellStyle name="Note 3 3 2" xfId="24492" xr:uid="{0696C6CD-1468-4996-977E-88EF10D8A259}"/>
    <cellStyle name="Note 3 3 20" xfId="30698" xr:uid="{6ED719A5-AC9E-4E75-BE6F-B14DA09C7601}"/>
    <cellStyle name="Note 3 3 21" xfId="30734" xr:uid="{0976736E-3927-4F47-94A4-3E5FEA03D544}"/>
    <cellStyle name="Note 3 3 22" xfId="30766" xr:uid="{29CCC291-9425-4C3C-90B0-C67E1980602C}"/>
    <cellStyle name="Note 3 3 23" xfId="30800" xr:uid="{648F356E-C47D-45A2-9673-F7E6AE636F3E}"/>
    <cellStyle name="Note 3 3 24" xfId="30833" xr:uid="{DFECB95A-128D-467E-9BCD-7A2FE1402538}"/>
    <cellStyle name="Note 3 3 25" xfId="30866" xr:uid="{DB1B67F7-5C50-4C4E-8F80-C41CACA294C3}"/>
    <cellStyle name="Note 3 3 26" xfId="30899" xr:uid="{EA5B307D-5D21-4FD5-89BA-3D49DB2084C2}"/>
    <cellStyle name="Note 3 3 27" xfId="30934" xr:uid="{4F7AE1AC-0FA1-47B9-94AB-AD81705F8B80}"/>
    <cellStyle name="Note 3 3 28" xfId="30969" xr:uid="{8AD10ED7-105B-4F03-A3D1-26693E91E57D}"/>
    <cellStyle name="Note 3 3 29" xfId="31002" xr:uid="{03E834C1-98F8-4CB8-BD39-5E501B3403C3}"/>
    <cellStyle name="Note 3 3 3" xfId="24683" xr:uid="{E19C0846-10AA-433A-A52C-EE61FEAB9966}"/>
    <cellStyle name="Note 3 3 30" xfId="31034" xr:uid="{0415368B-4C43-41A8-A694-E2A0B4C12CBD}"/>
    <cellStyle name="Note 3 3 31" xfId="31067" xr:uid="{609583AF-38D7-44A8-8120-13A09B2A4B3A}"/>
    <cellStyle name="Note 3 3 32" xfId="31099" xr:uid="{397A82FE-4D35-439E-A7A0-6F5F7D3E1319}"/>
    <cellStyle name="Note 3 3 33" xfId="31132" xr:uid="{BCF0616A-03D0-45DA-ACC0-44D7E71A1555}"/>
    <cellStyle name="Note 3 3 34" xfId="31164" xr:uid="{C2D01FD9-8E93-4A82-B388-6ABE55B4AFCA}"/>
    <cellStyle name="Note 3 3 35" xfId="31196" xr:uid="{89A2844C-BE8B-4F67-BB81-ABF33E221329}"/>
    <cellStyle name="Note 3 3 36" xfId="31226" xr:uid="{AA3ABB22-7F27-49FC-98CB-C9EE85640661}"/>
    <cellStyle name="Note 3 3 37" xfId="31259" xr:uid="{082EA6BC-32A2-4073-AF1D-6009E51DA10B}"/>
    <cellStyle name="Note 3 3 38" xfId="31290" xr:uid="{0EC25457-16DC-45FA-9FBA-4FCE201DA142}"/>
    <cellStyle name="Note 3 3 39" xfId="31320" xr:uid="{45F9B8E8-B119-4816-A841-97B94EC16405}"/>
    <cellStyle name="Note 3 3 4" xfId="24667" xr:uid="{CA2503CE-6C18-4346-BD07-C2F577F3BD55}"/>
    <cellStyle name="Note 3 3 40" xfId="31350" xr:uid="{5EAC9B02-57EE-4F2F-A3FF-EE5CE12F4837}"/>
    <cellStyle name="Note 3 3 41" xfId="31380" xr:uid="{A937FF3A-67E3-4154-8D1C-B616256E9B4C}"/>
    <cellStyle name="Note 3 3 42" xfId="31411" xr:uid="{48B9B957-92A1-46E5-A526-BF62469AD757}"/>
    <cellStyle name="Note 3 3 43" xfId="32548" xr:uid="{91951A03-58A9-4905-8D06-21C65702DE1B}"/>
    <cellStyle name="Note 3 3 44" xfId="32582" xr:uid="{906763BF-7B84-4C1C-9CD2-76672FA69D21}"/>
    <cellStyle name="Note 3 3 45" xfId="33709" xr:uid="{181B81B9-6C85-416C-9FD3-BCA6BB13A465}"/>
    <cellStyle name="Note 3 3 5" xfId="29868" xr:uid="{7E064F95-76F8-4FE1-B9C5-4B79F7FDB951}"/>
    <cellStyle name="Note 3 3 6" xfId="30206" xr:uid="{F86AD528-2870-4378-A459-BFBE9EB89F2E}"/>
    <cellStyle name="Note 3 3 7" xfId="30248" xr:uid="{7EFC7A2C-B597-4922-A1C9-F14FFA3BE3CE}"/>
    <cellStyle name="Note 3 3 8" xfId="30279" xr:uid="{6B6E62EC-F63A-4E31-A0F8-D8E4B20DFEC8}"/>
    <cellStyle name="Note 3 3 9" xfId="30310" xr:uid="{2BB14BAB-FD33-429F-A0E5-5A7EDC9F49FC}"/>
    <cellStyle name="Note 3 30" xfId="26609" xr:uid="{D09377BD-32F1-482E-BA51-91814318A6B4}"/>
    <cellStyle name="Note 3 31" xfId="26661" xr:uid="{30DDE6E2-A651-477D-8910-5C6E1AD0C4A3}"/>
    <cellStyle name="Note 3 32" xfId="26422" xr:uid="{BEB17531-BFCC-47F5-A78D-991BC3C13FB6}"/>
    <cellStyle name="Note 3 33" xfId="26599" xr:uid="{A5802A0D-2A77-4FFF-8346-362218378181}"/>
    <cellStyle name="Note 3 34" xfId="26570" xr:uid="{851B5CA0-6723-4790-ADF7-1BDF7385C0F3}"/>
    <cellStyle name="Note 3 35" xfId="26023" xr:uid="{62FD3BD8-B774-46BF-9FD7-37230A3D693A}"/>
    <cellStyle name="Note 3 36" xfId="26518" xr:uid="{F20E5CAA-FA90-4DE1-9395-E76F4502CAC0}"/>
    <cellStyle name="Note 3 37" xfId="26070" xr:uid="{29692801-432F-4387-A131-40957574B7A8}"/>
    <cellStyle name="Note 3 38" xfId="25942" xr:uid="{AE2CA99E-FF40-4ED5-97D0-DEAF369504B4}"/>
    <cellStyle name="Note 3 39" xfId="26687" xr:uid="{04FFD036-AD1A-49FF-B318-E295AC4015D0}"/>
    <cellStyle name="Note 3 4" xfId="12681" xr:uid="{1AF5FA0C-52FA-44CA-8CDD-4462948E35B3}"/>
    <cellStyle name="Note 3 4 10" xfId="30320" xr:uid="{B3CC74A2-528D-46A3-B773-751D118C9F18}"/>
    <cellStyle name="Note 3 4 11" xfId="30358" xr:uid="{6B6AA7DE-AB4B-44A4-A20C-1B5DBE02FB8B}"/>
    <cellStyle name="Note 3 4 12" xfId="30395" xr:uid="{6948D565-9A5D-4796-BE80-C6C423115F48}"/>
    <cellStyle name="Note 3 4 13" xfId="30435" xr:uid="{186034BC-B507-499B-A191-B63C6401C166}"/>
    <cellStyle name="Note 3 4 14" xfId="30474" xr:uid="{E9181450-A7C0-4E5F-ABF7-09D50C8EF54F}"/>
    <cellStyle name="Note 3 4 15" xfId="30509" xr:uid="{53B5F22F-8A26-4A62-8EA7-556160512801}"/>
    <cellStyle name="Note 3 4 16" xfId="30540" xr:uid="{75545BCA-6C52-478F-BEC1-D79ADC05F5C9}"/>
    <cellStyle name="Note 3 4 17" xfId="30579" xr:uid="{12317A9C-7373-49D9-A288-7F58219C3BDF}"/>
    <cellStyle name="Note 3 4 18" xfId="30614" xr:uid="{A7F99AAC-6FAB-4C5F-BA24-203B61C76FD9}"/>
    <cellStyle name="Note 3 4 19" xfId="30645" xr:uid="{E9BA7874-0518-434D-B54A-8B9806D676C5}"/>
    <cellStyle name="Note 3 4 2" xfId="24515" xr:uid="{62864FA8-1BCC-4036-B965-0F37B5398CF8}"/>
    <cellStyle name="Note 3 4 20" xfId="30681" xr:uid="{A80FD643-E2A7-4112-85F6-DEA7CAFE95F8}"/>
    <cellStyle name="Note 3 4 21" xfId="30712" xr:uid="{8BBB59FB-5439-4031-BFC2-DF5747D3CF7F}"/>
    <cellStyle name="Note 3 4 22" xfId="30747" xr:uid="{5CEA2546-7151-4F56-A5BB-CC9AD67504D4}"/>
    <cellStyle name="Note 3 4 23" xfId="30781" xr:uid="{8CCB02FD-5058-44B4-A772-40442D62809D}"/>
    <cellStyle name="Note 3 4 24" xfId="30813" xr:uid="{4BCD9730-CC92-4819-A5CB-0D462BE74CC4}"/>
    <cellStyle name="Note 3 4 25" xfId="30846" xr:uid="{106C69F1-E6F5-4F3D-8B16-366A50E21420}"/>
    <cellStyle name="Note 3 4 26" xfId="30880" xr:uid="{5CCDD1CD-E144-47C6-8C2F-D833438142F1}"/>
    <cellStyle name="Note 3 4 27" xfId="30915" xr:uid="{9843B550-8944-4E72-B449-D6EC5BB22CDD}"/>
    <cellStyle name="Note 3 4 28" xfId="30951" xr:uid="{CB825E19-A537-4DB8-B2D3-3E7743AF8C67}"/>
    <cellStyle name="Note 3 4 29" xfId="30982" xr:uid="{CB999C83-D9EB-42FB-9B4C-B70B87B4FDE9}"/>
    <cellStyle name="Note 3 4 3" xfId="24704" xr:uid="{B82BB8F6-5DB4-4953-9B8D-6A7E8E9AA863}"/>
    <cellStyle name="Note 3 4 30" xfId="31015" xr:uid="{CFCF6176-BAB0-4163-91A0-7AD3B84EBFAB}"/>
    <cellStyle name="Note 3 4 31" xfId="31049" xr:uid="{74BF09D8-A0E2-4CFD-AFD4-EE938A7CA48B}"/>
    <cellStyle name="Note 3 4 32" xfId="31082" xr:uid="{5706E222-D38A-4E97-AB6C-2FCCBE11818E}"/>
    <cellStyle name="Note 3 4 33" xfId="31113" xr:uid="{5142CAF0-5447-4BB6-8F69-A13B3530EF40}"/>
    <cellStyle name="Note 3 4 34" xfId="31146" xr:uid="{FCB3F60B-0CC8-418B-9A58-A743E4682E8B}"/>
    <cellStyle name="Note 3 4 35" xfId="31179" xr:uid="{E9FA4555-7197-4E0B-8B15-3211997D2DD4}"/>
    <cellStyle name="Note 3 4 36" xfId="31210" xr:uid="{657E7838-9254-483E-A8B3-289E7C8F58D2}"/>
    <cellStyle name="Note 3 4 37" xfId="31241" xr:uid="{4BEC951B-F70C-4757-AC25-3E004BEF9D5E}"/>
    <cellStyle name="Note 3 4 38" xfId="31273" xr:uid="{4B1458BF-031E-4F23-A8E4-3C4BF233E3F8}"/>
    <cellStyle name="Note 3 4 39" xfId="31304" xr:uid="{15791318-93CC-429F-91E8-49ECCCBBB7AB}"/>
    <cellStyle name="Note 3 4 4" xfId="24644" xr:uid="{AF47E596-74BC-468A-B06D-2FC34C915FC6}"/>
    <cellStyle name="Note 3 4 40" xfId="31334" xr:uid="{880FA92F-ADEE-49F7-9AE7-B874685C2C9B}"/>
    <cellStyle name="Note 3 4 41" xfId="31364" xr:uid="{C228CE9E-1275-4643-BAE7-94EEA80CC9BA}"/>
    <cellStyle name="Note 3 4 42" xfId="31395" xr:uid="{DF0300E9-9C1C-4CDE-978B-E4801BAC2EB9}"/>
    <cellStyle name="Note 3 4 43" xfId="32522" xr:uid="{2CDA80A7-1735-4487-B79E-5975EECC3EF2}"/>
    <cellStyle name="Note 3 4 44" xfId="32566" xr:uid="{11AE22DB-A7F3-4406-BFAE-6D5809C4D1FC}"/>
    <cellStyle name="Note 3 4 45" xfId="33693" xr:uid="{69937142-0CCB-40DD-9FBB-54E3C5895396}"/>
    <cellStyle name="Note 3 4 5" xfId="29832" xr:uid="{E7D73839-0372-4361-A72B-9FF060E0154E}"/>
    <cellStyle name="Note 3 4 6" xfId="30185" xr:uid="{AD82EB16-D54A-4695-B009-5F09521E9D34}"/>
    <cellStyle name="Note 3 4 7" xfId="30231" xr:uid="{04B65471-B1E3-4A3E-8743-ED0E47F34DE8}"/>
    <cellStyle name="Note 3 4 8" xfId="30259" xr:uid="{590A8D20-2D8F-4C66-A32F-4CBC7E13DCB2}"/>
    <cellStyle name="Note 3 4 9" xfId="30291" xr:uid="{4F2610AB-4CD5-4C84-83F4-2D8A43198E95}"/>
    <cellStyle name="Note 3 40" xfId="26399" xr:uid="{EE1D8281-AD0F-402E-A05D-BB8A826A6347}"/>
    <cellStyle name="Note 3 41" xfId="26673" xr:uid="{D7DE1520-99A7-42EA-BED6-2FBCDCCD7E5E}"/>
    <cellStyle name="Note 3 42" xfId="26677" xr:uid="{6E45ABAD-5602-4352-AFA4-6BED92803D25}"/>
    <cellStyle name="Note 3 43" xfId="26113" xr:uid="{41DE61CC-B30E-4762-8E95-52ABA1BE2DD1}"/>
    <cellStyle name="Note 3 44" xfId="26605" xr:uid="{BF009085-0729-4E5A-854F-FCE04881A580}"/>
    <cellStyle name="Note 3 45" xfId="26622" xr:uid="{ACD340D7-71B5-4471-881F-52F231FA25FC}"/>
    <cellStyle name="Note 3 46" xfId="26657" xr:uid="{A258BB2A-EBE7-479B-9A9D-B5ED0173DB57}"/>
    <cellStyle name="Note 3 47" xfId="26594" xr:uid="{BB5D3B87-7056-4A13-A32F-A1DC724E3F1A}"/>
    <cellStyle name="Note 3 48" xfId="26693" xr:uid="{A53FD877-4A18-46D7-A7C8-7CE8022C59B3}"/>
    <cellStyle name="Note 3 49" xfId="26546" xr:uid="{1BE1F4C7-1232-4F6D-8391-4CC8A414E123}"/>
    <cellStyle name="Note 3 5" xfId="23979" xr:uid="{5A0D5DC7-6894-4593-881C-817B3C20C085}"/>
    <cellStyle name="Note 3 50" xfId="25952" xr:uid="{16A69CB7-EE04-4365-A995-1A7D2C2480ED}"/>
    <cellStyle name="Note 3 51" xfId="25944" xr:uid="{B0CB87D3-A361-49AF-BE23-AED6CE974A4B}"/>
    <cellStyle name="Note 3 52" xfId="26692" xr:uid="{7043530C-CAD1-40B5-B3DF-EE00994C83DB}"/>
    <cellStyle name="Note 3 53" xfId="26326" xr:uid="{EE5D5BC8-49EE-401B-BA77-C118FC4186E2}"/>
    <cellStyle name="Note 3 54" xfId="26057" xr:uid="{147121E4-A3E1-40C9-A415-CCED1DAE34F7}"/>
    <cellStyle name="Note 3 55" xfId="26323" xr:uid="{E68E72FB-F6D8-4A0A-BCA2-BD88F4AFEFCA}"/>
    <cellStyle name="Note 3 56" xfId="26136" xr:uid="{7388AF3B-01A3-4609-BED2-8D743AF55809}"/>
    <cellStyle name="Note 3 57" xfId="26641" xr:uid="{5A81095E-73C5-4145-8627-113B058BD712}"/>
    <cellStyle name="Note 3 58" xfId="26768" xr:uid="{D359BDF2-042E-42A6-958E-50B009643802}"/>
    <cellStyle name="Note 3 59" xfId="26345" xr:uid="{D0AE36AB-8CF6-4E89-9E4F-03F132AF56CF}"/>
    <cellStyle name="Note 3 6" xfId="24635" xr:uid="{714B86E3-7BF8-4A34-B2B1-36CDB9036135}"/>
    <cellStyle name="Note 3 60" xfId="27387" xr:uid="{FD038543-11FD-4D38-A390-58EF57288147}"/>
    <cellStyle name="Note 3 61" xfId="27373" xr:uid="{8F818F82-F995-4B2C-92ED-B5E9920AC347}"/>
    <cellStyle name="Note 3 62" xfId="27411" xr:uid="{10548869-5C46-4BAA-BEFD-3EE9482ACC31}"/>
    <cellStyle name="Note 3 63" xfId="27600" xr:uid="{7C0BE97F-4BD3-4CB7-A0C0-58F46D624529}"/>
    <cellStyle name="Note 3 64" xfId="27614" xr:uid="{DC5CB8D7-7D2A-4C9E-A23B-856DA7A41108}"/>
    <cellStyle name="Note 3 65" xfId="27478" xr:uid="{78F1851C-41A2-4941-A47A-CD632A2AD99D}"/>
    <cellStyle name="Note 3 66" xfId="27634" xr:uid="{40C51961-7266-4B52-AF1B-4614B118CF2A}"/>
    <cellStyle name="Note 3 67" xfId="27625" xr:uid="{254DBD14-147D-4681-BB7E-5B62B040615F}"/>
    <cellStyle name="Note 3 68" xfId="26775" xr:uid="{3968D0A0-5B6E-45C5-AABC-85E12D3CCFCE}"/>
    <cellStyle name="Note 3 69" xfId="27438" xr:uid="{38087A80-52BD-4778-B0CD-C7B1B6241AE8}"/>
    <cellStyle name="Note 3 7" xfId="24626" xr:uid="{39DD7FB5-1046-4045-9129-727C96E1A787}"/>
    <cellStyle name="Note 3 70" xfId="27329" xr:uid="{643FC0ED-306B-4492-81FB-EF97B1249D5E}"/>
    <cellStyle name="Note 3 71" xfId="27703" xr:uid="{C864950D-1813-490D-BCFA-0E3BEEA39234}"/>
    <cellStyle name="Note 3 72" xfId="27640" xr:uid="{906CEE56-28AC-4B54-BD98-89CB6175789F}"/>
    <cellStyle name="Note 3 73" xfId="27442" xr:uid="{6C6FDB5B-6C0B-426F-923A-DD44AB923311}"/>
    <cellStyle name="Note 3 74" xfId="27633" xr:uid="{274B64E4-9A98-49BB-8403-5AD7532850B7}"/>
    <cellStyle name="Note 3 75" xfId="27433" xr:uid="{497427B9-0987-4EA3-BE20-E5E5CC1D6EDE}"/>
    <cellStyle name="Note 3 76" xfId="27604" xr:uid="{523330B2-CDA7-4117-A9DA-C67638EB345F}"/>
    <cellStyle name="Note 3 77" xfId="27157" xr:uid="{EC605724-03AF-45A3-8C95-9576D62A4796}"/>
    <cellStyle name="Note 3 78" xfId="27497" xr:uid="{FFE5B3F9-1929-4B85-8F99-CEEA1DD74179}"/>
    <cellStyle name="Note 3 79" xfId="27444" xr:uid="{3107A8A4-F7A6-4646-8E72-5836C95CA269}"/>
    <cellStyle name="Note 3 8" xfId="25197" xr:uid="{6C8C789A-4609-4DEF-936E-7F7218EA6431}"/>
    <cellStyle name="Note 3 80" xfId="27641" xr:uid="{12022A13-2CC9-4E72-A7CE-7A82439B4747}"/>
    <cellStyle name="Note 3 81" xfId="27707" xr:uid="{CE82431F-E4E2-4947-891E-64015524CA58}"/>
    <cellStyle name="Note 3 82" xfId="27692" xr:uid="{B87068DE-2823-4B83-8EA3-7A5BB6F33993}"/>
    <cellStyle name="Note 3 83" xfId="28275" xr:uid="{784FB219-FE88-4AB1-A711-CDC0C5514D57}"/>
    <cellStyle name="Note 3 84" xfId="28307" xr:uid="{B6907871-231E-48B5-AFA1-2A3EAF418BB4}"/>
    <cellStyle name="Note 3 85" xfId="28293" xr:uid="{CDCF61A0-8F2B-4142-B413-35B91D9EDE88}"/>
    <cellStyle name="Note 3 86" xfId="28441" xr:uid="{46C5AD74-A72F-4F32-B4FD-CF22F7F9AA5F}"/>
    <cellStyle name="Note 3 87" xfId="28172" xr:uid="{CD5AE180-7078-4565-994B-DF6F02B1E71C}"/>
    <cellStyle name="Note 3 88" xfId="28445" xr:uid="{0A6FF8E3-58D1-42F8-B0EB-2FEC82F687C4}"/>
    <cellStyle name="Note 3 89" xfId="28427" xr:uid="{207BFAC2-E5AC-4E0F-860D-643E4BA88EB3}"/>
    <cellStyle name="Note 3 9" xfId="25949" xr:uid="{C8A786A0-2855-4F3B-80C9-C740B83B86CF}"/>
    <cellStyle name="Note 3 90" xfId="29088" xr:uid="{A09FBB01-BDF1-428C-80A4-4A464BD2D8D0}"/>
    <cellStyle name="Note 3 91" xfId="30023" xr:uid="{E8AD5AA2-5B8C-4BC8-BC9E-EAE35EE534FF}"/>
    <cellStyle name="Note 3 92" xfId="29028" xr:uid="{7FE907B8-D5A9-47C0-BBF3-9E35A625D2F8}"/>
    <cellStyle name="Note 3 93" xfId="28569" xr:uid="{3CA1EBF7-1FD7-4EBF-8017-D59E300880A1}"/>
    <cellStyle name="Note 3 94" xfId="30056" xr:uid="{797BA5A1-6E6C-44E2-B697-D3BD66830AF4}"/>
    <cellStyle name="Note 3 95" xfId="29991" xr:uid="{D0237FE5-F2B2-48EE-9BAE-E090C89121EA}"/>
    <cellStyle name="Note 3 96" xfId="28872" xr:uid="{53288BC5-95FD-4399-B03D-B2F58F4AAD66}"/>
    <cellStyle name="Note 3 97" xfId="30219" xr:uid="{57E71191-C9EC-458C-A926-C444C6D8E9C4}"/>
    <cellStyle name="Note 3 98" xfId="30143" xr:uid="{71530FEA-815F-4274-8D82-2C5A0A3FC772}"/>
    <cellStyle name="Note 3 99" xfId="30154" xr:uid="{5F46F965-694E-4637-9452-998398075D81}"/>
    <cellStyle name="Output" xfId="11582" xr:uid="{00000000-0005-0000-0000-00005B000000}"/>
    <cellStyle name="Output 10" xfId="25700" xr:uid="{6314C44F-A201-409C-AAD0-27FE4F5437D2}"/>
    <cellStyle name="Output 100" xfId="29981" xr:uid="{F5D128BE-CEA6-4CD2-AA54-F3166FCF5370}"/>
    <cellStyle name="Output 101" xfId="30054" xr:uid="{18EDCE4C-AADD-4813-8CC6-6543E730D57A}"/>
    <cellStyle name="Output 102" xfId="29196" xr:uid="{AA62F880-73CB-4B80-9899-2A0E06093974}"/>
    <cellStyle name="Output 103" xfId="30408" xr:uid="{B7569647-D10B-4770-B358-90CAA98CAA65}"/>
    <cellStyle name="Output 104" xfId="29997" xr:uid="{23E174B7-7A0F-4D75-8077-3326D46DFA54}"/>
    <cellStyle name="Output 105" xfId="30217" xr:uid="{D5F085CF-33D4-4FBC-BBBB-57345B1E558F}"/>
    <cellStyle name="Output 106" xfId="29214" xr:uid="{6FB4E4B0-A1B6-4D8C-9E5E-5D16B3620A27}"/>
    <cellStyle name="Output 107" xfId="29046" xr:uid="{9D712B82-EC7C-4DB5-851C-7BE243457DDA}"/>
    <cellStyle name="Output 108" xfId="30470" xr:uid="{3C6D6381-D0E8-44D6-90FF-609AF7C6A113}"/>
    <cellStyle name="Output 109" xfId="30046" xr:uid="{1980FB57-1ECF-4A77-9FE3-4B86736F235A}"/>
    <cellStyle name="Output 11" xfId="26407" xr:uid="{C44EB218-EE8A-4555-BE8C-DFCFB83D2F11}"/>
    <cellStyle name="Output 110" xfId="30483" xr:uid="{D4A9C585-54BA-4809-B8F6-39E7DBDCE541}"/>
    <cellStyle name="Output 111" xfId="29987" xr:uid="{7C06D6EE-A769-44E1-805C-8B85E9ED38CD}"/>
    <cellStyle name="Output 112" xfId="29154" xr:uid="{C25B2C69-5F45-47F4-96D1-159D8E78C8B2}"/>
    <cellStyle name="Output 113" xfId="30153" xr:uid="{B3086464-61B5-47A2-935C-757B27EDE9C2}"/>
    <cellStyle name="Output 114" xfId="29125" xr:uid="{029E7A0D-6D2E-4F13-A78E-181DE177A042}"/>
    <cellStyle name="Output 115" xfId="29968" xr:uid="{6B942537-9B2F-455E-8E17-0F57669E7111}"/>
    <cellStyle name="Output 116" xfId="29099" xr:uid="{204CEB86-3D4F-4EB3-9ED5-1609794B0FBD}"/>
    <cellStyle name="Output 117" xfId="29105" xr:uid="{D8C705DB-A34A-4B5E-8C32-42C5012B3E74}"/>
    <cellStyle name="Output 118" xfId="30103" xr:uid="{B386F562-A339-4F42-875A-A54CF4E0541F}"/>
    <cellStyle name="Output 119" xfId="30006" xr:uid="{25D2F145-22B6-43C9-8470-3D3F29596A8A}"/>
    <cellStyle name="Output 12" xfId="26429" xr:uid="{69BE7B1A-1402-4E16-B3DA-3406D30F4269}"/>
    <cellStyle name="Output 120" xfId="29165" xr:uid="{B5B56DDC-641B-4C72-9AF7-80F64DCD16AD}"/>
    <cellStyle name="Output 121" xfId="30126" xr:uid="{F9CB0CAC-332C-444F-96CB-C5420A126223}"/>
    <cellStyle name="Output 122" xfId="30822" xr:uid="{ABB0E7C1-1D1D-477B-9400-E3B31C3EDB4A}"/>
    <cellStyle name="Output 123" xfId="29985" xr:uid="{F9615075-9D69-4798-AB95-95EE797E2C75}"/>
    <cellStyle name="Output 124" xfId="30757" xr:uid="{FC163BD5-EDEA-43EE-980C-6970794EBB9E}"/>
    <cellStyle name="Output 125" xfId="30038" xr:uid="{7F3BAD34-B9CB-4807-B0F0-A57562776EBB}"/>
    <cellStyle name="Output 126" xfId="31910" xr:uid="{E22C32BF-793D-478F-8CE9-E15B91FAAB18}"/>
    <cellStyle name="Output 127" xfId="31919" xr:uid="{DEED26BD-33B4-4182-A3AB-20793666457C}"/>
    <cellStyle name="Output 128" xfId="33084" xr:uid="{A873BB58-90E5-4079-B5DC-EC51DE905A13}"/>
    <cellStyle name="Output 13" xfId="25890" xr:uid="{7B8BCD3A-B812-49B2-BAF0-576BF8DE8EBC}"/>
    <cellStyle name="Output 14" xfId="26525" xr:uid="{BA198F7C-85B4-4F8C-94B7-5231E0871206}"/>
    <cellStyle name="Output 15" xfId="26486" xr:uid="{4C844E8C-EB99-47D9-8DDA-68AC127994D6}"/>
    <cellStyle name="Output 16" xfId="26552" xr:uid="{C053EC34-DCBE-4527-92AF-543ED9C9B1AB}"/>
    <cellStyle name="Output 17" xfId="25830" xr:uid="{7A55EC15-990B-4925-A85E-7E5D1CD7A3F2}"/>
    <cellStyle name="Output 18" xfId="26129" xr:uid="{C9D1D0D9-E614-4E53-9FE3-52A3D4363306}"/>
    <cellStyle name="Output 19" xfId="25801" xr:uid="{CBA4BBB3-2998-4B25-B736-62334BDBE561}"/>
    <cellStyle name="Output 2" xfId="12659" xr:uid="{4616F6CA-7068-4AAE-9554-C11E728EE838}"/>
    <cellStyle name="Output 2 10" xfId="30345" xr:uid="{A5FA3BE4-DFDB-4AD1-AC70-04699E20704F}"/>
    <cellStyle name="Output 2 11" xfId="30380" xr:uid="{53E6259C-BFCE-40F4-8BB6-897F16E74428}"/>
    <cellStyle name="Output 2 12" xfId="30419" xr:uid="{ECF02123-792A-4E13-BB04-F5ABF0CC020B}"/>
    <cellStyle name="Output 2 13" xfId="30458" xr:uid="{FE580A76-4D08-497A-8A11-D62964E617E1}"/>
    <cellStyle name="Output 2 14" xfId="30494" xr:uid="{AA99C740-1AF3-4C37-9D97-FC1C6CCB9148}"/>
    <cellStyle name="Output 2 15" xfId="30527" xr:uid="{0265F966-0142-4802-996D-D8425C422328}"/>
    <cellStyle name="Output 2 16" xfId="30563" xr:uid="{A5F1DC9D-E665-4E7D-B03F-FEC174F213BC}"/>
    <cellStyle name="Output 2 17" xfId="30600" xr:uid="{252AB7A4-28B0-4F14-ADDE-650A712E9807}"/>
    <cellStyle name="Output 2 18" xfId="30635" xr:uid="{700CCE66-85A6-418D-876A-E53514A3E057}"/>
    <cellStyle name="Output 2 19" xfId="30668" xr:uid="{2DA3960A-89F1-451B-A9D9-486EAE24C0C5}"/>
    <cellStyle name="Output 2 2" xfId="24493" xr:uid="{F7BD8153-F0EE-4E74-AEB9-63147711597D}"/>
    <cellStyle name="Output 2 20" xfId="30699" xr:uid="{B14D7262-F2A9-47BB-8AAF-78CFBE8A612D}"/>
    <cellStyle name="Output 2 21" xfId="30735" xr:uid="{AD7A72F1-8FC3-4327-B128-7234DF27CE25}"/>
    <cellStyle name="Output 2 22" xfId="30767" xr:uid="{16FBEDEB-046B-474C-A89D-8E193F16A3BB}"/>
    <cellStyle name="Output 2 23" xfId="30801" xr:uid="{2DEA55C9-F18B-4E8B-B957-79A1520526E7}"/>
    <cellStyle name="Output 2 24" xfId="30834" xr:uid="{1F088862-BD4C-4FFD-BB22-6D0A81E9C49B}"/>
    <cellStyle name="Output 2 25" xfId="30867" xr:uid="{025D9BE7-C347-4117-BCC1-619306DC50B0}"/>
    <cellStyle name="Output 2 26" xfId="30900" xr:uid="{94AC4B61-3649-40B6-AC9E-805B54C0C75A}"/>
    <cellStyle name="Output 2 27" xfId="30935" xr:uid="{97207E42-023A-4559-ADC8-12FF6909A8FE}"/>
    <cellStyle name="Output 2 28" xfId="30970" xr:uid="{C67D40C5-A2F2-4BD7-8A23-99A5B8CD504D}"/>
    <cellStyle name="Output 2 29" xfId="31003" xr:uid="{292F6279-4407-472D-BC74-4E6FC03A1CFA}"/>
    <cellStyle name="Output 2 3" xfId="24684" xr:uid="{A08D0B30-7F13-4AEF-B8A0-77F08ADD1A7B}"/>
    <cellStyle name="Output 2 30" xfId="31035" xr:uid="{04D2480D-353E-4C44-B597-63C51D4EC7D5}"/>
    <cellStyle name="Output 2 31" xfId="31068" xr:uid="{2F60234F-D1B6-48D6-9E79-7E66CD616258}"/>
    <cellStyle name="Output 2 32" xfId="31100" xr:uid="{77BB5224-5D81-4D38-8BA0-685310EFC460}"/>
    <cellStyle name="Output 2 33" xfId="31133" xr:uid="{4821717D-C7CA-422A-A4B7-1BB1F0563029}"/>
    <cellStyle name="Output 2 34" xfId="31165" xr:uid="{A0B38579-ED1D-4DE2-BEDE-B801F4A5D19F}"/>
    <cellStyle name="Output 2 35" xfId="31197" xr:uid="{B6C68943-74BC-4DE2-9A86-5CA141B210BB}"/>
    <cellStyle name="Output 2 36" xfId="31227" xr:uid="{AB18CB64-6A77-40F0-9090-4C25D5DCFBC2}"/>
    <cellStyle name="Output 2 37" xfId="31260" xr:uid="{3162FA0D-1D9A-40E0-8C74-56AD27C920F2}"/>
    <cellStyle name="Output 2 38" xfId="31291" xr:uid="{E430929B-CFEF-45E6-BE0F-7C7C55F0F2B0}"/>
    <cellStyle name="Output 2 39" xfId="31321" xr:uid="{A64C45B5-01BE-4E17-A0FE-BF3D129479E4}"/>
    <cellStyle name="Output 2 4" xfId="13242" xr:uid="{CC21086A-1B3A-43F5-A6E4-49D0390F69F4}"/>
    <cellStyle name="Output 2 40" xfId="31351" xr:uid="{7ACE7FF9-D89C-4446-81C6-B05494A82C2B}"/>
    <cellStyle name="Output 2 41" xfId="31381" xr:uid="{5BD6D920-01D9-4279-8CC2-6BA850905845}"/>
    <cellStyle name="Output 2 42" xfId="31412" xr:uid="{4CE056D8-8DE8-43FE-ADD0-295CE67645A7}"/>
    <cellStyle name="Output 2 43" xfId="32549" xr:uid="{1055DE4E-8278-4394-BB79-DC476D5ED0B5}"/>
    <cellStyle name="Output 2 44" xfId="32583" xr:uid="{0FF49201-0A86-4987-B9E1-89F98E3C203F}"/>
    <cellStyle name="Output 2 45" xfId="33710" xr:uid="{F17374CD-C9E9-4554-AC51-D76CEEA3F1FC}"/>
    <cellStyle name="Output 2 5" xfId="29869" xr:uid="{1BB7A69A-C32B-492B-AFEE-CA895028299B}"/>
    <cellStyle name="Output 2 6" xfId="30207" xr:uid="{8A69F8E8-6E10-45C3-8D58-AC24783E8C8A}"/>
    <cellStyle name="Output 2 7" xfId="30249" xr:uid="{31709313-4E3D-4F8A-96B2-662DB33FD683}"/>
    <cellStyle name="Output 2 8" xfId="30280" xr:uid="{0AED44B9-5BC4-4C82-A7B3-40CD426F0048}"/>
    <cellStyle name="Output 2 9" xfId="30311" xr:uid="{150B391D-EAE2-4250-B745-7DFC5569A342}"/>
    <cellStyle name="Output 20" xfId="26061" xr:uid="{E9D204DF-B00B-4580-804C-3FB9B336BF8B}"/>
    <cellStyle name="Output 21" xfId="26149" xr:uid="{32A982C1-7382-4082-9241-D788B106E8DC}"/>
    <cellStyle name="Output 22" xfId="26051" xr:uid="{8CBED4C5-202A-4D86-869E-96B83AA87DB7}"/>
    <cellStyle name="Output 23" xfId="26631" xr:uid="{77D4E040-E81C-470D-8772-3C9EE2D9B85F}"/>
    <cellStyle name="Output 24" xfId="26600" xr:uid="{D206A49D-7531-4EAB-8801-CD8A953602AF}"/>
    <cellStyle name="Output 25" xfId="26404" xr:uid="{99BE1684-A605-4AD5-8135-3D77755B4F37}"/>
    <cellStyle name="Output 26" xfId="26302" xr:uid="{4B85FB2A-669B-4997-AA49-2EC2A817ABE5}"/>
    <cellStyle name="Output 27" xfId="26030" xr:uid="{86988282-88DD-46AD-9C7E-46E593E00CE8}"/>
    <cellStyle name="Output 28" xfId="25736" xr:uid="{EBC544A9-FCB2-4AB7-BAFB-64260D8F675D}"/>
    <cellStyle name="Output 29" xfId="26365" xr:uid="{7B615DAE-9A14-4DB7-87C8-D3FAAFA69EA6}"/>
    <cellStyle name="Output 3" xfId="12670" xr:uid="{CD4C48D0-7FD5-428C-A907-A4E3FB67FEA5}"/>
    <cellStyle name="Output 3 10" xfId="30321" xr:uid="{4E64CC58-AE67-4589-A827-0DF8DCEF90CF}"/>
    <cellStyle name="Output 3 11" xfId="30359" xr:uid="{B1FECD3F-AE94-4E51-AE7A-1C5729030210}"/>
    <cellStyle name="Output 3 12" xfId="30396" xr:uid="{FB36F60F-74E6-4A2F-BB30-929F15085C4F}"/>
    <cellStyle name="Output 3 13" xfId="30436" xr:uid="{00AEB3BE-389D-4F07-B1D9-DCEEF6998100}"/>
    <cellStyle name="Output 3 14" xfId="30475" xr:uid="{88AF69A9-7F8B-4CBD-A792-A53561C21A2D}"/>
    <cellStyle name="Output 3 15" xfId="30510" xr:uid="{AE4377D4-58C4-4BC8-8D2F-59899AE67F4D}"/>
    <cellStyle name="Output 3 16" xfId="30541" xr:uid="{004E6A05-3F4F-403F-AD6E-3570FB14496D}"/>
    <cellStyle name="Output 3 17" xfId="30580" xr:uid="{55EDFA74-E38A-4E8B-96D8-63959BE90908}"/>
    <cellStyle name="Output 3 18" xfId="30615" xr:uid="{EB4FD835-3D9E-4D2B-A26B-A569FA7968A2}"/>
    <cellStyle name="Output 3 19" xfId="30646" xr:uid="{90A7C016-741C-493A-A113-3B41F3346DD9}"/>
    <cellStyle name="Output 3 2" xfId="24504" xr:uid="{39675FB0-860B-4A03-B73B-EA08C227A6C7}"/>
    <cellStyle name="Output 3 20" xfId="30682" xr:uid="{CC0242F3-6C9E-49CC-A8F3-3D57FAE0A7AD}"/>
    <cellStyle name="Output 3 21" xfId="30713" xr:uid="{C4C72CF6-6B64-4796-A0E6-F8FE05C6C483}"/>
    <cellStyle name="Output 3 22" xfId="30748" xr:uid="{6CD57335-4025-4C80-99FD-D04565AA250D}"/>
    <cellStyle name="Output 3 23" xfId="30782" xr:uid="{C8916ABC-495F-440E-B745-F69C3FB1F0B8}"/>
    <cellStyle name="Output 3 24" xfId="30814" xr:uid="{941E95D7-FCCB-4A27-900F-12E370C1B222}"/>
    <cellStyle name="Output 3 25" xfId="30847" xr:uid="{B44B95C9-14FE-4BDB-B533-5D8D15A32D4E}"/>
    <cellStyle name="Output 3 26" xfId="30881" xr:uid="{2DAA4B89-F40D-4565-BAB6-8C2A7153E76C}"/>
    <cellStyle name="Output 3 27" xfId="30916" xr:uid="{7E050B59-21D1-4A52-A242-E8716026127F}"/>
    <cellStyle name="Output 3 28" xfId="30952" xr:uid="{8623754C-B5A2-478B-A64C-3CBDBD8D26CD}"/>
    <cellStyle name="Output 3 29" xfId="30983" xr:uid="{EFB50E1B-706E-4D14-89FE-530F6FF8EEBF}"/>
    <cellStyle name="Output 3 3" xfId="24693" xr:uid="{F59A0D05-F9EF-4428-AB51-0B3547799CBF}"/>
    <cellStyle name="Output 3 30" xfId="31016" xr:uid="{CB5BC746-3D2D-49AB-A77A-6F6A066B591C}"/>
    <cellStyle name="Output 3 31" xfId="31050" xr:uid="{DE93225D-C1C3-40FA-8E34-39B10FE36B69}"/>
    <cellStyle name="Output 3 32" xfId="31083" xr:uid="{9ABF1506-BC03-40F2-9203-955A4C84F1A1}"/>
    <cellStyle name="Output 3 33" xfId="31114" xr:uid="{732C1834-B8FE-4B36-A463-105A110F168C}"/>
    <cellStyle name="Output 3 34" xfId="31147" xr:uid="{3FD7846A-A82A-47FD-9DE1-5BE227E68140}"/>
    <cellStyle name="Output 3 35" xfId="31180" xr:uid="{E7CC47CA-7F59-4388-B508-4CA75840C8B8}"/>
    <cellStyle name="Output 3 36" xfId="31211" xr:uid="{122D63D7-936D-4DE7-A1AA-72C123CF197C}"/>
    <cellStyle name="Output 3 37" xfId="31242" xr:uid="{F8D9F22F-E21B-4A88-8287-DCC229DB69B0}"/>
    <cellStyle name="Output 3 38" xfId="31274" xr:uid="{F01ECE58-7801-4630-B587-7E99249E0867}"/>
    <cellStyle name="Output 3 39" xfId="31305" xr:uid="{65ABD8AB-19B5-47BA-9FD7-E5FD4569E610}"/>
    <cellStyle name="Output 3 4" xfId="24660" xr:uid="{CD3BA914-580E-4218-97B7-5BC06D07CF15}"/>
    <cellStyle name="Output 3 40" xfId="31335" xr:uid="{989CAD02-50A7-4442-B4AE-0C9EB42509B9}"/>
    <cellStyle name="Output 3 41" xfId="31365" xr:uid="{2E39D23D-F58C-452B-BB50-DAA664E499CF}"/>
    <cellStyle name="Output 3 42" xfId="31396" xr:uid="{70A37C52-0B08-424E-A210-00F194D3784F}"/>
    <cellStyle name="Output 3 43" xfId="32523" xr:uid="{85277596-D3A7-4BBF-A266-B1F6B0E5955C}"/>
    <cellStyle name="Output 3 44" xfId="32567" xr:uid="{DBAE2795-4C8B-4449-A2EF-F3AA09486904}"/>
    <cellStyle name="Output 3 45" xfId="33694" xr:uid="{761A261A-B88C-4C72-8851-E42D3D4B7C60}"/>
    <cellStyle name="Output 3 5" xfId="29833" xr:uid="{E07DC827-9346-47DA-9E32-34C1E539FF8B}"/>
    <cellStyle name="Output 3 6" xfId="30186" xr:uid="{56512B43-527A-425D-B4C5-7983C1D58B38}"/>
    <cellStyle name="Output 3 7" xfId="30232" xr:uid="{68CE9BEF-1BDB-4EE2-BB06-27D7D4523791}"/>
    <cellStyle name="Output 3 8" xfId="30260" xr:uid="{F6C4A7D5-E312-4087-B797-B89CC2C3C55A}"/>
    <cellStyle name="Output 3 9" xfId="30292" xr:uid="{5E325B1E-FADE-4D47-BF18-FC3E72F2B87D}"/>
    <cellStyle name="Output 30" xfId="26472" xr:uid="{BCB89F56-A1E4-4936-9161-8B432E1EE232}"/>
    <cellStyle name="Output 31" xfId="26591" xr:uid="{BEC54AB2-E356-4A24-958F-7A12AB18C444}"/>
    <cellStyle name="Output 32" xfId="26006" xr:uid="{205E7448-C12F-4DC2-8E19-43B8541A69A7}"/>
    <cellStyle name="Output 33" xfId="26140" xr:uid="{EB3CDE02-6F9D-4A41-A748-A31D57C1DCE3}"/>
    <cellStyle name="Output 34" xfId="26672" xr:uid="{08C46E30-E8A5-4456-9601-B2F6A9E9BB74}"/>
    <cellStyle name="Output 35" xfId="26124" xr:uid="{C5378368-38E9-402E-89E4-18423BC4113F}"/>
    <cellStyle name="Output 36" xfId="26387" xr:uid="{392ADFFD-05CF-4C90-A228-D370D3502CAA}"/>
    <cellStyle name="Output 37" xfId="26004" xr:uid="{FC318E52-5880-47EC-BACB-3818B6FC36A2}"/>
    <cellStyle name="Output 38" xfId="26139" xr:uid="{A3E83D08-2C5C-4D01-88CA-FE3670C22D2F}"/>
    <cellStyle name="Output 39" xfId="26654" xr:uid="{639EC5FA-6CA1-47B9-8F1A-041B1A88B1EA}"/>
    <cellStyle name="Output 4" xfId="23980" xr:uid="{B02264C4-77ED-49EE-9112-08591CA03902}"/>
    <cellStyle name="Output 40" xfId="25426" xr:uid="{B5F3ADD0-69E9-4F5B-83E7-44438BB2059A}"/>
    <cellStyle name="Output 41" xfId="25732" xr:uid="{DD03A04C-CDFF-47BF-9553-0A221D8AA7A7}"/>
    <cellStyle name="Output 42" xfId="26633" xr:uid="{11CF95BD-4CD1-41CE-BA25-540BE236AE59}"/>
    <cellStyle name="Output 43" xfId="26704" xr:uid="{83EB1EC7-4BCE-40E3-A84C-2163E23A48C6}"/>
    <cellStyle name="Output 44" xfId="25511" xr:uid="{BF156C9F-0EB0-4B22-AE8B-3AB10B0AEF9A}"/>
    <cellStyle name="Output 45" xfId="26084" xr:uid="{BDBC39A0-BA90-475D-8072-1FFB916DF4D0}"/>
    <cellStyle name="Output 46" xfId="26378" xr:uid="{736329F7-5B1A-430F-8217-D12E3FC315BD}"/>
    <cellStyle name="Output 47" xfId="26480" xr:uid="{3E5900C4-EF09-459F-9C92-745F2F8238A5}"/>
    <cellStyle name="Output 48" xfId="26100" xr:uid="{E3807AB6-B4D7-4F63-8F2B-F475878D18AE}"/>
    <cellStyle name="Output 49" xfId="26001" xr:uid="{37DDBBA8-E35B-4095-AA11-1D7ECA9CEE4A}"/>
    <cellStyle name="Output 5" xfId="24636" xr:uid="{3A7C0748-1210-4949-A46E-BAC58ED5DFA3}"/>
    <cellStyle name="Output 50" xfId="26317" xr:uid="{D67E1B14-4A7F-4445-AFA3-28BD798C6B84}"/>
    <cellStyle name="Output 51" xfId="26301" xr:uid="{E8FAA1ED-8304-4AC8-BC3C-760C06B38613}"/>
    <cellStyle name="Output 52" xfId="26102" xr:uid="{240D54D9-4BE4-4DA0-A455-418584032777}"/>
    <cellStyle name="Output 53" xfId="25988" xr:uid="{65B126F5-A7EE-467E-B3CF-4DD4EDBEDB9B}"/>
    <cellStyle name="Output 54" xfId="25910" xr:uid="{4BB5DE4D-AC79-4C27-A5AF-68245625A065}"/>
    <cellStyle name="Output 55" xfId="26416" xr:uid="{5D45000D-69FF-46E7-B55C-DE50D44A83F4}"/>
    <cellStyle name="Output 56" xfId="26328" xr:uid="{DEE32EA6-6B31-4F61-A6BC-583FB30C391C}"/>
    <cellStyle name="Output 57" xfId="26142" xr:uid="{2FAE96E7-E9A7-4969-84D5-E93C63C1D3CC}"/>
    <cellStyle name="Output 58" xfId="26573" xr:uid="{BBAD0DD9-FC75-4985-AFFF-511379E8A3ED}"/>
    <cellStyle name="Output 59" xfId="27447" xr:uid="{A10344D3-BB3A-4D77-A86D-79A0B6030397}"/>
    <cellStyle name="Output 6" xfId="24623" xr:uid="{B6DA7068-EA0E-411E-BD0D-35E2AF0696ED}"/>
    <cellStyle name="Output 60" xfId="27450" xr:uid="{D9098B7F-35B3-4E92-98B0-565B9C78BE9B}"/>
    <cellStyle name="Output 61" xfId="27666" xr:uid="{307E1D29-2464-473D-9130-A3618DD652AA}"/>
    <cellStyle name="Output 62" xfId="27624" xr:uid="{E3B4E21E-68DA-414D-86EC-B2523CF2C2AD}"/>
    <cellStyle name="Output 63" xfId="27649" xr:uid="{5F070CFD-C505-4F40-B687-5C074ABE4DF2}"/>
    <cellStyle name="Output 64" xfId="27643" xr:uid="{2013B318-A8EF-46D8-A5F3-77C22515F705}"/>
    <cellStyle name="Output 65" xfId="27204" xr:uid="{28A8A5D1-7055-4ED7-96F3-2FEE57023328}"/>
    <cellStyle name="Output 66" xfId="27630" xr:uid="{A0C41127-8630-47D4-86C1-B55400224FB0}"/>
    <cellStyle name="Output 67" xfId="27170" xr:uid="{41F16A08-12C1-4BDC-9261-1B64C386AC79}"/>
    <cellStyle name="Output 68" xfId="27730" xr:uid="{0ACBE5A0-DA6D-4A30-ADEC-16867FCD11C6}"/>
    <cellStyle name="Output 69" xfId="27429" xr:uid="{1D6E6A94-D024-49A8-9B38-B5346AED7F7B}"/>
    <cellStyle name="Output 7" xfId="25198" xr:uid="{5BC70AD1-3329-488F-9747-76931A3B9F7A}"/>
    <cellStyle name="Output 70" xfId="27612" xr:uid="{F2A5CD24-096C-4D33-AA21-FB09B3BB250F}"/>
    <cellStyle name="Output 71" xfId="27596" xr:uid="{0316242C-C729-4C21-AA72-4187FE776B17}"/>
    <cellStyle name="Output 72" xfId="27231" xr:uid="{E2FED6FD-21AF-47F1-8BC6-18548122A17B}"/>
    <cellStyle name="Output 73" xfId="27380" xr:uid="{8A2FAF1D-0A33-4D0C-8991-569E203B3E75}"/>
    <cellStyle name="Output 74" xfId="27377" xr:uid="{2FFA1F6C-9AB5-4621-97F9-F40470C6965E}"/>
    <cellStyle name="Output 75" xfId="27742" xr:uid="{212CFCF3-30AA-45F1-B666-656FED499D40}"/>
    <cellStyle name="Output 76" xfId="27443" xr:uid="{2D250C88-B9EA-47C0-8767-4918D04F20D7}"/>
    <cellStyle name="Output 77" xfId="26806" xr:uid="{C4AE0ED1-FDB9-48C6-9102-03E8CF9301FA}"/>
    <cellStyle name="Output 78" xfId="27195" xr:uid="{B622E5F8-81D4-420D-A022-D849D4EA205F}"/>
    <cellStyle name="Output 79" xfId="27362" xr:uid="{D1706F55-838F-408D-8A11-0308C5BFD7B8}"/>
    <cellStyle name="Output 8" xfId="25950" xr:uid="{E7A9CE27-8441-49A4-829A-827ED0A9BA06}"/>
    <cellStyle name="Output 80" xfId="27463" xr:uid="{8C11C7BA-995C-4984-8FCD-0B7990CB4A65}"/>
    <cellStyle name="Output 81" xfId="27324" xr:uid="{FB5F01D7-BFCD-43BC-98C3-9DA0ED85A5AD}"/>
    <cellStyle name="Output 82" xfId="28288" xr:uid="{5A13742F-B04C-4D55-8E34-7B7B3E33CEA2}"/>
    <cellStyle name="Output 83" xfId="28139" xr:uid="{C0E13514-AB67-4AF6-8BB3-F65EA3E4E0BA}"/>
    <cellStyle name="Output 84" xfId="28287" xr:uid="{8894BC7D-D8DB-4C18-A190-A94AA6B639C7}"/>
    <cellStyle name="Output 85" xfId="28215" xr:uid="{28B76F65-4527-44E6-BFB4-3A522FD484F2}"/>
    <cellStyle name="Output 86" xfId="28261" xr:uid="{748A6CA2-3A83-4E6B-89E4-C5B002F6F9F6}"/>
    <cellStyle name="Output 87" xfId="28432" xr:uid="{7CF9AB16-A78F-4213-8C60-98F137F53045}"/>
    <cellStyle name="Output 88" xfId="28438" xr:uid="{D46FEAFA-9D38-4BE9-A3AC-AF6322A72647}"/>
    <cellStyle name="Output 89" xfId="29157" xr:uid="{8DD360D5-1D01-4DE2-AF32-B85222B0C3B9}"/>
    <cellStyle name="Output 9" xfId="26010" xr:uid="{958FE5C7-D2E6-40C5-BEE8-DCC5846A9753}"/>
    <cellStyle name="Output 90" xfId="30175" xr:uid="{25B6FB70-02E4-4AC1-A4B0-9821DF7B7B98}"/>
    <cellStyle name="Output 91" xfId="30010" xr:uid="{F56BB8E2-402B-4D94-82CD-E741D99344DA}"/>
    <cellStyle name="Output 92" xfId="30088" xr:uid="{325623BE-FF3B-4097-827A-E29352225A23}"/>
    <cellStyle name="Output 93" xfId="29064" xr:uid="{E6F1A05E-4366-4040-B115-D43296D17B35}"/>
    <cellStyle name="Output 94" xfId="30094" xr:uid="{8B418BB6-ACCF-4AC1-A947-0CC19E0ECA79}"/>
    <cellStyle name="Output 95" xfId="29891" xr:uid="{CE0DD33A-1AD1-439C-9E9B-3B51159C30EF}"/>
    <cellStyle name="Output 96" xfId="29160" xr:uid="{437AABD0-2B17-4198-8F50-9E3A558712B6}"/>
    <cellStyle name="Output 97" xfId="29179" xr:uid="{C6995743-84E6-42BC-A3D2-2AD7B72B1DC2}"/>
    <cellStyle name="Output 98" xfId="30116" xr:uid="{F14BBB07-FDDF-4689-8ED4-7F6C52F84956}"/>
    <cellStyle name="Output 99" xfId="30164" xr:uid="{E5631E9B-9B4B-4772-8BD4-AE130E387518}"/>
    <cellStyle name="Percent (0)" xfId="11583" xr:uid="{00000000-0005-0000-0000-00005C000000}"/>
    <cellStyle name="Percent (0) 2" xfId="11584" xr:uid="{00000000-0005-0000-0000-00005D000000}"/>
    <cellStyle name="Percent (0) 2 2" xfId="11629" xr:uid="{AEEF2051-332C-494A-A4A1-DF40FEE7909D}"/>
    <cellStyle name="Percent (0) 3" xfId="11628" xr:uid="{2188AD0B-A53B-4385-8A6C-D2354D558418}"/>
    <cellStyle name="Percent 2" xfId="103" xr:uid="{00000000-0005-0000-0000-000078000000}"/>
    <cellStyle name="Porcentaje" xfId="4657" builtinId="5"/>
    <cellStyle name="Porcentaje 2" xfId="59" xr:uid="{00000000-0005-0000-0000-000043000000}"/>
    <cellStyle name="Porcentaje 2 2" xfId="606" xr:uid="{00000000-0005-0000-0000-00008A000000}"/>
    <cellStyle name="Porcentaje 2 2 2" xfId="599" xr:uid="{00000000-0005-0000-0000-00008B000000}"/>
    <cellStyle name="Porcentaje 2 2 3" xfId="712" xr:uid="{D016BAFB-3976-4434-9914-7D3E10F0ACF3}"/>
    <cellStyle name="Porcentaje 2 2 4" xfId="11630" xr:uid="{9A3BC751-10BD-4697-B1A3-11A20CEAE585}"/>
    <cellStyle name="Porcentaje 2 3" xfId="773" xr:uid="{CC99F799-6892-41FB-8435-A17C325438C4}"/>
    <cellStyle name="Porcentaje 2 4" xfId="700" xr:uid="{8D97FCB0-8234-474E-B4D5-864B4D64F129}"/>
    <cellStyle name="Porcentaje 2 5" xfId="11585" xr:uid="{00000000-0005-0000-0000-00005E000000}"/>
    <cellStyle name="Porcentaje 3" xfId="187" xr:uid="{00000000-0005-0000-0000-0000F5000000}"/>
    <cellStyle name="Porcentaje 3 2" xfId="720" xr:uid="{B19FAE3D-B3E1-454C-90FF-B482690675E4}"/>
    <cellStyle name="Porcentaje 4" xfId="658" xr:uid="{00000000-0005-0000-0000-0000F3020000}"/>
    <cellStyle name="Porcentaje 4 2" xfId="731" xr:uid="{18C0C770-B3F6-4EE4-83FC-EA9B14676F33}"/>
    <cellStyle name="Porcentual 2" xfId="11587" xr:uid="{00000000-0005-0000-0000-000060000000}"/>
    <cellStyle name="Porcentual 2 2" xfId="11588" xr:uid="{00000000-0005-0000-0000-000061000000}"/>
    <cellStyle name="Porcentual 2 2 2" xfId="11632" xr:uid="{D10D83E0-A9E2-4F53-BE30-669A42BBFC3D}"/>
    <cellStyle name="Porcentual 2 3" xfId="11631" xr:uid="{895CA68C-07D5-49DF-90F1-775F1A9189CF}"/>
    <cellStyle name="Result" xfId="174" xr:uid="{00000000-0005-0000-0000-000011000000}"/>
    <cellStyle name="Result 1" xfId="175" xr:uid="{00000000-0005-0000-0000-000012000000}"/>
    <cellStyle name="Result 1 2" xfId="12800" xr:uid="{914DD709-9715-40A1-860E-AE7B55B9C6BB}"/>
    <cellStyle name="Result 2" xfId="176" xr:uid="{00000000-0005-0000-0000-000013000000}"/>
    <cellStyle name="Result 3" xfId="12799" xr:uid="{BEEBFAD6-084F-4424-96F6-5E998690AD24}"/>
    <cellStyle name="Result2" xfId="177" xr:uid="{00000000-0005-0000-0000-000014000000}"/>
    <cellStyle name="Result2 1" xfId="178" xr:uid="{00000000-0005-0000-0000-000015000000}"/>
    <cellStyle name="Result2 1 2" xfId="12802" xr:uid="{763569F4-F109-4DAB-A8A6-E09276ACDF6E}"/>
    <cellStyle name="Result2 2" xfId="179" xr:uid="{00000000-0005-0000-0000-000016000000}"/>
    <cellStyle name="Result2 3" xfId="12801" xr:uid="{E0E602D5-3DC3-4670-BF8E-CFEB72EAEB81}"/>
    <cellStyle name="Salida" xfId="455" builtinId="21" customBuiltin="1"/>
    <cellStyle name="Salida 2" xfId="623" xr:uid="{00000000-0005-0000-0000-0000F8020000}"/>
    <cellStyle name="Texto de advertencia" xfId="459" builtinId="11" customBuiltin="1"/>
    <cellStyle name="Texto de advertencia 2" xfId="627" xr:uid="{00000000-0005-0000-0000-0000F9020000}"/>
    <cellStyle name="Texto de advertencia 2 2" xfId="11589" xr:uid="{00000000-0005-0000-0000-000063000000}"/>
    <cellStyle name="Texto de advertencia 3" xfId="11596" xr:uid="{00000000-0005-0000-0000-000062000000}"/>
    <cellStyle name="Texto de advertencia 4" xfId="29674" xr:uid="{F3E88E4D-EBAD-44EC-8DDE-5A20B4F5E1EB}"/>
    <cellStyle name="Texto explicativo" xfId="461" builtinId="53" customBuiltin="1"/>
    <cellStyle name="Texto explicativo 2" xfId="629" xr:uid="{00000000-0005-0000-0000-0000FA020000}"/>
    <cellStyle name="Texto explicativo 3" xfId="29676" xr:uid="{68511E84-8C68-4711-9C03-16F0A3AFC7CF}"/>
    <cellStyle name="Tickmark" xfId="11590" xr:uid="{00000000-0005-0000-0000-000064000000}"/>
    <cellStyle name="Title" xfId="11591" xr:uid="{00000000-0005-0000-0000-000065000000}"/>
    <cellStyle name="Título" xfId="11022" builtinId="15" customBuiltin="1"/>
    <cellStyle name="Título 2" xfId="449" builtinId="17" customBuiltin="1"/>
    <cellStyle name="Título 2 2" xfId="481" xr:uid="{00000000-0005-0000-0000-0000FC020000}"/>
    <cellStyle name="Título 2 3" xfId="29668" xr:uid="{AE780BC0-29D3-4272-BFAF-40BE87653D78}"/>
    <cellStyle name="Título 3" xfId="450" builtinId="18" customBuiltin="1"/>
    <cellStyle name="Título 3 2" xfId="487" xr:uid="{00000000-0005-0000-0000-0000FD020000}"/>
    <cellStyle name="Título 3 3" xfId="29669" xr:uid="{758C4DF6-493A-4D44-940E-2D9D88920C2E}"/>
    <cellStyle name="Título 4" xfId="607" xr:uid="{00000000-0005-0000-0000-0000FB020000}"/>
    <cellStyle name="Título 4 2" xfId="729" xr:uid="{00000000-0005-0000-0000-000038000000}"/>
    <cellStyle name="Título 4 2 2" xfId="11820" xr:uid="{00000000-0005-0000-0000-0000C7010000}"/>
    <cellStyle name="Título 5" xfId="29819" xr:uid="{5D638CEF-A3EB-4CA2-BD24-E2BEA33D05C1}"/>
    <cellStyle name="Total" xfId="462" builtinId="25" customBuiltin="1"/>
    <cellStyle name="Total 2" xfId="630" xr:uid="{00000000-0005-0000-0000-0000FE020000}"/>
    <cellStyle name="Total 2 2" xfId="11593" xr:uid="{00000000-0005-0000-0000-000067000000}"/>
    <cellStyle name="Total 3" xfId="11594" xr:uid="{00000000-0005-0000-0000-000068000000}"/>
    <cellStyle name="Total 3 10" xfId="25428" xr:uid="{3FE1796E-750E-4570-A0EF-F4E22BFB976D}"/>
    <cellStyle name="Total 3 100" xfId="30016" xr:uid="{5A4065D4-66A5-4150-9068-CD4075DE6664}"/>
    <cellStyle name="Total 3 101" xfId="29886" xr:uid="{F0010E21-921A-42F3-864F-8C1019F12B82}"/>
    <cellStyle name="Total 3 102" xfId="29134" xr:uid="{A0A5EFB6-3EBC-4104-8924-6D905424B505}"/>
    <cellStyle name="Total 3 103" xfId="29910" xr:uid="{5DDF4E4C-D91E-4F46-8780-EA0207AFA4D8}"/>
    <cellStyle name="Total 3 104" xfId="28833" xr:uid="{76559DD4-429A-443A-9E25-5A57CB01096C}"/>
    <cellStyle name="Total 3 105" xfId="30406" xr:uid="{622BF924-93A7-4265-B33D-573A72C09FEF}"/>
    <cellStyle name="Total 3 106" xfId="30271" xr:uid="{AA8C802D-E500-4DB4-A355-E4AEA18D83B4}"/>
    <cellStyle name="Total 3 107" xfId="28862" xr:uid="{5B552120-6E2E-40CC-8EE1-38642A8801E9}"/>
    <cellStyle name="Total 3 108" xfId="30124" xr:uid="{45C8DD73-2277-4AFC-B1C5-A68B34591A48}"/>
    <cellStyle name="Total 3 109" xfId="29927" xr:uid="{FAD29937-45F0-4B97-A10F-D7AD4F18D3F4}"/>
    <cellStyle name="Total 3 11" xfId="26319" xr:uid="{90A7E55B-5B55-4BC3-9FDF-68E04E74BC02}"/>
    <cellStyle name="Total 3 110" xfId="29914" xr:uid="{C5C0E721-73BC-4B48-A029-ED2127DD4B2C}"/>
    <cellStyle name="Total 3 111" xfId="30194" xr:uid="{4668094D-9778-429F-930A-670497F26FB5}"/>
    <cellStyle name="Total 3 112" xfId="28937" xr:uid="{70152B7F-409F-4D3F-ADEB-2C2D0BFDC34C}"/>
    <cellStyle name="Total 3 113" xfId="28457" xr:uid="{987EAF7B-F215-46F3-A5EB-24D683286339}"/>
    <cellStyle name="Total 3 114" xfId="29186" xr:uid="{B2E8CF77-1955-47F7-8E68-7A397A136217}"/>
    <cellStyle name="Total 3 115" xfId="28858" xr:uid="{3F969248-601C-4956-9255-6AA3BBA39354}"/>
    <cellStyle name="Total 3 116" xfId="29913" xr:uid="{5A03AED9-B8FA-4575-935F-3049F7058390}"/>
    <cellStyle name="Total 3 117" xfId="30174" xr:uid="{461051B5-899E-4619-B1F0-505D80F9BA77}"/>
    <cellStyle name="Total 3 118" xfId="30336" xr:uid="{6AC6B130-8C5B-4326-AD74-1C5EC8A7C212}"/>
    <cellStyle name="Total 3 119" xfId="30752" xr:uid="{72B13B15-1A6E-4418-B459-0FEFD490A128}"/>
    <cellStyle name="Total 3 12" xfId="25817" xr:uid="{E053D5CA-6B66-4632-A3A7-CAC9D3AD81FE}"/>
    <cellStyle name="Total 3 120" xfId="30407" xr:uid="{1942CB9C-5B7C-4C19-8117-AC822A08B414}"/>
    <cellStyle name="Total 3 121" xfId="30564" xr:uid="{AE49EF6C-2959-43AD-94D3-E6EE1A5F9290}"/>
    <cellStyle name="Total 3 122" xfId="29986" xr:uid="{3C42A6E4-7D85-49C2-A1EA-7E0530DC38EB}"/>
    <cellStyle name="Total 3 123" xfId="30623" xr:uid="{8ED1326F-3BE9-45AD-9274-E37B3BB04338}"/>
    <cellStyle name="Total 3 124" xfId="30991" xr:uid="{FB322D89-6D01-40BB-9DCB-6902958BE2E6}"/>
    <cellStyle name="Total 3 125" xfId="30064" xr:uid="{10BBDB05-F0F4-4214-AE4A-D4B3B4F65A2B}"/>
    <cellStyle name="Total 3 126" xfId="31912" xr:uid="{39B46BCC-7436-47C6-A3A9-56B951639FEF}"/>
    <cellStyle name="Total 3 127" xfId="31776" xr:uid="{D46D327B-C626-42C1-9798-5239B3AB607B}"/>
    <cellStyle name="Total 3 128" xfId="33080" xr:uid="{21FD002B-A6C4-49F7-A594-F0987FAEB8F9}"/>
    <cellStyle name="Total 3 13" xfId="26361" xr:uid="{90A3C7E5-2989-4A6D-88C8-FDFE775B36DC}"/>
    <cellStyle name="Total 3 14" xfId="26464" xr:uid="{D0A34B9B-D8A2-47D5-9BD5-C9CF79C38ED0}"/>
    <cellStyle name="Total 3 15" xfId="26339" xr:uid="{F6B79698-1178-4D69-8EFA-4E095E11180F}"/>
    <cellStyle name="Total 3 16" xfId="26115" xr:uid="{F713ACB4-171F-4B29-A979-E5DC6C2CE587}"/>
    <cellStyle name="Total 3 17" xfId="26466" xr:uid="{3FBDE3BF-AD02-4468-9359-CF6879548668}"/>
    <cellStyle name="Total 3 18" xfId="26489" xr:uid="{042BC986-C049-48DC-B6B4-FF8F8C5558DA}"/>
    <cellStyle name="Total 3 19" xfId="26082" xr:uid="{12DA095B-1092-4D34-98EC-9C7B0D4ADD27}"/>
    <cellStyle name="Total 3 2" xfId="12662" xr:uid="{71D9E60F-9A45-49C2-9652-173CE6CF9AE7}"/>
    <cellStyle name="Total 3 2 10" xfId="30348" xr:uid="{4E6BA56A-7BEE-4109-BDB6-79DF7FD8947E}"/>
    <cellStyle name="Total 3 2 11" xfId="30382" xr:uid="{E0C4190E-74EA-408A-BFE7-EDBCFEA9B832}"/>
    <cellStyle name="Total 3 2 12" xfId="30421" xr:uid="{EDFF03F7-C663-42AD-A729-6AC095A05893}"/>
    <cellStyle name="Total 3 2 13" xfId="30460" xr:uid="{F66F1DC8-0FC2-4498-B5EA-1EBA74ABA788}"/>
    <cellStyle name="Total 3 2 14" xfId="30496" xr:uid="{629F8225-7CF2-40A9-8FBB-5282F5B0722E}"/>
    <cellStyle name="Total 3 2 15" xfId="30529" xr:uid="{B7F1484F-9D08-4771-9E6B-AD352F261A81}"/>
    <cellStyle name="Total 3 2 16" xfId="30566" xr:uid="{4CA95060-8376-4064-8F4E-F41762A13B20}"/>
    <cellStyle name="Total 3 2 17" xfId="30602" xr:uid="{E3E2D9F2-26CF-45E5-9655-7A11A88F6FA4}"/>
    <cellStyle name="Total 3 2 18" xfId="30637" xr:uid="{6F25EEEB-E232-4424-A0F6-7D524AA40E5F}"/>
    <cellStyle name="Total 3 2 19" xfId="30670" xr:uid="{8F44AFA0-0EEB-433B-8F04-95F093F5CB91}"/>
    <cellStyle name="Total 3 2 2" xfId="24496" xr:uid="{A128D204-CCC7-40F1-BE15-28FD24E949BD}"/>
    <cellStyle name="Total 3 2 20" xfId="30701" xr:uid="{1AAAA9C1-0C0A-40E6-96E3-D949A930C756}"/>
    <cellStyle name="Total 3 2 21" xfId="30737" xr:uid="{AE48F05F-FECC-4DC1-99B9-DF8B5A470004}"/>
    <cellStyle name="Total 3 2 22" xfId="30770" xr:uid="{D153ECB4-7E25-47BA-9660-8EE28F81236A}"/>
    <cellStyle name="Total 3 2 23" xfId="30803" xr:uid="{D78674DB-555E-4E93-BB53-D2DA2F418910}"/>
    <cellStyle name="Total 3 2 24" xfId="30836" xr:uid="{17E1C2B2-37D3-4D57-A733-406BBCA2D35D}"/>
    <cellStyle name="Total 3 2 25" xfId="30869" xr:uid="{D27236D9-AB8F-40D9-994C-F73745ACB41B}"/>
    <cellStyle name="Total 3 2 26" xfId="30903" xr:uid="{A8897539-647E-4301-B52A-67A32493DC1B}"/>
    <cellStyle name="Total 3 2 27" xfId="30937" xr:uid="{B6C0A635-41ED-4906-A187-DA8330A02442}"/>
    <cellStyle name="Total 3 2 28" xfId="30972" xr:uid="{F569649B-5474-49BC-88FA-6A54B1931138}"/>
    <cellStyle name="Total 3 2 29" xfId="31005" xr:uid="{09829BB3-65FC-4BC5-BFDC-29D883284EB0}"/>
    <cellStyle name="Total 3 2 3" xfId="24686" xr:uid="{CD487577-E9F1-4CE5-809D-EB178E294536}"/>
    <cellStyle name="Total 3 2 30" xfId="31037" xr:uid="{7D5B62BF-3FF8-4487-BD9C-A6939D977EB6}"/>
    <cellStyle name="Total 3 2 31" xfId="31070" xr:uid="{AF77D237-03B1-4DBA-B826-6C9D58A4DEAE}"/>
    <cellStyle name="Total 3 2 32" xfId="31102" xr:uid="{42122E24-C44E-4D53-BC82-03BBDCAF902C}"/>
    <cellStyle name="Total 3 2 33" xfId="31135" xr:uid="{81515A53-8BF9-450D-A31E-F198FA13CF98}"/>
    <cellStyle name="Total 3 2 34" xfId="31167" xr:uid="{8055C5A7-9CC3-4B6A-B2A9-C8AAB736E100}"/>
    <cellStyle name="Total 3 2 35" xfId="31199" xr:uid="{254321C6-2C4A-47C8-AAEA-C6107DAB5B4B}"/>
    <cellStyle name="Total 3 2 36" xfId="31229" xr:uid="{D8894C55-24AE-48A5-A4BA-5113F1D3C50B}"/>
    <cellStyle name="Total 3 2 37" xfId="31262" xr:uid="{65CAE891-AE69-48C9-8015-C02C139124CD}"/>
    <cellStyle name="Total 3 2 38" xfId="31293" xr:uid="{C04A6666-730B-4601-818A-04BC07E9D1A8}"/>
    <cellStyle name="Total 3 2 39" xfId="31323" xr:uid="{E110126F-C567-4F64-A239-2B75DDD52619}"/>
    <cellStyle name="Total 3 2 4" xfId="24666" xr:uid="{C80287AB-B82F-4D70-AACB-BC33AB92B2D1}"/>
    <cellStyle name="Total 3 2 40" xfId="31353" xr:uid="{4F2B4FE2-22AF-4FEF-AD10-DCE7D415658E}"/>
    <cellStyle name="Total 3 2 41" xfId="31383" xr:uid="{996769FD-6622-49BB-A437-B0D95CE47C42}"/>
    <cellStyle name="Total 3 2 42" xfId="31414" xr:uid="{61185DDF-4817-4AF8-A3EE-2DD990FAD963}"/>
    <cellStyle name="Total 3 2 43" xfId="32552" xr:uid="{77F7AF02-53A9-40F9-860D-E937A3179984}"/>
    <cellStyle name="Total 3 2 44" xfId="32585" xr:uid="{0F569F0A-3F95-4226-909F-37A449EA7DE9}"/>
    <cellStyle name="Total 3 2 45" xfId="33712" xr:uid="{C119E727-7C36-4A65-945B-89CF3D7FBCEA}"/>
    <cellStyle name="Total 3 2 5" xfId="29872" xr:uid="{73496363-06AB-4A84-8FE6-B586FFCB05EC}"/>
    <cellStyle name="Total 3 2 6" xfId="30210" xr:uid="{59662AF8-A98F-44A9-A616-826629303EB3}"/>
    <cellStyle name="Total 3 2 7" xfId="30252" xr:uid="{677F61B9-F9D5-404D-BFDC-71DA40EF58BA}"/>
    <cellStyle name="Total 3 2 8" xfId="30282" xr:uid="{6A6F338F-B9A2-44C1-AAC3-83A2F83390F1}"/>
    <cellStyle name="Total 3 2 9" xfId="30313" xr:uid="{B50440F2-8F94-4EFD-B947-80DAE0DC8860}"/>
    <cellStyle name="Total 3 20" xfId="25508" xr:uid="{5AE2CC87-0738-4B63-A10C-369A914F318F}"/>
    <cellStyle name="Total 3 21" xfId="25786" xr:uid="{0A967555-A3F0-434F-BBE2-90AFE372C03D}"/>
    <cellStyle name="Total 3 22" xfId="25844" xr:uid="{6E774DFC-2058-4213-B896-76F2F5D69D72}"/>
    <cellStyle name="Total 3 23" xfId="25302" xr:uid="{C061EAA0-17B2-4A6D-BAF3-19358C53F75E}"/>
    <cellStyle name="Total 3 24" xfId="26620" xr:uid="{2997CCB9-180F-4AA9-8EED-5A67E81DE4E3}"/>
    <cellStyle name="Total 3 25" xfId="26384" xr:uid="{24191BF2-9590-486E-B6C4-FA4074277808}"/>
    <cellStyle name="Total 3 26" xfId="26126" xr:uid="{BABC669D-1CA2-4AB1-956C-87EDC051A9A5}"/>
    <cellStyle name="Total 3 27" xfId="26405" xr:uid="{C7AB987F-83F5-491A-8DED-8890E0C796B8}"/>
    <cellStyle name="Total 3 28" xfId="25873" xr:uid="{E0D4AF9E-A93F-4695-9505-0FBDE2E30AAA}"/>
    <cellStyle name="Total 3 29" xfId="26374" xr:uid="{5A26DA37-A70B-4222-AB85-F1BB07785936}"/>
    <cellStyle name="Total 3 3" xfId="12680" xr:uid="{FD65AC2C-C2F7-49F4-9C68-689B9BC44A86}"/>
    <cellStyle name="Total 3 3 10" xfId="30323" xr:uid="{499F1026-3CDA-4D0B-B506-569EB1514B3C}"/>
    <cellStyle name="Total 3 3 11" xfId="30361" xr:uid="{64052802-11DC-43E2-A06B-011690DF49A2}"/>
    <cellStyle name="Total 3 3 12" xfId="30398" xr:uid="{8030F89B-14E0-4761-AC6A-047A483F8ADB}"/>
    <cellStyle name="Total 3 3 13" xfId="30438" xr:uid="{FD987AFB-8854-42B5-8786-948EA5A86804}"/>
    <cellStyle name="Total 3 3 14" xfId="30477" xr:uid="{FD227B65-3DB6-450F-B3C1-8C4948A350E3}"/>
    <cellStyle name="Total 3 3 15" xfId="30512" xr:uid="{2DD9EF56-AD82-4843-9390-B344CACEA4BD}"/>
    <cellStyle name="Total 3 3 16" xfId="30543" xr:uid="{6CD0E33B-C7BC-49E0-B54F-24357D1900B3}"/>
    <cellStyle name="Total 3 3 17" xfId="30582" xr:uid="{18A40547-D57C-4901-83DB-1E800F6DD48D}"/>
    <cellStyle name="Total 3 3 18" xfId="30617" xr:uid="{A34F41AE-DD7F-49CB-A178-5BD5826CD1FD}"/>
    <cellStyle name="Total 3 3 19" xfId="30648" xr:uid="{F2F14F40-2F31-4D14-8AC2-154557DB93C2}"/>
    <cellStyle name="Total 3 3 2" xfId="24514" xr:uid="{580F0E65-1905-49FD-8867-16EFD9EE601B}"/>
    <cellStyle name="Total 3 3 20" xfId="30684" xr:uid="{5E472901-E0A2-4491-A3F9-0D0F7D84653A}"/>
    <cellStyle name="Total 3 3 21" xfId="30715" xr:uid="{CA245507-9D2A-4115-9BB8-1DB64BAE2A4D}"/>
    <cellStyle name="Total 3 3 22" xfId="30750" xr:uid="{018375E9-1824-4D6A-B6EC-BEE6A4BAA131}"/>
    <cellStyle name="Total 3 3 23" xfId="30784" xr:uid="{87D5A2A6-BCB8-4A2C-8C8B-5D2B057D8CB9}"/>
    <cellStyle name="Total 3 3 24" xfId="30816" xr:uid="{5CADA95C-7558-4306-9268-F8FAF53A674A}"/>
    <cellStyle name="Total 3 3 25" xfId="30849" xr:uid="{B2F8FA69-EF37-4268-8FA6-419342E4808E}"/>
    <cellStyle name="Total 3 3 26" xfId="30883" xr:uid="{5BA73EFB-1BE6-4427-8944-86B976D5C17D}"/>
    <cellStyle name="Total 3 3 27" xfId="30918" xr:uid="{133FA3FA-5C6C-4FCF-B18A-8DF547228272}"/>
    <cellStyle name="Total 3 3 28" xfId="30954" xr:uid="{562A72E1-9363-4582-A153-A5256976D4D9}"/>
    <cellStyle name="Total 3 3 29" xfId="30985" xr:uid="{10CB712C-AB48-46CB-A4CC-05D6FB79239C}"/>
    <cellStyle name="Total 3 3 3" xfId="24703" xr:uid="{CB006FFE-C984-45DF-A6D7-4D9BC1A29A34}"/>
    <cellStyle name="Total 3 3 30" xfId="31018" xr:uid="{8C66B066-422B-4BAF-B64D-422FD1BB12C5}"/>
    <cellStyle name="Total 3 3 31" xfId="31052" xr:uid="{537FA5F7-2624-449C-878A-D037D6A8F8A3}"/>
    <cellStyle name="Total 3 3 32" xfId="31085" xr:uid="{6C02FE86-ED8E-437E-8B1B-0B85C18327A7}"/>
    <cellStyle name="Total 3 3 33" xfId="31116" xr:uid="{31A15AB6-2380-4A83-A120-B23513205708}"/>
    <cellStyle name="Total 3 3 34" xfId="31149" xr:uid="{A4945C54-7F65-4A11-81A0-ACBF9E82F2F0}"/>
    <cellStyle name="Total 3 3 35" xfId="31182" xr:uid="{A291C892-100B-400C-B9FB-C904840BE35F}"/>
    <cellStyle name="Total 3 3 36" xfId="31213" xr:uid="{C9D6882D-1E45-4505-A0B9-AE117F43CE06}"/>
    <cellStyle name="Total 3 3 37" xfId="31244" xr:uid="{96AAA379-EC5C-442B-A1C0-75A5BD8E9BCD}"/>
    <cellStyle name="Total 3 3 38" xfId="31276" xr:uid="{B60A1B70-3535-476E-B34D-E8AE25E06798}"/>
    <cellStyle name="Total 3 3 39" xfId="31307" xr:uid="{D011C79E-3539-4DDA-8E0A-2E5A172151DB}"/>
    <cellStyle name="Total 3 3 4" xfId="24646" xr:uid="{268EAFA8-2D2A-4FD2-886A-40D796360303}"/>
    <cellStyle name="Total 3 3 40" xfId="31337" xr:uid="{52B644B2-5575-430D-B9C9-3A81EC029229}"/>
    <cellStyle name="Total 3 3 41" xfId="31367" xr:uid="{09E7A8D4-4E21-448B-8EAC-A26C7C59B6ED}"/>
    <cellStyle name="Total 3 3 42" xfId="31398" xr:uid="{E8387E1F-8DED-4698-9946-FD922E5E2975}"/>
    <cellStyle name="Total 3 3 43" xfId="32525" xr:uid="{63971C06-F0B1-44AB-90C9-6BF7744DFCB1}"/>
    <cellStyle name="Total 3 3 44" xfId="32569" xr:uid="{2F4C3451-5610-4721-B1D3-E782F187B4F5}"/>
    <cellStyle name="Total 3 3 45" xfId="33696" xr:uid="{D9F3C6EF-1AA0-4B62-B091-6D48D6A9E88F}"/>
    <cellStyle name="Total 3 3 5" xfId="29835" xr:uid="{D1C972BF-02F0-43B5-8A7D-88DCA93C2151}"/>
    <cellStyle name="Total 3 3 6" xfId="30188" xr:uid="{4E603939-37BE-4DCA-AF6A-16FF72639B53}"/>
    <cellStyle name="Total 3 3 7" xfId="30234" xr:uid="{4C4957D5-B40B-4B09-919D-C66B4DEC00E7}"/>
    <cellStyle name="Total 3 3 8" xfId="30262" xr:uid="{F18D2CC6-A6DA-4D8E-8DC6-9509A3B2DCF2}"/>
    <cellStyle name="Total 3 3 9" xfId="30294" xr:uid="{A5B63732-161E-4F33-8BC0-EDE4367EF763}"/>
    <cellStyle name="Total 3 30" xfId="26545" xr:uid="{20459334-0CDD-4C09-A08A-8DE40A13FC64}"/>
    <cellStyle name="Total 3 31" xfId="26165" xr:uid="{E2E44357-64CB-4E90-96E6-295A2D99894E}"/>
    <cellStyle name="Total 3 32" xfId="26427" xr:uid="{54B87EF0-6681-483B-8F34-6171B82E04E6}"/>
    <cellStyle name="Total 3 33" xfId="26333" xr:uid="{BE0FD72C-E1C5-42F0-9146-025A19C456AB}"/>
    <cellStyle name="Total 3 34" xfId="26556" xr:uid="{3CA5CE01-685C-4165-BF15-B7FBB983DBC1}"/>
    <cellStyle name="Total 3 35" xfId="26438" xr:uid="{7FE8FCCB-4028-4648-9421-4F2F2FD1D82C}"/>
    <cellStyle name="Total 3 36" xfId="26640" xr:uid="{C9F2581B-297E-4427-A6F5-99AABE3451CC}"/>
    <cellStyle name="Total 3 37" xfId="26096" xr:uid="{A6C8572D-9277-4758-BEDC-3427AA3A1DD6}"/>
    <cellStyle name="Total 3 38" xfId="26709" xr:uid="{5141E792-A8EE-436C-9117-81B64BA7FC92}"/>
    <cellStyle name="Total 3 39" xfId="26649" xr:uid="{9B8A8A6D-0E94-4E96-86FA-E62D10D73A45}"/>
    <cellStyle name="Total 3 4" xfId="23982" xr:uid="{E5A5B44B-B126-4C2C-B735-A6B31B3834A9}"/>
    <cellStyle name="Total 3 40" xfId="26585" xr:uid="{60A54356-A48D-4C60-83D3-D72A02891421}"/>
    <cellStyle name="Total 3 41" xfId="26679" xr:uid="{E3B1278F-6E0D-49AA-A12D-7DC16CE7828C}"/>
    <cellStyle name="Total 3 42" xfId="25720" xr:uid="{6DB0F720-3F18-49D0-937E-5B1297B2AA11}"/>
    <cellStyle name="Total 3 43" xfId="26531" xr:uid="{A76121B6-295D-4A8B-B908-FB3848D0E172}"/>
    <cellStyle name="Total 3 44" xfId="26597" xr:uid="{58CB60D7-32D2-4DA4-91A8-645A3035C3F3}"/>
    <cellStyle name="Total 3 45" xfId="26132" xr:uid="{F9071F00-F40A-4858-9E9C-44BD9A4E306B}"/>
    <cellStyle name="Total 3 46" xfId="26688" xr:uid="{B8CD1A17-0B17-4CA6-9200-B74D8C66A68E}"/>
    <cellStyle name="Total 3 47" xfId="26415" xr:uid="{ECD101A0-0C65-42CC-A3C0-3A5534758371}"/>
    <cellStyle name="Total 3 48" xfId="26097" xr:uid="{7DB866C1-923B-4B99-87F3-9DB954AF0507}"/>
    <cellStyle name="Total 3 49" xfId="26740" xr:uid="{ED393231-94D9-44B8-898D-F826B1743885}"/>
    <cellStyle name="Total 3 5" xfId="24638" xr:uid="{8F738CBD-5EF2-482A-81D2-BE04D18234CE}"/>
    <cellStyle name="Total 3 50" xfId="25971" xr:uid="{E00A7CA5-6FF4-467B-9AF8-43DAA3D3BE5F}"/>
    <cellStyle name="Total 3 51" xfId="26471" xr:uid="{ED67D09F-EAB4-46E5-88D3-EA64B66282C1}"/>
    <cellStyle name="Total 3 52" xfId="25834" xr:uid="{C274369F-3F06-4CA0-81CD-E3EE7C092010}"/>
    <cellStyle name="Total 3 53" xfId="26724" xr:uid="{434F33A7-F2B6-40DB-94B5-2C169181CBAF}"/>
    <cellStyle name="Total 3 54" xfId="26341" xr:uid="{3B85B8CD-18BF-4316-804E-DC922CC0063E}"/>
    <cellStyle name="Total 3 55" xfId="26058" xr:uid="{DDAE2308-0271-4339-807D-58C8EFB70568}"/>
    <cellStyle name="Total 3 56" xfId="26340" xr:uid="{AC5F5F1E-D267-4882-8535-D25986F5723D}"/>
    <cellStyle name="Total 3 57" xfId="26730" xr:uid="{19A769C5-8565-4809-B2F5-714774B0E7D5}"/>
    <cellStyle name="Total 3 58" xfId="26504" xr:uid="{7CE0690B-D263-493A-B122-BC427AF6327A}"/>
    <cellStyle name="Total 3 59" xfId="27467" xr:uid="{16080122-A105-437A-B31C-25F21550F57C}"/>
    <cellStyle name="Total 3 6" xfId="24621" xr:uid="{D245B447-96C4-4C8D-849B-F3CFFEC1A0F5}"/>
    <cellStyle name="Total 3 60" xfId="27426" xr:uid="{D64506D8-97D8-4AE8-A641-B6C183F23C45}"/>
    <cellStyle name="Total 3 61" xfId="27592" xr:uid="{50F533C9-22B2-46E0-8B25-31E6E5CA14E5}"/>
    <cellStyle name="Total 3 62" xfId="27385" xr:uid="{049F68DD-8681-4ECF-A5FD-0B319677B566}"/>
    <cellStyle name="Total 3 63" xfId="27465" xr:uid="{FC3F0963-D4F2-447F-80C5-BA9F6385045E}"/>
    <cellStyle name="Total 3 64" xfId="27330" xr:uid="{05102C98-09AA-48BD-88D5-7FF376D561A1}"/>
    <cellStyle name="Total 3 65" xfId="27333" xr:uid="{EF5CD2C1-1F77-420F-AE4F-E5130117BC99}"/>
    <cellStyle name="Total 3 66" xfId="27458" xr:uid="{79825FA2-CF43-4625-BCF2-114A501EDA3B}"/>
    <cellStyle name="Total 3 67" xfId="27403" xr:uid="{AE3C7F0C-D1BE-4C20-A814-52D639B4CF78}"/>
    <cellStyle name="Total 3 68" xfId="27632" xr:uid="{6DCE891B-3CCA-4DB2-A177-2C8DC4AAE661}"/>
    <cellStyle name="Total 3 69" xfId="27695" xr:uid="{4A5504BD-0AD8-4B3C-9CA8-149A31550142}"/>
    <cellStyle name="Total 3 7" xfId="25200" xr:uid="{4DDB742E-65BE-4E8B-A578-FB0EB5727C0A}"/>
    <cellStyle name="Total 3 70" xfId="27609" xr:uid="{62DD791D-627B-465A-9217-A6565EF85019}"/>
    <cellStyle name="Total 3 71" xfId="27701" xr:uid="{32D924F8-772B-4C36-B061-37CF3E08E024}"/>
    <cellStyle name="Total 3 72" xfId="27738" xr:uid="{52564606-718F-4D03-BC18-BDF664C9B16D}"/>
    <cellStyle name="Total 3 73" xfId="27399" xr:uid="{B76133DD-0AF2-4713-8D57-08BF8FE6D166}"/>
    <cellStyle name="Total 3 74" xfId="27177" xr:uid="{42B75583-D297-4E78-8C07-EA74714B31CD}"/>
    <cellStyle name="Total 3 75" xfId="27593" xr:uid="{869CEDE5-D0E4-4FDD-B865-D32B2AD5509A}"/>
    <cellStyle name="Total 3 76" xfId="27656" xr:uid="{8ACEA87D-B38D-4B48-AC0A-1BFC852E6E44}"/>
    <cellStyle name="Total 3 77" xfId="27305" xr:uid="{CA274362-B064-45E5-BCC1-C7B6A19482F9}"/>
    <cellStyle name="Total 3 78" xfId="27748" xr:uid="{DD20C9C9-1CAF-4150-A9A4-2A6833457FC7}"/>
    <cellStyle name="Total 3 79" xfId="27704" xr:uid="{E62D0EEF-E198-46B1-B79E-C9AFBA594F61}"/>
    <cellStyle name="Total 3 8" xfId="25958" xr:uid="{42C9F64C-E2CA-4D86-89B6-914AF68F7946}"/>
    <cellStyle name="Total 3 80" xfId="27484" xr:uid="{B60CDFEE-4E46-4434-93A5-3450BE3319E4}"/>
    <cellStyle name="Total 3 81" xfId="27602" xr:uid="{57EA3859-5038-416C-948A-2424CC1C8E22}"/>
    <cellStyle name="Total 3 82" xfId="28301" xr:uid="{344A16C3-6142-4E79-8821-CDC59E5E6550}"/>
    <cellStyle name="Total 3 83" xfId="27777" xr:uid="{A78A3DDA-8DCE-44D1-9499-51A3BF95A8A1}"/>
    <cellStyle name="Total 3 84" xfId="28168" xr:uid="{0306664C-6FD8-437B-A5C4-A2EFC3415FB4}"/>
    <cellStyle name="Total 3 85" xfId="28303" xr:uid="{422D5E90-5327-40F6-824C-116F1B2F75DF}"/>
    <cellStyle name="Total 3 86" xfId="27755" xr:uid="{F1330016-1315-465E-BC1B-DABF289761F9}"/>
    <cellStyle name="Total 3 87" xfId="28270" xr:uid="{4F4A398E-D44A-401D-A22F-8641016B420C}"/>
    <cellStyle name="Total 3 88" xfId="28425" xr:uid="{770B5BBB-C6A8-48BE-B946-2D789C5D17A5}"/>
    <cellStyle name="Total 3 89" xfId="29177" xr:uid="{B893372F-2BA7-495F-8D0D-7D25F79A709C}"/>
    <cellStyle name="Total 3 9" xfId="25701" xr:uid="{BD6EEC25-C152-4B80-855F-DBA3EB993722}"/>
    <cellStyle name="Total 3 90" xfId="30118" xr:uid="{7AC39E45-8DB8-4924-9BD6-FE0A34082A95}"/>
    <cellStyle name="Total 3 91" xfId="30160" xr:uid="{75E3A6BC-8A49-4D10-96C5-0D5950DF395A}"/>
    <cellStyle name="Total 3 92" xfId="29120" xr:uid="{89E71B1B-E64D-494C-B8D6-BFEF6E10D264}"/>
    <cellStyle name="Total 3 93" xfId="29108" xr:uid="{FE45A9DC-1F9D-4F95-9B32-CF34E2744B47}"/>
    <cellStyle name="Total 3 94" xfId="30027" xr:uid="{E23201C1-451B-43C1-AF67-674C2786C22C}"/>
    <cellStyle name="Total 3 95" xfId="29940" xr:uid="{54D295DE-444B-406D-9B03-19E20B1A0AF0}"/>
    <cellStyle name="Total 3 96" xfId="28855" xr:uid="{9FDF70EC-160C-4780-87FA-B1763553D427}"/>
    <cellStyle name="Total 3 97" xfId="30155" xr:uid="{E51C330A-D4C0-4BF7-8C0F-4E492963279B}"/>
    <cellStyle name="Total 3 98" xfId="30072" xr:uid="{5A15B304-B1DD-4B3C-B48B-590146F35B6F}"/>
    <cellStyle name="Total 3 99" xfId="29203" xr:uid="{604D7F75-2961-4872-AE71-99AA8E648703}"/>
    <cellStyle name="Total 4" xfId="11595" xr:uid="{00000000-0005-0000-0000-000069000000}"/>
    <cellStyle name="Total 4 10" xfId="26147" xr:uid="{E825517D-AD14-4549-9519-D3F04EE5BCBB}"/>
    <cellStyle name="Total 4 100" xfId="30067" xr:uid="{8CBB948C-5C14-4FD5-9ACC-4A80113184A0}"/>
    <cellStyle name="Total 4 101" xfId="28951" xr:uid="{702D7732-900C-4701-8969-C55503779C32}"/>
    <cellStyle name="Total 4 102" xfId="30330" xr:uid="{667FC122-DF35-4773-BC90-736970CB229F}"/>
    <cellStyle name="Total 4 103" xfId="30014" xr:uid="{E62A8726-1968-42CB-9F03-160C2553410A}"/>
    <cellStyle name="Total 4 104" xfId="30125" xr:uid="{611EBBC8-2916-47CA-A4A1-3584E65753DA}"/>
    <cellStyle name="Total 4 105" xfId="30100" xr:uid="{3757DF08-4A4F-42A1-9B6D-882206314F4E}"/>
    <cellStyle name="Total 4 106" xfId="29930" xr:uid="{D5C220B5-F0B3-453A-A20A-097BF74BC5A4}"/>
    <cellStyle name="Total 4 107" xfId="29023" xr:uid="{4D4E64E8-6246-42A6-A42F-D9EB31E824DA}"/>
    <cellStyle name="Total 4 108" xfId="29925" xr:uid="{ED2299BB-83EE-4D8B-A004-D99957CB713D}"/>
    <cellStyle name="Total 4 109" xfId="30655" xr:uid="{BDE1D599-CBE2-4E6B-8419-65D59089793F}"/>
    <cellStyle name="Total 4 11" xfId="25702" xr:uid="{85ABA9AD-3E9B-43AC-AFB9-D8AF87B246A0}"/>
    <cellStyle name="Total 4 110" xfId="29993" xr:uid="{41770703-5E1D-435F-919A-391BA3E70FEE}"/>
    <cellStyle name="Total 4 111" xfId="28852" xr:uid="{4174EEB5-0389-4B75-9064-B200C4B9C8B2}"/>
    <cellStyle name="Total 4 112" xfId="29976" xr:uid="{20B59F60-8DD3-44C6-BBA7-C4B49758516A}"/>
    <cellStyle name="Total 4 113" xfId="30891" xr:uid="{D35A1C0D-7980-40DA-9D84-CFE93A60A8C3}"/>
    <cellStyle name="Total 4 114" xfId="29014" xr:uid="{ACF4F117-357A-4AFD-A43A-B5F315B3A0AD}"/>
    <cellStyle name="Total 4 115" xfId="30768" xr:uid="{5D9B6B27-D694-468F-8D1F-7CAB9C4AEC9E}"/>
    <cellStyle name="Total 4 116" xfId="30092" xr:uid="{CCCFFDD9-327A-4A78-B407-F7C3CCA08FD2}"/>
    <cellStyle name="Total 4 117" xfId="30405" xr:uid="{CC99BADB-01B7-4CC4-BD1E-761972611E67}"/>
    <cellStyle name="Total 4 118" xfId="28905" xr:uid="{68DFF2DD-8207-4388-82A7-D539F93D5FA8}"/>
    <cellStyle name="Total 4 119" xfId="30505" xr:uid="{7638E97A-5F50-4F0A-9987-5356F6295662}"/>
    <cellStyle name="Total 4 12" xfId="26076" xr:uid="{2F0B4C00-E9FE-490A-8C85-DC1DB6CFFADF}"/>
    <cellStyle name="Total 4 120" xfId="30346" xr:uid="{1B671B02-672D-453C-85F2-47E5DF38FF89}"/>
    <cellStyle name="Total 4 121" xfId="29149" xr:uid="{C897A1E8-C707-4153-B58F-CE63FF17909B}"/>
    <cellStyle name="Total 4 122" xfId="28903" xr:uid="{CF781EC0-4763-4847-B693-51D0BDFCDEBB}"/>
    <cellStyle name="Total 4 123" xfId="30082" xr:uid="{7B47112B-4CB1-4F13-A3DA-555BAA4636DF}"/>
    <cellStyle name="Total 4 124" xfId="31091" xr:uid="{B0E0CD24-4EA3-41B3-8BF6-46984DB6FDEA}"/>
    <cellStyle name="Total 4 125" xfId="30089" xr:uid="{B768753D-A559-47A0-B0A4-DF2EC9DFB7BC}"/>
    <cellStyle name="Total 4 126" xfId="31913" xr:uid="{95E7B96E-330F-454E-A235-C72EBD1D2288}"/>
    <cellStyle name="Total 4 127" xfId="31928" xr:uid="{79267C76-262E-4D3F-90B6-689E44C6F303}"/>
    <cellStyle name="Total 4 128" xfId="33090" xr:uid="{7BFF8D4B-E91F-46EA-8030-787B81836087}"/>
    <cellStyle name="Total 4 13" xfId="25921" xr:uid="{0DE44555-4D82-4586-84AB-79E8E522A649}"/>
    <cellStyle name="Total 4 14" xfId="26454" xr:uid="{A4200BA0-583A-4C57-B2AA-22B6B3AE2358}"/>
    <cellStyle name="Total 4 15" xfId="25705" xr:uid="{C2C77A72-A86B-4465-BD46-2E95EBE8B117}"/>
    <cellStyle name="Total 4 16" xfId="26297" xr:uid="{DE84AABE-E529-4DD4-8461-E12C09E140B8}"/>
    <cellStyle name="Total 4 17" xfId="25338" xr:uid="{8E1B94AE-6FD9-4A81-86AD-2C4E2AFEE690}"/>
    <cellStyle name="Total 4 18" xfId="26396" xr:uid="{D2540A45-5BDC-449A-B3B8-2FA14FA34705}"/>
    <cellStyle name="Total 4 19" xfId="26116" xr:uid="{CAF4CCAB-3F00-442C-AD99-4B6575797F96}"/>
    <cellStyle name="Total 4 2" xfId="12663" xr:uid="{0EA33ACF-9300-4259-AE61-7903098D3C05}"/>
    <cellStyle name="Total 4 2 10" xfId="30349" xr:uid="{7C36C955-9AAC-40A9-B661-5D0E2E9105B3}"/>
    <cellStyle name="Total 4 2 11" xfId="30383" xr:uid="{9755FBA5-6513-4D91-90FC-BBA7B6DAE480}"/>
    <cellStyle name="Total 4 2 12" xfId="30422" xr:uid="{BB289990-161A-4FE6-B465-78C11CCA628A}"/>
    <cellStyle name="Total 4 2 13" xfId="30461" xr:uid="{6FB7B626-CDE4-4322-97A9-6734457C00DA}"/>
    <cellStyle name="Total 4 2 14" xfId="30497" xr:uid="{B992182A-E982-4E15-9979-521B148744AA}"/>
    <cellStyle name="Total 4 2 15" xfId="30530" xr:uid="{5E2F79AF-300D-4DE5-8B89-EDF5996C5001}"/>
    <cellStyle name="Total 4 2 16" xfId="30567" xr:uid="{E1979AAB-81E3-4B1D-BD63-13D0ED658473}"/>
    <cellStyle name="Total 4 2 17" xfId="30603" xr:uid="{4D97AF22-98F9-4EFB-8826-37214CEDE3D4}"/>
    <cellStyle name="Total 4 2 18" xfId="30638" xr:uid="{F3ABA173-4AF3-4C63-9901-B8BBD5E8DFF7}"/>
    <cellStyle name="Total 4 2 19" xfId="30671" xr:uid="{6233E125-D1BB-4BB8-B7D2-85BBEC00F463}"/>
    <cellStyle name="Total 4 2 2" xfId="24497" xr:uid="{752D8027-0522-4339-B3CB-BD06C918B232}"/>
    <cellStyle name="Total 4 2 20" xfId="30702" xr:uid="{E21F2712-1183-461C-BBA3-995A33D8589A}"/>
    <cellStyle name="Total 4 2 21" xfId="30738" xr:uid="{855EC4C5-342E-4899-8BFE-FE3205B20D74}"/>
    <cellStyle name="Total 4 2 22" xfId="30771" xr:uid="{A8C8F461-A5AF-412B-A217-B2322643748C}"/>
    <cellStyle name="Total 4 2 23" xfId="30804" xr:uid="{14CCD47C-D04F-4AA4-8FB4-39EF1DF2533A}"/>
    <cellStyle name="Total 4 2 24" xfId="30837" xr:uid="{1D33603B-F50D-446B-9728-1060D796303D}"/>
    <cellStyle name="Total 4 2 25" xfId="30870" xr:uid="{470168B9-9B8D-45AA-95AA-551EBB18AA84}"/>
    <cellStyle name="Total 4 2 26" xfId="30904" xr:uid="{C1E55F80-FC84-42E8-80ED-9E9C41622509}"/>
    <cellStyle name="Total 4 2 27" xfId="30938" xr:uid="{BBDDD029-3A30-41BD-9DF9-B7ED360EFEE4}"/>
    <cellStyle name="Total 4 2 28" xfId="30973" xr:uid="{32E09AEB-50A9-4C7C-8C9D-99B0D1A50FCC}"/>
    <cellStyle name="Total 4 2 29" xfId="31006" xr:uid="{92B1FA49-9E36-4A79-81B1-FAC9DF757A68}"/>
    <cellStyle name="Total 4 2 3" xfId="24687" xr:uid="{E8BE949E-E2FD-48B1-A902-F316AEF5204D}"/>
    <cellStyle name="Total 4 2 30" xfId="31038" xr:uid="{8031084B-3977-4A8A-9D08-30D6200F98F4}"/>
    <cellStyle name="Total 4 2 31" xfId="31071" xr:uid="{8D9613B5-D3EC-40A3-A39F-9F5EE82E504C}"/>
    <cellStyle name="Total 4 2 32" xfId="31103" xr:uid="{5849BC70-F5FC-4356-AA71-EF6E5F014929}"/>
    <cellStyle name="Total 4 2 33" xfId="31136" xr:uid="{43779B50-00BE-4122-B4DB-8F7CE0676940}"/>
    <cellStyle name="Total 4 2 34" xfId="31168" xr:uid="{2C404DC3-3664-42BE-A705-BBBC09E068B3}"/>
    <cellStyle name="Total 4 2 35" xfId="31200" xr:uid="{74EEC3A5-7A2D-4240-8A4A-B2B0FC3D9AFD}"/>
    <cellStyle name="Total 4 2 36" xfId="31230" xr:uid="{C4230EE9-1D3A-4F47-9824-2F0254266C1E}"/>
    <cellStyle name="Total 4 2 37" xfId="31263" xr:uid="{E68D4810-DF7E-4682-BB6A-BBFEC463F917}"/>
    <cellStyle name="Total 4 2 38" xfId="31294" xr:uid="{BAE62634-B9A6-4DC2-9D23-45D6CE4522B4}"/>
    <cellStyle name="Total 4 2 39" xfId="31324" xr:uid="{CEA72D9D-DEDE-4BC5-BC71-B21E19CA7A3D}"/>
    <cellStyle name="Total 4 2 4" xfId="24665" xr:uid="{B71529D1-23BD-4D40-A146-3D8D28F8781E}"/>
    <cellStyle name="Total 4 2 40" xfId="31354" xr:uid="{7EA57988-0DA1-4020-A85A-6099E93ACD10}"/>
    <cellStyle name="Total 4 2 41" xfId="31384" xr:uid="{E05B6221-4F6A-4AE2-9194-9004FC58F49A}"/>
    <cellStyle name="Total 4 2 42" xfId="31415" xr:uid="{DE5D03CC-4CBD-445A-91D3-819516C8AE89}"/>
    <cellStyle name="Total 4 2 43" xfId="32553" xr:uid="{4D9A7A79-9CA9-4665-B61E-C8A14E89CFD1}"/>
    <cellStyle name="Total 4 2 44" xfId="32586" xr:uid="{0776CF3A-5C84-416C-A344-7DF02B7134E6}"/>
    <cellStyle name="Total 4 2 45" xfId="33713" xr:uid="{1148371D-172B-4749-A1C2-016A89EE3634}"/>
    <cellStyle name="Total 4 2 5" xfId="29873" xr:uid="{F65DBAAC-1677-4C8E-8465-871D322C321A}"/>
    <cellStyle name="Total 4 2 6" xfId="30211" xr:uid="{05D5AD85-BC61-48FE-87FC-10890606CC4B}"/>
    <cellStyle name="Total 4 2 7" xfId="30253" xr:uid="{817DDDEE-C2BB-417A-ACF8-6D70913109F8}"/>
    <cellStyle name="Total 4 2 8" xfId="30283" xr:uid="{6E22202D-5299-467C-B216-AFFC051C56EC}"/>
    <cellStyle name="Total 4 2 9" xfId="30314" xr:uid="{1E0F4CF4-E270-4390-8FF8-1915DB7AAD3A}"/>
    <cellStyle name="Total 4 20" xfId="25713" xr:uid="{58256D70-0374-4216-BFE1-1487F014C3B6}"/>
    <cellStyle name="Total 4 21" xfId="26312" xr:uid="{C186DE12-06E2-48F1-8C45-45719F50B37D}"/>
    <cellStyle name="Total 4 22" xfId="26152" xr:uid="{2E04C0F1-0A04-42DC-B8F4-2AF740874DEC}"/>
    <cellStyle name="Total 4 23" xfId="25906" xr:uid="{87A9B057-6641-4571-AACC-F8DF14293F3C}"/>
    <cellStyle name="Total 4 24" xfId="26569" xr:uid="{B1E77D08-7096-4E04-840C-8E9EC05EACC4}"/>
    <cellStyle name="Total 4 25" xfId="25914" xr:uid="{E1942C03-FB07-48A1-A2AF-2E00FAC588DD}"/>
    <cellStyle name="Total 4 26" xfId="26643" xr:uid="{2CBEF38A-4DA0-43F1-A308-33ACAACFE86C}"/>
    <cellStyle name="Total 4 27" xfId="26496" xr:uid="{DBED8122-8F31-4887-A28C-83343D5D7D5C}"/>
    <cellStyle name="Total 4 28" xfId="26003" xr:uid="{84820928-2AB7-4CC7-94D1-BEB0483DCBA6}"/>
    <cellStyle name="Total 4 29" xfId="26565" xr:uid="{A29EC5E1-F637-4A7C-A74C-59495B514989}"/>
    <cellStyle name="Total 4 3" xfId="12679" xr:uid="{B73BC439-4779-4163-BD14-E33310EE66CC}"/>
    <cellStyle name="Total 4 3 10" xfId="30324" xr:uid="{A5EE9C82-4074-40DD-9BDE-717C9E929465}"/>
    <cellStyle name="Total 4 3 11" xfId="30362" xr:uid="{21EF61A5-CAE4-449A-8089-52E823BCC8C9}"/>
    <cellStyle name="Total 4 3 12" xfId="30399" xr:uid="{82C86AD9-ABE4-4D97-B7EA-1B8A1EBB8C8D}"/>
    <cellStyle name="Total 4 3 13" xfId="30439" xr:uid="{DCD76F58-3D1C-4B32-B025-D424393A7FB4}"/>
    <cellStyle name="Total 4 3 14" xfId="30478" xr:uid="{7BFC2E94-54F1-4791-974C-AAD0DE3353FE}"/>
    <cellStyle name="Total 4 3 15" xfId="30513" xr:uid="{74BF6290-12EC-462C-AC90-AED0482F2A3E}"/>
    <cellStyle name="Total 4 3 16" xfId="30544" xr:uid="{114A6D8E-30F2-432A-9C86-D6E440DFEAF8}"/>
    <cellStyle name="Total 4 3 17" xfId="30583" xr:uid="{EE8B0BA0-8CEB-4BD8-B81C-7DBF6EE9FA7E}"/>
    <cellStyle name="Total 4 3 18" xfId="30618" xr:uid="{206B846F-5328-4BD0-8F19-CC27C0409D54}"/>
    <cellStyle name="Total 4 3 19" xfId="30649" xr:uid="{6D2C55BE-F934-4889-A59E-AF033B4B5C3B}"/>
    <cellStyle name="Total 4 3 2" xfId="24513" xr:uid="{4F2C0B06-1848-4703-BF4E-B26895D0A122}"/>
    <cellStyle name="Total 4 3 20" xfId="30685" xr:uid="{2BDCA241-2D6C-4408-A769-B20885C88253}"/>
    <cellStyle name="Total 4 3 21" xfId="30716" xr:uid="{C8BCCF28-612A-46F4-8B4E-F30B2FAA0AE7}"/>
    <cellStyle name="Total 4 3 22" xfId="30751" xr:uid="{FDCEF038-A442-4A47-AB82-F3BA14FD2815}"/>
    <cellStyle name="Total 4 3 23" xfId="30785" xr:uid="{448A0427-2561-4056-B733-D899CF3CE60E}"/>
    <cellStyle name="Total 4 3 24" xfId="30817" xr:uid="{C967A853-64CC-4233-B179-75B07DA9B921}"/>
    <cellStyle name="Total 4 3 25" xfId="30850" xr:uid="{149B6C4D-61A8-40B7-BFF5-33D3ED9533FD}"/>
    <cellStyle name="Total 4 3 26" xfId="30884" xr:uid="{3D7E82A2-AEDC-46C9-978C-EA7E3B096D68}"/>
    <cellStyle name="Total 4 3 27" xfId="30919" xr:uid="{30C8B042-FD7F-4694-8C84-516212024B77}"/>
    <cellStyle name="Total 4 3 28" xfId="30955" xr:uid="{4C0367E9-07A8-479F-BDEF-5D766BE8E0CA}"/>
    <cellStyle name="Total 4 3 29" xfId="30986" xr:uid="{D3259DC2-2AE3-4AAE-9460-DDB196C986A7}"/>
    <cellStyle name="Total 4 3 3" xfId="24702" xr:uid="{1E177331-3DA4-470D-B958-B186762BD40D}"/>
    <cellStyle name="Total 4 3 30" xfId="31019" xr:uid="{42BF5C71-3537-497B-91EA-9CA420C91895}"/>
    <cellStyle name="Total 4 3 31" xfId="31053" xr:uid="{E8B5311F-C8D7-479F-B444-4062FC99E6BD}"/>
    <cellStyle name="Total 4 3 32" xfId="31086" xr:uid="{73150C88-032B-4C27-B960-EB0231057AFC}"/>
    <cellStyle name="Total 4 3 33" xfId="31117" xr:uid="{652F3EE4-2FF2-4E9C-A299-3330E63D8365}"/>
    <cellStyle name="Total 4 3 34" xfId="31150" xr:uid="{664A088A-6136-4215-AEAD-CA8A9F1A7309}"/>
    <cellStyle name="Total 4 3 35" xfId="31183" xr:uid="{E151E183-3E5D-4C5D-8D12-A705AA48DDF8}"/>
    <cellStyle name="Total 4 3 36" xfId="31214" xr:uid="{88787FFA-C3AE-4F7C-99FE-7B5629DECB79}"/>
    <cellStyle name="Total 4 3 37" xfId="31245" xr:uid="{9B25BC9B-15C2-487A-9AEB-17121E00173D}"/>
    <cellStyle name="Total 4 3 38" xfId="31277" xr:uid="{80A943EC-7165-4A89-8CA3-59107EEBFAEE}"/>
    <cellStyle name="Total 4 3 39" xfId="31308" xr:uid="{E6A9277D-F864-4BA1-B945-5D2F4A0FDB46}"/>
    <cellStyle name="Total 4 3 4" xfId="24668" xr:uid="{31A929C3-9F4F-4351-9C83-0AC9B788495C}"/>
    <cellStyle name="Total 4 3 40" xfId="31338" xr:uid="{5E190922-D25F-4F32-B7E1-BEED34927ACE}"/>
    <cellStyle name="Total 4 3 41" xfId="31368" xr:uid="{F381CAED-C235-4A80-B895-307C7F48389A}"/>
    <cellStyle name="Total 4 3 42" xfId="31399" xr:uid="{AC9EB877-D5CF-476D-B904-4A01540DAEA1}"/>
    <cellStyle name="Total 4 3 43" xfId="32526" xr:uid="{DCF22B6E-F304-4865-AABE-8B2724C46908}"/>
    <cellStyle name="Total 4 3 44" xfId="32570" xr:uid="{CB14B1E3-61BC-46BC-8FF8-4A222BB72EC5}"/>
    <cellStyle name="Total 4 3 45" xfId="33697" xr:uid="{C8420F33-D62E-49D1-995A-7FDC6E81D586}"/>
    <cellStyle name="Total 4 3 5" xfId="29836" xr:uid="{39AEBD69-6F3F-49D9-8D58-4A31806635AE}"/>
    <cellStyle name="Total 4 3 6" xfId="30189" xr:uid="{3FB59E01-3278-43AC-B5A9-F38910E2B4E4}"/>
    <cellStyle name="Total 4 3 7" xfId="30235" xr:uid="{D2D17045-74B6-4B8E-AB5F-2212B39B8B84}"/>
    <cellStyle name="Total 4 3 8" xfId="30263" xr:uid="{77AEE284-C676-4EB3-8D70-6C7310EF7A81}"/>
    <cellStyle name="Total 4 3 9" xfId="30295" xr:uid="{4DAC974C-B7CD-4BA9-B4CE-201134CACC48}"/>
    <cellStyle name="Total 4 30" xfId="25768" xr:uid="{84F320B7-6BF8-4553-A40D-A8B5606B3969}"/>
    <cellStyle name="Total 4 31" xfId="26612" xr:uid="{E67B0E39-E863-4035-B2EA-76A9DA0D1057}"/>
    <cellStyle name="Total 4 32" xfId="26047" xr:uid="{645655F5-08F9-415D-A02B-D75F12F6C8E9}"/>
    <cellStyle name="Total 4 33" xfId="26348" xr:uid="{4C360ADD-47DB-4C98-89FF-868A92729F59}"/>
    <cellStyle name="Total 4 34" xfId="26342" xr:uid="{6063725F-7D7F-411E-BDB2-8BD23947851F}"/>
    <cellStyle name="Total 4 35" xfId="26681" xr:uid="{8901271A-B925-429A-92DE-2B1FDA4C0F5D}"/>
    <cellStyle name="Total 4 36" xfId="26125" xr:uid="{445D9A7F-3EBF-416A-AAB1-0DED8B8EE7DF}"/>
    <cellStyle name="Total 4 37" xfId="26686" xr:uid="{A563F56A-AD8B-4258-8A70-90D2EB2456BD}"/>
    <cellStyle name="Total 4 38" xfId="26103" xr:uid="{D6E61049-69C1-45BB-A171-53FCE18FC088}"/>
    <cellStyle name="Total 4 39" xfId="26593" xr:uid="{8B76275D-4A39-4020-BBD1-E773ABA3B410}"/>
    <cellStyle name="Total 4 4" xfId="23983" xr:uid="{AE30B283-ADDE-42B1-984F-F4B8307D224E}"/>
    <cellStyle name="Total 4 40" xfId="26440" xr:uid="{44D374A8-AC05-4FB1-90C7-4D78EFFB116F}"/>
    <cellStyle name="Total 4 41" xfId="25694" xr:uid="{1A1176E0-CFFF-46D6-B939-DD46D591E9D8}"/>
    <cellStyle name="Total 4 42" xfId="25916" xr:uid="{6FF3BF61-E10E-4A4C-A32F-BB05B343E967}"/>
    <cellStyle name="Total 4 43" xfId="26684" xr:uid="{3045FFB8-06F5-460E-B205-1EC764FE144D}"/>
    <cellStyle name="Total 4 44" xfId="26171" xr:uid="{AFCBDBE7-FA13-4120-BDA3-DEC229A8C2FA}"/>
    <cellStyle name="Total 4 45" xfId="26386" xr:uid="{AD9ED1D0-F886-45E8-BEF9-0ABBA99876E4}"/>
    <cellStyle name="Total 4 46" xfId="26114" xr:uid="{52ADFE86-FEF9-4DA4-B1C4-2CA5E8E51487}"/>
    <cellStyle name="Total 4 47" xfId="25431" xr:uid="{860E86C5-7A26-4D9B-91C9-93C399A61DB7}"/>
    <cellStyle name="Total 4 48" xfId="26381" xr:uid="{3F417369-7D94-4775-AE3C-6AE8566B7744}"/>
    <cellStyle name="Total 4 49" xfId="25782" xr:uid="{0B4F0BA6-D5DD-4939-923B-CDF18315A4D5}"/>
    <cellStyle name="Total 4 5" xfId="24639" xr:uid="{30C56CB2-A188-4DC5-8DE8-D31CAF751B5E}"/>
    <cellStyle name="Total 4 50" xfId="26726" xr:uid="{5AF7C9B2-5E6C-4DB5-B428-EB81236F2BE8}"/>
    <cellStyle name="Total 4 51" xfId="26752" xr:uid="{ED108545-B36F-4ED1-A49C-6925887BA1B6}"/>
    <cellStyle name="Total 4 52" xfId="26159" xr:uid="{E187F227-3B6F-4A4D-A5E9-3C31F82F6CAC}"/>
    <cellStyle name="Total 4 53" xfId="26296" xr:uid="{97C2D055-6209-4911-94B1-B17DD98322E2}"/>
    <cellStyle name="Total 4 54" xfId="26766" xr:uid="{D43B9E73-BF1E-422D-9FAE-5F64194C3F4D}"/>
    <cellStyle name="Total 4 55" xfId="26112" xr:uid="{9A2435BC-A135-485A-8C93-DE75026590BA}"/>
    <cellStyle name="Total 4 56" xfId="26716" xr:uid="{C2560272-C84F-4087-B797-15E428F7025E}"/>
    <cellStyle name="Total 4 57" xfId="26452" xr:uid="{4F8575E5-5B5E-4591-8BBF-2FA5FD36E0EB}"/>
    <cellStyle name="Total 4 58" xfId="26630" xr:uid="{402DC542-AFDF-46BF-BF11-258C10E1144E}"/>
    <cellStyle name="Total 4 59" xfId="27382" xr:uid="{6DE0629E-BA39-4986-9D54-BDE499622D32}"/>
    <cellStyle name="Total 4 6" xfId="24617" xr:uid="{5F9247C8-F736-410D-9A27-0C591CEDCD15}"/>
    <cellStyle name="Total 4 60" xfId="27681" xr:uid="{C1E93C6C-1819-4264-9D0C-C4640527BE63}"/>
    <cellStyle name="Total 4 61" xfId="27220" xr:uid="{4684047E-281F-45F3-9418-8102844B4863}"/>
    <cellStyle name="Total 4 62" xfId="27419" xr:uid="{F3055138-26BE-4C6F-AFF6-8B63FE23EC42}"/>
    <cellStyle name="Total 4 63" xfId="27348" xr:uid="{00BA14D4-F751-4E01-AFB3-6BD77E71039F}"/>
    <cellStyle name="Total 4 64" xfId="27364" xr:uid="{32213D89-8A5F-4D47-B08A-B60DF01FE859}"/>
    <cellStyle name="Total 4 65" xfId="27722" xr:uid="{7051CC07-22C8-4CCB-B71A-417B5A3B0E84}"/>
    <cellStyle name="Total 4 66" xfId="27477" xr:uid="{D0522E44-256E-4950-9BEE-0EE9EA00D329}"/>
    <cellStyle name="Total 4 67" xfId="27428" xr:uid="{C6C636A7-C241-45D8-A547-50C22FDCC131}"/>
    <cellStyle name="Total 4 68" xfId="27347" xr:uid="{54225873-2C9B-4C6C-BA1B-62930B78C3DE}"/>
    <cellStyle name="Total 4 69" xfId="27740" xr:uid="{2D021788-3B18-45F4-8249-18B9A611FCAF}"/>
    <cellStyle name="Total 4 7" xfId="25201" xr:uid="{944442B7-DC84-4980-B385-7AB6C3EA6EA7}"/>
    <cellStyle name="Total 4 70" xfId="27378" xr:uid="{411EE8F2-A662-40A2-828A-AE6DE28DEF6D}"/>
    <cellStyle name="Total 4 71" xfId="26905" xr:uid="{88DEC042-99FC-42BE-8177-0FEDC5731F19}"/>
    <cellStyle name="Total 4 72" xfId="27663" xr:uid="{257879C7-901E-4855-A574-DB5AAD98C2CD}"/>
    <cellStyle name="Total 4 73" xfId="27342" xr:uid="{485BE0A7-F4F2-4A80-AF73-FDB4A336D4C4}"/>
    <cellStyle name="Total 4 74" xfId="27674" xr:uid="{59192031-FDC4-416D-A957-85EC59A3FB3D}"/>
    <cellStyle name="Total 4 75" xfId="27636" xr:uid="{5DEA9E40-CD88-4B60-BD16-5E594859A277}"/>
    <cellStyle name="Total 4 76" xfId="27737" xr:uid="{2C60DB2A-9386-4E3F-97B3-4B5EE4FECFEA}"/>
    <cellStyle name="Total 4 77" xfId="27474" xr:uid="{DE021429-07F4-46AB-A2DC-C3E6C876CA6B}"/>
    <cellStyle name="Total 4 78" xfId="27360" xr:uid="{3E0BC5D7-98A6-422E-9E7E-6AD85304FAFE}"/>
    <cellStyle name="Total 4 79" xfId="27335" xr:uid="{012C27F9-09C3-4E03-B150-D6F80FF7FB68}"/>
    <cellStyle name="Total 4 8" xfId="25959" xr:uid="{E07CBF75-8692-4306-B4BA-7A644F59CCCC}"/>
    <cellStyle name="Total 4 80" xfId="26897" xr:uid="{5CC125FB-919B-4643-A44F-B83A3F35FFBE}"/>
    <cellStyle name="Total 4 81" xfId="27327" xr:uid="{AC3A5710-1FF5-49EF-842F-8A477772F8A1}"/>
    <cellStyle name="Total 4 82" xfId="28299" xr:uid="{51476CAF-74A2-4C10-8696-A4D3995F6018}"/>
    <cellStyle name="Total 4 83" xfId="28304" xr:uid="{8919DE4D-536C-43E1-9D35-E753E04D2C1F}"/>
    <cellStyle name="Total 4 84" xfId="28449" xr:uid="{ECC7DCC8-5E1F-4653-BBB0-19C43812FBAD}"/>
    <cellStyle name="Total 4 85" xfId="28130" xr:uid="{FE8225CC-330C-420C-94E8-B480C8E0531E}"/>
    <cellStyle name="Total 4 86" xfId="28129" xr:uid="{B613CD0A-4B19-47C9-819A-C60EB25FA61D}"/>
    <cellStyle name="Total 4 87" xfId="28167" xr:uid="{4544D7F5-A91E-40E2-943C-D9117416316B}"/>
    <cellStyle name="Total 4 88" xfId="28128" xr:uid="{BF149335-EAC8-4945-99B3-0D0975C5D73E}"/>
    <cellStyle name="Total 4 89" xfId="29085" xr:uid="{70BB375A-EC85-4F3B-B5D3-33FE8CA58D93}"/>
    <cellStyle name="Total 4 9" xfId="26077" xr:uid="{FC6C0C36-088C-40AC-A784-2500EF9C7CCB}"/>
    <cellStyle name="Total 4 90" xfId="28865" xr:uid="{A5FD4C51-7AC5-456C-B5DD-9C310931C33D}"/>
    <cellStyle name="Total 4 91" xfId="29900" xr:uid="{E4491083-9BF7-4FDB-8907-FA4015DBEC34}"/>
    <cellStyle name="Total 4 92" xfId="28930" xr:uid="{2D7D7BF7-C689-4557-BBE2-9EE81B1B79C3}"/>
    <cellStyle name="Total 4 93" xfId="29953" xr:uid="{CF7C6B0E-0BBF-4C58-B969-6DBBFD9148C4}"/>
    <cellStyle name="Total 4 94" xfId="30122" xr:uid="{70E14F40-0823-4E7C-85B9-BEA1EF1F07A5}"/>
    <cellStyle name="Total 4 95" xfId="30002" xr:uid="{96CE6A40-ACAB-45E7-BBCF-5CC5708810E9}"/>
    <cellStyle name="Total 4 96" xfId="29140" xr:uid="{B467887B-5639-47BD-8A7B-CE5094B4048C}"/>
    <cellStyle name="Total 4 97" xfId="29145" xr:uid="{DEA9EDAB-46A3-4E29-AD50-F7196FB382A9}"/>
    <cellStyle name="Total 4 98" xfId="29176" xr:uid="{C852665F-F7E1-4CE2-B227-C4DC0543C044}"/>
    <cellStyle name="Total 4 99" xfId="28907" xr:uid="{8504091A-41E5-4D61-8377-8856E18AA717}"/>
    <cellStyle name="Total 5" xfId="11592" xr:uid="{00000000-0005-0000-0000-0000C6030000}"/>
    <cellStyle name="Total 5 10" xfId="26008" xr:uid="{B783963A-554C-4031-9909-FF117E8E2FD8}"/>
    <cellStyle name="Total 5 100" xfId="28926" xr:uid="{3A725828-3752-405B-AC1B-65A41D22F408}"/>
    <cellStyle name="Total 5 101" xfId="30553" xr:uid="{6B829644-D256-43E3-99EE-90A44E72E6A4}"/>
    <cellStyle name="Total 5 102" xfId="30162" xr:uid="{6C135C4A-4B2A-45FB-9D23-37909C784BD5}"/>
    <cellStyle name="Total 5 103" xfId="28480" xr:uid="{1A2F52B7-9215-40F0-993C-6C93A749AC67}"/>
    <cellStyle name="Total 5 104" xfId="30656" xr:uid="{E40E4A38-194E-4EB0-A2B7-07008196E163}"/>
    <cellStyle name="Total 5 105" xfId="30690" xr:uid="{D34F339A-D8C7-4C1F-95C8-B4726EE22627}"/>
    <cellStyle name="Total 5 106" xfId="30724" xr:uid="{93303436-FB0C-4304-9F2B-9991DDE09E2D}"/>
    <cellStyle name="Total 5 107" xfId="30758" xr:uid="{E1B21DB0-D025-4D49-8237-064577E7654D}"/>
    <cellStyle name="Total 5 108" xfId="30791" xr:uid="{E0E4C471-4D88-4C83-B800-0E93F6899502}"/>
    <cellStyle name="Total 5 109" xfId="28968" xr:uid="{810BCF76-801E-4B9C-8318-1D79FAD55D05}"/>
    <cellStyle name="Total 5 11" xfId="26502" xr:uid="{D83CAC9A-1F57-44E6-993D-F00090B41811}"/>
    <cellStyle name="Total 5 110" xfId="30105" xr:uid="{F341245C-9858-4FB8-9799-00D4C1E8B22D}"/>
    <cellStyle name="Total 5 111" xfId="29892" xr:uid="{F32F30BF-40D7-4D2C-A494-EF241A143748}"/>
    <cellStyle name="Total 5 112" xfId="29881" xr:uid="{6BA83A0A-523C-4E4A-B8B2-8C7659F06325}"/>
    <cellStyle name="Total 5 113" xfId="30961" xr:uid="{D9994290-5A61-42A5-836B-1312F10584E3}"/>
    <cellStyle name="Total 5 114" xfId="29977" xr:uid="{B478916A-8E3E-4C87-B0B2-B86820AA6E51}"/>
    <cellStyle name="Total 5 115" xfId="29942" xr:uid="{8807541D-6957-40BA-99B2-931342843126}"/>
    <cellStyle name="Total 5 116" xfId="30240" xr:uid="{E646E2C4-1803-4A7A-A7B7-D36E16A16055}"/>
    <cellStyle name="Total 5 117" xfId="29988" xr:uid="{C40CF1EE-DC40-4A59-9B80-317BA7A86975}"/>
    <cellStyle name="Total 5 118" xfId="29939" xr:uid="{22F34837-F7CD-4EBB-B0DB-1929F50C7C26}"/>
    <cellStyle name="Total 5 119" xfId="30169" xr:uid="{39605713-F02F-46A5-8735-CC955FE22FB1}"/>
    <cellStyle name="Total 5 12" xfId="25734" xr:uid="{F817BF7F-7B01-4D0C-BEB5-003AB84D35F7}"/>
    <cellStyle name="Total 5 120" xfId="29195" xr:uid="{6BCE2025-7D5E-46EF-AFF8-838ABC13434D}"/>
    <cellStyle name="Total 5 121" xfId="30889" xr:uid="{D8AFEAFA-369A-4CAF-B7F1-FCA46C320607}"/>
    <cellStyle name="Total 5 122" xfId="30108" xr:uid="{2CCD7C32-FA99-4A3D-9844-AB9B1460CDA4}"/>
    <cellStyle name="Total 5 123" xfId="30083" xr:uid="{90C6C768-25E8-4DA6-986B-6281F780F418}"/>
    <cellStyle name="Total 5 124" xfId="30172" xr:uid="{293F8AE9-550A-4097-8792-5AF86B23CC16}"/>
    <cellStyle name="Total 5 125" xfId="31058" xr:uid="{F532A215-CDC9-4082-B4DC-E4CD7DEC2A07}"/>
    <cellStyle name="Total 5 126" xfId="31911" xr:uid="{D3EBA7F0-33EE-470E-9E64-EEF6F42318E7}"/>
    <cellStyle name="Total 5 127" xfId="31929" xr:uid="{3198ECD7-A92D-4DD2-ACC7-8872FA13A79D}"/>
    <cellStyle name="Total 5 128" xfId="33078" xr:uid="{15EE4A57-8BC7-43D4-8119-51CD87E56D15}"/>
    <cellStyle name="Total 5 13" xfId="25310" xr:uid="{254B7BA9-DC36-470A-A456-2EB0953090BD}"/>
    <cellStyle name="Total 5 14" xfId="26500" xr:uid="{D182C1A1-311D-4CE8-AC75-7235D9F3FB86}"/>
    <cellStyle name="Total 5 15" xfId="26430" xr:uid="{220D9B6A-748E-468A-A722-11A0FC5470E6}"/>
    <cellStyle name="Total 5 16" xfId="26557" xr:uid="{DBC337D1-1944-4677-B093-C05590CD7DC4}"/>
    <cellStyle name="Total 5 17" xfId="26292" xr:uid="{C4821089-384F-49E3-9EDC-4A12A124E3CE}"/>
    <cellStyle name="Total 5 18" xfId="25905" xr:uid="{0C316609-0FFB-4106-B080-B11FB5C49D6E}"/>
    <cellStyle name="Total 5 19" xfId="26376" xr:uid="{F2D5FEE0-C469-49F0-9E37-14362673FDFA}"/>
    <cellStyle name="Total 5 2" xfId="12660" xr:uid="{33AB8072-3CFC-4224-A13C-960E7BC2E52F}"/>
    <cellStyle name="Total 5 2 10" xfId="30347" xr:uid="{6BE3416B-8377-4E13-B265-35D5E822A44B}"/>
    <cellStyle name="Total 5 2 11" xfId="30381" xr:uid="{1FCC930C-69BD-4C20-9879-BCB9F1B16EDF}"/>
    <cellStyle name="Total 5 2 12" xfId="30420" xr:uid="{672DCD4A-2D90-474E-A59B-B89B70FA4314}"/>
    <cellStyle name="Total 5 2 13" xfId="30459" xr:uid="{8863478B-7F02-4AD2-AEA4-87940EA76F58}"/>
    <cellStyle name="Total 5 2 14" xfId="30495" xr:uid="{2B027F2A-C1FD-40C7-AA52-1A692959F630}"/>
    <cellStyle name="Total 5 2 15" xfId="30528" xr:uid="{615C0ED3-2271-4D25-B88B-556129235B03}"/>
    <cellStyle name="Total 5 2 16" xfId="30565" xr:uid="{24E28D93-C81A-4027-81B2-1123FA657681}"/>
    <cellStyle name="Total 5 2 17" xfId="30601" xr:uid="{124904E3-C3D6-49E0-96B4-7CC121FB7AC4}"/>
    <cellStyle name="Total 5 2 18" xfId="30636" xr:uid="{6A81177A-442B-46F9-8E3F-DF8FA34AD5EF}"/>
    <cellStyle name="Total 5 2 19" xfId="30669" xr:uid="{52587A48-86E3-4869-8306-86526057E366}"/>
    <cellStyle name="Total 5 2 2" xfId="24494" xr:uid="{CE8898FB-32EC-4911-B4A4-DA8A7065B71A}"/>
    <cellStyle name="Total 5 2 20" xfId="30700" xr:uid="{D5DB1F44-DB19-41BD-8F24-2C585B50E5B6}"/>
    <cellStyle name="Total 5 2 21" xfId="30736" xr:uid="{CCAC1BC9-BC28-4390-BAA6-6CD72FF6C236}"/>
    <cellStyle name="Total 5 2 22" xfId="30769" xr:uid="{9841A7DC-01F9-4810-8665-A76F8F1708BD}"/>
    <cellStyle name="Total 5 2 23" xfId="30802" xr:uid="{94916EE2-69E5-4B5E-BD27-AF03E7156D6A}"/>
    <cellStyle name="Total 5 2 24" xfId="30835" xr:uid="{261A33B5-A2F7-44D8-A19D-E2500C570BA1}"/>
    <cellStyle name="Total 5 2 25" xfId="30868" xr:uid="{1AB3FDF1-7910-4A34-98C4-E09EF314523F}"/>
    <cellStyle name="Total 5 2 26" xfId="30902" xr:uid="{B37967ED-5E85-4195-BBCB-E1EF84B1D1B8}"/>
    <cellStyle name="Total 5 2 27" xfId="30936" xr:uid="{D2181818-AA78-41D7-9142-125210A7D30A}"/>
    <cellStyle name="Total 5 2 28" xfId="30971" xr:uid="{A3BE7CC4-0647-4A97-8C68-8AE0EE8783D8}"/>
    <cellStyle name="Total 5 2 29" xfId="31004" xr:uid="{F9110E90-4A71-4352-9678-04A7DCD4DB8B}"/>
    <cellStyle name="Total 5 2 3" xfId="24685" xr:uid="{FDE43D74-EFC3-45A2-BC63-02A942F6C779}"/>
    <cellStyle name="Total 5 2 30" xfId="31036" xr:uid="{15836C36-FE58-4399-A27F-2A06A470A793}"/>
    <cellStyle name="Total 5 2 31" xfId="31069" xr:uid="{6C265893-5D4F-4B26-A359-559D1301621C}"/>
    <cellStyle name="Total 5 2 32" xfId="31101" xr:uid="{37EE3DEE-73F3-420A-A89B-322D1BE9727D}"/>
    <cellStyle name="Total 5 2 33" xfId="31134" xr:uid="{6D7B5F4A-9D2F-4A6F-A859-2496BDBE3D0A}"/>
    <cellStyle name="Total 5 2 34" xfId="31166" xr:uid="{2512378C-6D30-43B8-B2CE-D24ECC5540E5}"/>
    <cellStyle name="Total 5 2 35" xfId="31198" xr:uid="{9BBBF61D-3408-46B0-92EC-DAE0BD898574}"/>
    <cellStyle name="Total 5 2 36" xfId="31228" xr:uid="{1FDC3833-1840-4728-BBE5-E64672B8D32C}"/>
    <cellStyle name="Total 5 2 37" xfId="31261" xr:uid="{B6DE4310-F957-4208-9ECF-B2DF8959054E}"/>
    <cellStyle name="Total 5 2 38" xfId="31292" xr:uid="{73CBF94D-62DD-4756-AE52-1C85A4514136}"/>
    <cellStyle name="Total 5 2 39" xfId="31322" xr:uid="{EA37F1FD-B0DF-406D-BF40-CC2EF13E97F0}"/>
    <cellStyle name="Total 5 2 4" xfId="24652" xr:uid="{383E42B3-646B-4F09-ABE3-8DA6985C0E88}"/>
    <cellStyle name="Total 5 2 40" xfId="31352" xr:uid="{FA1DF582-D211-4F87-B146-0C2F28777A28}"/>
    <cellStyle name="Total 5 2 41" xfId="31382" xr:uid="{CCE95321-C1F4-4CDF-B1E6-3B54D7E1B5C2}"/>
    <cellStyle name="Total 5 2 42" xfId="31413" xr:uid="{90C83F89-CED3-40B7-9A90-F24F94A68B2C}"/>
    <cellStyle name="Total 5 2 43" xfId="32551" xr:uid="{9A3A633C-5C94-45B0-88F8-E5C8635E6A91}"/>
    <cellStyle name="Total 5 2 44" xfId="32584" xr:uid="{DCB2FBB8-7E36-4D7C-8391-93476B6DCD5F}"/>
    <cellStyle name="Total 5 2 45" xfId="33711" xr:uid="{E70F3344-BBF8-47DE-9ADB-2440C65039FA}"/>
    <cellStyle name="Total 5 2 5" xfId="29871" xr:uid="{05916ADB-F04D-42A5-8F6B-202B8E96947F}"/>
    <cellStyle name="Total 5 2 6" xfId="30209" xr:uid="{726CF14F-E979-4386-9805-10C39A201794}"/>
    <cellStyle name="Total 5 2 7" xfId="30251" xr:uid="{2FA0ED99-819D-41D4-AF98-7CBD24C678E0}"/>
    <cellStyle name="Total 5 2 8" xfId="30281" xr:uid="{FBB039A6-4880-4E96-B069-F99D2FF74DD2}"/>
    <cellStyle name="Total 5 2 9" xfId="30312" xr:uid="{385B9DD8-DC38-4812-8839-D2DE33384577}"/>
    <cellStyle name="Total 5 20" xfId="26049" xr:uid="{54BEB825-9077-4223-9EE5-767665CCC426}"/>
    <cellStyle name="Total 5 21" xfId="25930" xr:uid="{9E25ABA2-99AB-4311-B3DA-B03CF3CD2804}"/>
    <cellStyle name="Total 5 22" xfId="26177" xr:uid="{1A45867D-C33B-42D2-B8EF-B8FFEC6EB43D}"/>
    <cellStyle name="Total 5 23" xfId="26645" xr:uid="{6992AE38-F1E8-4974-9D0A-E6DE012B816B}"/>
    <cellStyle name="Total 5 24" xfId="26071" xr:uid="{CA56B691-8597-4401-8FE9-C5F429E55857}"/>
    <cellStyle name="Total 5 25" xfId="26583" xr:uid="{A6E851E2-B7F0-4C8C-855E-81EAAE3EC10B}"/>
    <cellStyle name="Total 5 26" xfId="26403" xr:uid="{D9F4D6F4-A3CB-4AF1-B723-F4D2EE35345C}"/>
    <cellStyle name="Total 5 27" xfId="26470" xr:uid="{CFA08AA2-03A9-47CE-BE52-5D116212638E}"/>
    <cellStyle name="Total 5 28" xfId="26467" xr:uid="{31093A98-5D8E-4629-8145-F10251E835F4}"/>
    <cellStyle name="Total 5 29" xfId="26608" xr:uid="{E80AF727-9FDA-4206-A444-EB306978C8B8}"/>
    <cellStyle name="Total 5 3" xfId="12562" xr:uid="{E8155B3A-235B-49BB-83C3-F3A112364D5D}"/>
    <cellStyle name="Total 5 3 10" xfId="30322" xr:uid="{EEC4D0DE-8EB0-4EDB-86C7-3BDA97E06B8B}"/>
    <cellStyle name="Total 5 3 11" xfId="30360" xr:uid="{0786C064-4E57-4035-8EF5-F32BF10192E4}"/>
    <cellStyle name="Total 5 3 12" xfId="30397" xr:uid="{FC27F07B-531C-4ED9-83D9-F1EAE2F93B8F}"/>
    <cellStyle name="Total 5 3 13" xfId="30437" xr:uid="{9CF5DA1C-E5F9-4A3D-B9AB-44E877F66133}"/>
    <cellStyle name="Total 5 3 14" xfId="30476" xr:uid="{36563777-E4E9-4BC7-B181-99D2383D53A5}"/>
    <cellStyle name="Total 5 3 15" xfId="30511" xr:uid="{2FF46AC4-9DEC-46FE-9C36-4D96DB8980AD}"/>
    <cellStyle name="Total 5 3 16" xfId="30542" xr:uid="{7F7A3E5E-247A-43EF-A8FB-E451228A0B54}"/>
    <cellStyle name="Total 5 3 17" xfId="30581" xr:uid="{652758AC-4522-4A69-AF52-764A21C26FE6}"/>
    <cellStyle name="Total 5 3 18" xfId="30616" xr:uid="{7D33B1A1-9424-4DC6-9721-D1F11CE6CC04}"/>
    <cellStyle name="Total 5 3 19" xfId="30647" xr:uid="{BC53DF14-B4D2-4FE2-848A-77BADE8CB5A1}"/>
    <cellStyle name="Total 5 3 2" xfId="24396" xr:uid="{4550EAB2-C5DF-46C2-9088-1829AFCE52CB}"/>
    <cellStyle name="Total 5 3 20" xfId="30683" xr:uid="{68EA3C33-9F6A-4850-85C9-840F4513D6EE}"/>
    <cellStyle name="Total 5 3 21" xfId="30714" xr:uid="{9D7E6970-70F9-47A4-BF30-487665252137}"/>
    <cellStyle name="Total 5 3 22" xfId="30749" xr:uid="{88DC1770-2D5B-4206-8205-C95D69F779DD}"/>
    <cellStyle name="Total 5 3 23" xfId="30783" xr:uid="{ADE10922-208B-4554-9CA6-4DF406F0B046}"/>
    <cellStyle name="Total 5 3 24" xfId="30815" xr:uid="{4D5204D3-4190-4833-A2C0-31762DFC5112}"/>
    <cellStyle name="Total 5 3 25" xfId="30848" xr:uid="{68C0F7DF-81D9-4351-B604-10BC6C5E3C6A}"/>
    <cellStyle name="Total 5 3 26" xfId="30882" xr:uid="{0D5023C2-6DC8-4E15-A2D4-219C3BF60226}"/>
    <cellStyle name="Total 5 3 27" xfId="30917" xr:uid="{771B4328-0619-4A41-AB15-48AA6BBE94EA}"/>
    <cellStyle name="Total 5 3 28" xfId="30953" xr:uid="{E4D52BAE-5AC7-48E7-9887-ACFC04A6B897}"/>
    <cellStyle name="Total 5 3 29" xfId="30984" xr:uid="{082C90F7-95FC-4774-926C-3702F0BDCD30}"/>
    <cellStyle name="Total 5 3 3" xfId="24675" xr:uid="{11B8078B-B2F5-4C77-AEF0-8D366E477667}"/>
    <cellStyle name="Total 5 3 30" xfId="31017" xr:uid="{D65A5F64-3105-4F0F-AD6D-6EBA190FF404}"/>
    <cellStyle name="Total 5 3 31" xfId="31051" xr:uid="{266ECD98-ED09-4577-AB80-BCD984864BB8}"/>
    <cellStyle name="Total 5 3 32" xfId="31084" xr:uid="{FA0D56DD-28F5-43BE-B92E-8B11E5466820}"/>
    <cellStyle name="Total 5 3 33" xfId="31115" xr:uid="{050B4BBA-CDD1-4DC0-9CC6-38A2F1289DF1}"/>
    <cellStyle name="Total 5 3 34" xfId="31148" xr:uid="{86001CBE-26FA-4981-AB25-0B77200BE011}"/>
    <cellStyle name="Total 5 3 35" xfId="31181" xr:uid="{5E8DFD53-AFF5-48A5-92C3-7787DBFC273F}"/>
    <cellStyle name="Total 5 3 36" xfId="31212" xr:uid="{CBF1A2AA-BCFD-403B-BA1C-F9F0D7B2353B}"/>
    <cellStyle name="Total 5 3 37" xfId="31243" xr:uid="{FED091E0-580D-4644-8C30-6AEFB2261577}"/>
    <cellStyle name="Total 5 3 38" xfId="31275" xr:uid="{53C8B935-67FF-4AFB-8744-1353DE6408C6}"/>
    <cellStyle name="Total 5 3 39" xfId="31306" xr:uid="{50F19FD0-FA78-4D00-872D-3A63710E6B15}"/>
    <cellStyle name="Total 5 3 4" xfId="24627" xr:uid="{DB952F91-F970-4D38-A454-698F01F4B0B1}"/>
    <cellStyle name="Total 5 3 40" xfId="31336" xr:uid="{711ADF0F-133F-49FD-A823-28B54DF6BB77}"/>
    <cellStyle name="Total 5 3 41" xfId="31366" xr:uid="{AB8578C4-3412-4822-A80E-B4FA6145A26A}"/>
    <cellStyle name="Total 5 3 42" xfId="31397" xr:uid="{A73A89FC-012E-4719-99B0-7414296B5A96}"/>
    <cellStyle name="Total 5 3 43" xfId="32524" xr:uid="{9875BE92-3FEE-453C-9CE5-9DB0E590E66A}"/>
    <cellStyle name="Total 5 3 44" xfId="32568" xr:uid="{6372CDA6-ECE3-45DA-9FDB-8ED9E3C86B05}"/>
    <cellStyle name="Total 5 3 45" xfId="33695" xr:uid="{8599422A-C511-4E32-9612-B83C792EF419}"/>
    <cellStyle name="Total 5 3 5" xfId="29834" xr:uid="{8F0C8775-A16B-4808-AFF2-2E371E343E00}"/>
    <cellStyle name="Total 5 3 6" xfId="30187" xr:uid="{194029A3-B781-4E93-87CB-7BEFCC69B09F}"/>
    <cellStyle name="Total 5 3 7" xfId="30233" xr:uid="{1AE721F4-EFB6-4931-ACAB-92BCC44AB9B4}"/>
    <cellStyle name="Total 5 3 8" xfId="30261" xr:uid="{23D0F2D5-008E-4CA2-A6C3-26380F7D5761}"/>
    <cellStyle name="Total 5 3 9" xfId="30293" xr:uid="{279F20E9-8B0C-4930-AB2B-E46D0CF76493}"/>
    <cellStyle name="Total 5 30" xfId="25433" xr:uid="{505159E7-756D-4511-BDF9-665EDF6A1CB4}"/>
    <cellStyle name="Total 5 31" xfId="26528" xr:uid="{712EDA35-B8BA-494C-A4CA-982EC1B6EAE3}"/>
    <cellStyle name="Total 5 32" xfId="26492" xr:uid="{D5D92905-66E2-46A7-B929-622EAE8304FA}"/>
    <cellStyle name="Total 5 33" xfId="26536" xr:uid="{3AA60BD5-06BC-47A8-A2C6-45E7547F413F}"/>
    <cellStyle name="Total 5 34" xfId="26372" xr:uid="{35993E38-DB9B-4427-856F-4DB6FF23383F}"/>
    <cellStyle name="Total 5 35" xfId="25699" xr:uid="{8461DF1D-010D-4C08-8E51-4C7E4EA860E0}"/>
    <cellStyle name="Total 5 36" xfId="25773" xr:uid="{7FE3C602-33F7-4C01-A8A0-83294F28E6C3}"/>
    <cellStyle name="Total 5 37" xfId="26137" xr:uid="{3CB7F002-5769-4FA8-BD79-D163C215913E}"/>
    <cellStyle name="Total 5 38" xfId="26198" xr:uid="{B285A7D1-7121-4B2D-A987-39BFEFEF0B43}"/>
    <cellStyle name="Total 5 39" xfId="26035" xr:uid="{A00AC088-BC09-45E3-9993-9853246BD053}"/>
    <cellStyle name="Total 5 4" xfId="23981" xr:uid="{460FF5D6-C5EF-42E4-B936-0D2213BF64F4}"/>
    <cellStyle name="Total 5 40" xfId="26478" xr:uid="{ED276B6D-B563-4654-9419-BFEEB180E953}"/>
    <cellStyle name="Total 5 41" xfId="26635" xr:uid="{AFBD409A-9C53-44FA-B7D7-4FEC5D75A3DC}"/>
    <cellStyle name="Total 5 42" xfId="26700" xr:uid="{A5DC2A19-CD37-4C31-8544-8FCD2A655DA3}"/>
    <cellStyle name="Total 5 43" xfId="26063" xr:uid="{29250401-55A6-4381-9DAA-087F376CEFE7}"/>
    <cellStyle name="Total 5 44" xfId="25825" xr:uid="{4827A6C5-3EF4-43B6-A0F9-5ABB830B710E}"/>
    <cellStyle name="Total 5 45" xfId="26626" xr:uid="{E92095CB-3295-4A2D-8627-582B5732A39C}"/>
    <cellStyle name="Total 5 46" xfId="26481" xr:uid="{498C4A5A-F9B3-4777-A516-C3FEBCD6D9A9}"/>
    <cellStyle name="Total 5 47" xfId="25785" xr:uid="{2C36A1D9-D34B-4017-8120-03E245C2C4A8}"/>
    <cellStyle name="Total 5 48" xfId="26516" xr:uid="{DEA8B542-E686-4047-BB3D-2E9E11527959}"/>
    <cellStyle name="Total 5 49" xfId="26402" xr:uid="{F40EC729-0FF4-43E5-8F2C-8542A67BA01D}"/>
    <cellStyle name="Total 5 5" xfId="24637" xr:uid="{C0574FB1-3206-4DCA-BE82-60A37E2E6ED1}"/>
    <cellStyle name="Total 5 50" xfId="26689" xr:uid="{B82D2492-3650-4924-A7DD-D8BFFAF296AB}"/>
    <cellStyle name="Total 5 51" xfId="26674" xr:uid="{0DFDFE23-E717-4CC3-BCFC-D93EE873CC7B}"/>
    <cellStyle name="Total 5 52" xfId="26713" xr:uid="{87A74C1D-75BA-4FE6-BEB1-F25F1B63378D}"/>
    <cellStyle name="Total 5 53" xfId="26743" xr:uid="{C5800FA8-700B-4E2E-8BE3-BA9F4B33D5B6}"/>
    <cellStyle name="Total 5 54" xfId="26514" xr:uid="{8AC88452-F939-4771-BA77-0CB22D54ACF2}"/>
    <cellStyle name="Total 5 55" xfId="26705" xr:uid="{792B16C9-9A6F-474B-A93F-CE649BD5C3E0}"/>
    <cellStyle name="Total 5 56" xfId="26731" xr:uid="{97E1ECFA-7FA4-440D-902C-698AD7C3B854}"/>
    <cellStyle name="Total 5 57" xfId="26690" xr:uid="{6F64B0B0-D9BC-496E-A01C-C9C52EB33862}"/>
    <cellStyle name="Total 5 58" xfId="26032" xr:uid="{4875A9B1-0639-4547-8EC0-6E05FDC2104C}"/>
    <cellStyle name="Total 5 59" xfId="27414" xr:uid="{60AD9A85-F7D3-4BC5-87AD-B5F79791F0B3}"/>
    <cellStyle name="Total 5 6" xfId="24625" xr:uid="{C75612D9-B908-4407-A0A2-A92487ED6D40}"/>
    <cellStyle name="Total 5 60" xfId="27485" xr:uid="{03A96A8F-D8DF-49EC-AFB8-B126BE2D0969}"/>
    <cellStyle name="Total 5 61" xfId="26836" xr:uid="{54EF58F8-47BC-432E-9337-6F26F08AA410}"/>
    <cellStyle name="Total 5 62" xfId="27492" xr:uid="{78E8AA45-D839-4614-88F4-F3ABB69E428A}"/>
    <cellStyle name="Total 5 63" xfId="27456" xr:uid="{69D88C57-E75C-40E6-B5C9-2379553F3DFA}"/>
    <cellStyle name="Total 5 64" xfId="27677" xr:uid="{FD094B9A-7509-4DEC-B7D5-9F53C4DCCDD3}"/>
    <cellStyle name="Total 5 65" xfId="26900" xr:uid="{A97DC171-3C4F-4E35-9B85-9ACF3E3F6FB0}"/>
    <cellStyle name="Total 5 66" xfId="27648" xr:uid="{24A6A6FE-0315-40CA-BA89-1BBD8D9CC774}"/>
    <cellStyle name="Total 5 67" xfId="27158" xr:uid="{0E64EBA3-C262-48A7-9434-751EDC942070}"/>
    <cellStyle name="Total 5 68" xfId="27352" xr:uid="{DFB63DC3-4418-4C76-86D8-DB60762A16E5}"/>
    <cellStyle name="Total 5 69" xfId="27605" xr:uid="{E1D916A5-E12E-4B0E-B052-E71EFAE2A984}"/>
    <cellStyle name="Total 5 7" xfId="25199" xr:uid="{175C7F53-CC44-4C4B-8875-EB7E4AF8762D}"/>
    <cellStyle name="Total 5 70" xfId="27395" xr:uid="{79040E12-6C17-42E5-97BD-D19A909C77F6}"/>
    <cellStyle name="Total 5 71" xfId="27621" xr:uid="{A426BA04-DC13-4AC5-AEC8-93C0C3A2F790}"/>
    <cellStyle name="Total 5 72" xfId="27705" xr:uid="{C7419742-40E7-42D2-9F5D-FEEC9ECA715C}"/>
    <cellStyle name="Total 5 73" xfId="27691" xr:uid="{FAE99FBD-9597-4FC4-AF8A-AE1630030D43}"/>
    <cellStyle name="Total 5 74" xfId="27422" xr:uid="{580D71D0-3125-43DF-859B-79D5B7D655D2}"/>
    <cellStyle name="Total 5 75" xfId="27735" xr:uid="{5B830E27-1E39-4341-9F3C-D650FC4B8C3A}"/>
    <cellStyle name="Total 5 76" xfId="26799" xr:uid="{17F6B9B8-5A97-4EB9-A2A2-722F49F6E1FD}"/>
    <cellStyle name="Total 5 77" xfId="27688" xr:uid="{F7BD3D4C-E533-42B3-A505-1DF580BE2EF6}"/>
    <cellStyle name="Total 5 78" xfId="27299" xr:uid="{1CC7CA2F-2253-4FCC-B764-00F52FDE2C3E}"/>
    <cellStyle name="Total 5 79" xfId="27642" xr:uid="{227E9A5C-860B-4CFA-A048-A9951C6D4183}"/>
    <cellStyle name="Total 5 8" xfId="25957" xr:uid="{074E1D6C-2535-4E92-AFFA-177D3863C3E3}"/>
    <cellStyle name="Total 5 80" xfId="26899" xr:uid="{409EC2BB-1001-452B-8DC7-D820E4EB145B}"/>
    <cellStyle name="Total 5 81" xfId="27713" xr:uid="{F096E191-C626-4722-94F8-768FCE8019D5}"/>
    <cellStyle name="Total 5 82" xfId="28114" xr:uid="{55997545-90E1-48B6-87A2-BF01F1CB76AC}"/>
    <cellStyle name="Total 5 83" xfId="28268" xr:uid="{08816F2D-0B77-40FD-892D-91AADD82E582}"/>
    <cellStyle name="Total 5 84" xfId="28266" xr:uid="{42E3864B-7250-4281-B786-794C6339F90A}"/>
    <cellStyle name="Total 5 85" xfId="28285" xr:uid="{08A90852-3AB7-4F40-AB15-A421119CFEB6}"/>
    <cellStyle name="Total 5 86" xfId="28200" xr:uid="{09C5149E-19F4-416F-BA5D-53CB71F3E7EF}"/>
    <cellStyle name="Total 5 87" xfId="28434" xr:uid="{67AF8F5E-C0F1-4006-B395-7327ABE664CC}"/>
    <cellStyle name="Total 5 88" xfId="28442" xr:uid="{C8DEB4FD-DB39-44F1-9182-65ED02EBA286}"/>
    <cellStyle name="Total 5 89" xfId="29112" xr:uid="{EE2C6CEB-BEE2-4728-885E-E78108F242AF}"/>
    <cellStyle name="Total 5 9" xfId="26091" xr:uid="{E57C01A4-D13D-452F-9922-89071419F2BE}"/>
    <cellStyle name="Total 5 90" xfId="29037" xr:uid="{2DF32200-A274-4BDA-8503-CB2201E68D4E}"/>
    <cellStyle name="Total 5 91" xfId="28914" xr:uid="{B330291A-3F15-4047-9183-189E36D61A2F}"/>
    <cellStyle name="Total 5 92" xfId="29890" xr:uid="{4042DC73-98E4-4EB9-A179-B7B4B29CDE5F}"/>
    <cellStyle name="Total 5 93" xfId="29151" xr:uid="{BA4B9201-9C68-4497-B9EE-B8415A7A2BE8}"/>
    <cellStyle name="Total 5 94" xfId="29013" xr:uid="{C63F3FAA-170C-485B-B961-1021299D1681}"/>
    <cellStyle name="Total 5 95" xfId="29181" xr:uid="{34D0D4AC-5A94-4E58-82AD-454C7A3550F6}"/>
    <cellStyle name="Total 5 96" xfId="30098" xr:uid="{A5DB12E6-A174-4911-80F5-58D085F57281}"/>
    <cellStyle name="Total 5 97" xfId="30009" xr:uid="{33BF89A6-FDE2-46B8-91F7-B7847E35369F}"/>
    <cellStyle name="Total 5 98" xfId="29938" xr:uid="{0C9D9E96-A028-4EEF-80ED-9B4379D4B093}"/>
    <cellStyle name="Total 5 99" xfId="30057" xr:uid="{035E65B5-135B-49D2-BCCE-AF5A8F911160}"/>
    <cellStyle name="Total 6" xfId="29677" xr:uid="{635BF729-C004-4D0E-8284-C9D03C0FC04D}"/>
    <cellStyle name="Warning Text 2" xfId="1159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BAD40F"/>
      <color rgb="FF00FF00"/>
      <color rgb="FFF9C683"/>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656</xdr:row>
      <xdr:rowOff>0</xdr:rowOff>
    </xdr:from>
    <xdr:to>
      <xdr:col>6</xdr:col>
      <xdr:colOff>304800</xdr:colOff>
      <xdr:row>657</xdr:row>
      <xdr:rowOff>110485</xdr:rowOff>
    </xdr:to>
    <xdr:sp macro="" textlink="">
      <xdr:nvSpPr>
        <xdr:cNvPr id="2" name="AutoShape 6" descr="blob:https://web.whatsapp.com/90aab7f9-7c45-4ed5-861e-35110ccaf442">
          <a:extLst>
            <a:ext uri="{FF2B5EF4-FFF2-40B4-BE49-F238E27FC236}">
              <a16:creationId xmlns:a16="http://schemas.microsoft.com/office/drawing/2014/main" id="{4AF71D07-CB6E-4063-AF3D-B185ED758466}"/>
            </a:ext>
          </a:extLst>
        </xdr:cNvPr>
        <xdr:cNvSpPr>
          <a:spLocks noChangeAspect="1" noChangeArrowheads="1"/>
        </xdr:cNvSpPr>
      </xdr:nvSpPr>
      <xdr:spPr bwMode="auto">
        <a:xfrm>
          <a:off x="10416540" y="188427360"/>
          <a:ext cx="304800" cy="3390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1001940</xdr:colOff>
      <xdr:row>4</xdr:row>
      <xdr:rowOff>110489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fpisa@avalon.com.py"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sheetPr>
    <tabColor rgb="FFBAD40F"/>
  </sheetPr>
  <dimension ref="B5:X341"/>
  <sheetViews>
    <sheetView showGridLines="0" topLeftCell="A207" zoomScale="85" zoomScaleNormal="85" workbookViewId="0">
      <selection activeCell="E224" sqref="E224"/>
    </sheetView>
  </sheetViews>
  <sheetFormatPr baseColWidth="10" defaultColWidth="11.5546875" defaultRowHeight="13.2"/>
  <cols>
    <col min="1" max="1" width="2.33203125" style="8" customWidth="1"/>
    <col min="2" max="2" width="4.44140625" style="8" customWidth="1"/>
    <col min="3" max="3" width="29.33203125" style="8" customWidth="1"/>
    <col min="4" max="4" width="20.33203125" style="8" customWidth="1"/>
    <col min="5" max="5" width="12.109375" style="8" customWidth="1"/>
    <col min="6" max="6" width="11.44140625" style="8" customWidth="1"/>
    <col min="7" max="9" width="14.44140625" style="8" customWidth="1"/>
    <col min="10" max="10" width="11.44140625" style="8" customWidth="1"/>
    <col min="11" max="11" width="18.33203125" style="8" customWidth="1"/>
    <col min="12" max="12" width="23.44140625" style="8" customWidth="1"/>
    <col min="13" max="13" width="2.88671875" style="8" customWidth="1"/>
    <col min="14" max="14" width="4.44140625" style="8" customWidth="1"/>
    <col min="15" max="15" width="22.109375" style="8" customWidth="1"/>
    <col min="16" max="16" width="11.5546875" style="8"/>
    <col min="17" max="17" width="37.88671875" style="8" customWidth="1"/>
    <col min="18" max="18" width="11.5546875" style="8"/>
    <col min="19" max="19" width="15.21875" style="8" bestFit="1" customWidth="1"/>
    <col min="20" max="20" width="11.6640625" style="8" bestFit="1" customWidth="1"/>
    <col min="21" max="21" width="11.5546875" style="8"/>
    <col min="22" max="22" width="11.6640625" style="8" bestFit="1" customWidth="1"/>
    <col min="23" max="23" width="14.44140625" style="8" bestFit="1" customWidth="1"/>
    <col min="24" max="24" width="13.44140625" style="8" customWidth="1"/>
    <col min="25" max="16384" width="11.5546875" style="8"/>
  </cols>
  <sheetData>
    <row r="5" spans="2:24" ht="18.600000000000001" customHeight="1">
      <c r="B5" s="533" t="s">
        <v>194</v>
      </c>
      <c r="C5" s="533"/>
      <c r="D5" s="533"/>
      <c r="E5" s="533"/>
      <c r="F5" s="533"/>
      <c r="G5" s="533"/>
      <c r="H5" s="533"/>
      <c r="I5" s="533"/>
    </row>
    <row r="6" spans="2:24" ht="12.6" customHeight="1">
      <c r="B6" s="2" t="s">
        <v>448</v>
      </c>
      <c r="C6" s="3"/>
      <c r="D6" s="15"/>
      <c r="E6" s="15"/>
      <c r="F6" s="15"/>
      <c r="G6" s="15"/>
      <c r="H6" s="15"/>
      <c r="I6" s="15"/>
      <c r="N6" s="2"/>
    </row>
    <row r="7" spans="2:24" ht="12.6" customHeight="1">
      <c r="B7" s="2" t="s">
        <v>449</v>
      </c>
      <c r="C7" s="3"/>
      <c r="D7" s="15"/>
      <c r="E7" s="15"/>
      <c r="F7" s="15"/>
      <c r="G7" s="15"/>
      <c r="H7" s="15"/>
      <c r="I7" s="15"/>
      <c r="N7" s="2"/>
    </row>
    <row r="8" spans="2:24" ht="12.6" customHeight="1">
      <c r="B8" s="75"/>
      <c r="C8" s="18"/>
      <c r="D8" s="1"/>
      <c r="E8" s="1"/>
      <c r="F8" s="1"/>
      <c r="G8" s="1"/>
      <c r="H8" s="1"/>
      <c r="I8" s="1"/>
      <c r="J8" s="76"/>
      <c r="K8" s="76"/>
      <c r="L8" s="76"/>
      <c r="M8" s="76"/>
      <c r="N8" s="75"/>
      <c r="O8" s="76"/>
      <c r="P8" s="76"/>
      <c r="Q8" s="76"/>
      <c r="R8" s="76"/>
      <c r="S8" s="76"/>
      <c r="T8" s="76"/>
      <c r="U8" s="76"/>
      <c r="V8" s="76"/>
      <c r="W8" s="76"/>
      <c r="X8" s="76"/>
    </row>
    <row r="9" spans="2:24" ht="19.95" customHeight="1">
      <c r="B9" s="542" t="s">
        <v>688</v>
      </c>
      <c r="C9" s="542"/>
      <c r="D9" s="542"/>
      <c r="E9" s="542"/>
      <c r="F9" s="542"/>
      <c r="G9" s="542"/>
      <c r="H9" s="542"/>
      <c r="I9" s="542"/>
      <c r="J9" s="542"/>
      <c r="K9" s="542"/>
      <c r="L9" s="542"/>
      <c r="M9" s="542"/>
      <c r="N9" s="542"/>
      <c r="O9" s="542"/>
      <c r="P9" s="542"/>
      <c r="Q9" s="542"/>
      <c r="R9" s="542"/>
      <c r="S9" s="542"/>
      <c r="T9" s="542"/>
      <c r="U9" s="542"/>
      <c r="V9" s="542"/>
      <c r="W9" s="542"/>
      <c r="X9" s="542"/>
    </row>
    <row r="10" spans="2:24" ht="15.6">
      <c r="B10" s="540" t="s">
        <v>330</v>
      </c>
      <c r="C10" s="540"/>
      <c r="D10" s="540"/>
      <c r="E10" s="540"/>
      <c r="F10" s="540"/>
      <c r="G10" s="540"/>
      <c r="H10" s="540"/>
      <c r="I10" s="540"/>
      <c r="J10" s="540"/>
      <c r="K10" s="540"/>
      <c r="L10" s="540"/>
      <c r="M10" s="540"/>
      <c r="N10" s="540"/>
      <c r="O10" s="540"/>
      <c r="P10" s="540"/>
      <c r="Q10" s="540"/>
      <c r="R10" s="540"/>
      <c r="S10" s="540"/>
      <c r="T10" s="540"/>
      <c r="U10" s="540"/>
      <c r="V10" s="540"/>
      <c r="W10" s="540"/>
      <c r="X10" s="540"/>
    </row>
    <row r="11" spans="2:24" ht="15" customHeight="1">
      <c r="B11" s="541" t="s">
        <v>817</v>
      </c>
      <c r="C11" s="541"/>
      <c r="D11" s="541"/>
      <c r="E11" s="541"/>
      <c r="F11" s="541"/>
      <c r="G11" s="541"/>
      <c r="H11" s="541"/>
      <c r="I11" s="541"/>
      <c r="J11" s="541"/>
      <c r="K11" s="541"/>
      <c r="L11" s="541"/>
      <c r="M11" s="541"/>
      <c r="N11" s="541"/>
      <c r="O11" s="541"/>
      <c r="P11" s="541"/>
      <c r="Q11" s="541"/>
      <c r="R11" s="541"/>
      <c r="S11" s="541"/>
      <c r="T11" s="541"/>
      <c r="U11" s="541"/>
      <c r="V11" s="541"/>
      <c r="W11" s="541"/>
      <c r="X11" s="541"/>
    </row>
    <row r="12" spans="2:24" ht="15" customHeight="1">
      <c r="B12" s="15"/>
      <c r="C12" s="15"/>
      <c r="D12" s="15"/>
      <c r="E12" s="15"/>
      <c r="F12" s="15"/>
      <c r="G12" s="15"/>
      <c r="H12" s="15"/>
      <c r="I12" s="15"/>
      <c r="J12" s="15"/>
      <c r="K12" s="11"/>
      <c r="N12" s="15"/>
    </row>
    <row r="13" spans="2:24">
      <c r="B13" s="4" t="s">
        <v>316</v>
      </c>
      <c r="C13" s="4" t="s">
        <v>620</v>
      </c>
      <c r="D13" s="5"/>
      <c r="E13" s="5"/>
      <c r="F13" s="5"/>
      <c r="G13" s="5"/>
      <c r="H13" s="5"/>
      <c r="I13" s="6"/>
      <c r="J13" s="6"/>
      <c r="K13" s="6"/>
      <c r="L13" s="6"/>
      <c r="N13" s="4" t="s">
        <v>316</v>
      </c>
      <c r="O13" s="4" t="s">
        <v>683</v>
      </c>
      <c r="P13" s="7"/>
      <c r="Q13" s="7"/>
      <c r="R13" s="7"/>
      <c r="S13" s="7"/>
      <c r="T13" s="7"/>
      <c r="U13" s="7"/>
      <c r="V13" s="7"/>
      <c r="W13" s="7"/>
      <c r="X13" s="42"/>
    </row>
    <row r="14" spans="2:24">
      <c r="B14" s="7"/>
      <c r="C14" s="7"/>
      <c r="D14" s="7"/>
      <c r="E14" s="7"/>
      <c r="F14" s="7"/>
      <c r="G14" s="7"/>
      <c r="H14" s="7"/>
      <c r="N14" s="7"/>
      <c r="O14" s="44"/>
      <c r="P14" s="7"/>
      <c r="Q14" s="7"/>
      <c r="R14" s="7"/>
      <c r="S14" s="7"/>
      <c r="T14" s="7"/>
      <c r="U14" s="7"/>
      <c r="V14" s="7"/>
      <c r="W14" s="7"/>
      <c r="X14" s="42"/>
    </row>
    <row r="15" spans="2:24">
      <c r="B15" s="7" t="s">
        <v>467</v>
      </c>
      <c r="C15" s="45" t="s">
        <v>621</v>
      </c>
      <c r="D15" s="7"/>
      <c r="E15" s="7"/>
      <c r="F15" s="7" t="s">
        <v>194</v>
      </c>
      <c r="G15" s="7"/>
      <c r="H15" s="7"/>
      <c r="N15" s="7" t="s">
        <v>467</v>
      </c>
      <c r="O15" s="45" t="s">
        <v>621</v>
      </c>
      <c r="P15" s="42"/>
      <c r="Q15" s="46" t="s">
        <v>622</v>
      </c>
      <c r="R15" s="7"/>
      <c r="S15" s="7"/>
      <c r="T15" s="7"/>
      <c r="U15" s="7"/>
      <c r="V15" s="7"/>
      <c r="W15" s="7"/>
      <c r="X15" s="42"/>
    </row>
    <row r="16" spans="2:24">
      <c r="B16" s="7" t="s">
        <v>468</v>
      </c>
      <c r="C16" s="45" t="s">
        <v>303</v>
      </c>
      <c r="D16" s="7"/>
      <c r="E16" s="7"/>
      <c r="F16" s="7" t="s">
        <v>313</v>
      </c>
      <c r="G16" s="7"/>
      <c r="H16" s="7"/>
      <c r="N16" s="7" t="s">
        <v>468</v>
      </c>
      <c r="O16" s="45" t="s">
        <v>303</v>
      </c>
      <c r="P16" s="42"/>
      <c r="Q16" s="46" t="s">
        <v>623</v>
      </c>
      <c r="R16" s="7"/>
      <c r="S16" s="7"/>
      <c r="T16" s="7"/>
      <c r="U16" s="7"/>
      <c r="V16" s="7"/>
      <c r="W16" s="7"/>
      <c r="X16" s="42"/>
    </row>
    <row r="17" spans="2:24">
      <c r="B17" s="7" t="s">
        <v>469</v>
      </c>
      <c r="C17" s="45" t="s">
        <v>750</v>
      </c>
      <c r="D17" s="7"/>
      <c r="E17" s="7"/>
      <c r="F17" s="2">
        <v>8006</v>
      </c>
      <c r="G17" s="7"/>
      <c r="H17" s="7"/>
      <c r="N17" s="7" t="s">
        <v>469</v>
      </c>
      <c r="O17" s="45" t="s">
        <v>750</v>
      </c>
      <c r="P17" s="42"/>
      <c r="Q17" s="70">
        <v>8308</v>
      </c>
      <c r="R17" s="7"/>
      <c r="S17" s="7"/>
      <c r="T17" s="7"/>
      <c r="U17" s="7"/>
      <c r="V17" s="7"/>
      <c r="W17" s="7"/>
      <c r="X17" s="42"/>
    </row>
    <row r="18" spans="2:24">
      <c r="B18" s="7" t="s">
        <v>470</v>
      </c>
      <c r="C18" s="45" t="s">
        <v>304</v>
      </c>
      <c r="D18" s="7"/>
      <c r="E18" s="7"/>
      <c r="F18" s="7" t="s">
        <v>314</v>
      </c>
      <c r="G18" s="7"/>
      <c r="H18" s="7"/>
      <c r="N18" s="7" t="s">
        <v>470</v>
      </c>
      <c r="O18" s="45" t="s">
        <v>304</v>
      </c>
      <c r="P18" s="42"/>
      <c r="Q18" s="46" t="s">
        <v>624</v>
      </c>
      <c r="R18" s="7"/>
      <c r="S18" s="7"/>
      <c r="T18" s="7"/>
      <c r="U18" s="7"/>
      <c r="V18" s="7"/>
      <c r="W18" s="7"/>
      <c r="X18" s="42"/>
    </row>
    <row r="19" spans="2:24">
      <c r="B19" s="7" t="s">
        <v>471</v>
      </c>
      <c r="C19" s="45" t="s">
        <v>625</v>
      </c>
      <c r="D19" s="7"/>
      <c r="E19" s="7"/>
      <c r="F19" s="7" t="s">
        <v>756</v>
      </c>
      <c r="G19" s="7"/>
      <c r="H19" s="7"/>
      <c r="N19" s="7" t="s">
        <v>471</v>
      </c>
      <c r="O19" s="45" t="s">
        <v>625</v>
      </c>
      <c r="P19" s="42"/>
      <c r="Q19" s="7" t="s">
        <v>756</v>
      </c>
      <c r="R19" s="7"/>
      <c r="S19" s="7"/>
      <c r="T19" s="7"/>
      <c r="U19" s="7"/>
      <c r="V19" s="7"/>
      <c r="W19" s="7"/>
      <c r="X19" s="42"/>
    </row>
    <row r="20" spans="2:24">
      <c r="B20" s="7" t="s">
        <v>472</v>
      </c>
      <c r="C20" s="45" t="s">
        <v>305</v>
      </c>
      <c r="D20" s="7"/>
      <c r="E20" s="7"/>
      <c r="F20" s="9" t="s">
        <v>193</v>
      </c>
      <c r="G20" s="7"/>
      <c r="H20" s="7"/>
      <c r="N20" s="7" t="s">
        <v>472</v>
      </c>
      <c r="O20" s="45" t="s">
        <v>305</v>
      </c>
      <c r="P20" s="42"/>
      <c r="Q20" s="47" t="s">
        <v>757</v>
      </c>
      <c r="R20" s="7"/>
      <c r="S20" s="7"/>
      <c r="T20" s="7"/>
      <c r="U20" s="7"/>
      <c r="V20" s="7"/>
      <c r="W20" s="7"/>
      <c r="X20" s="42"/>
    </row>
    <row r="21" spans="2:24">
      <c r="B21" s="7" t="s">
        <v>473</v>
      </c>
      <c r="C21" s="45" t="s">
        <v>306</v>
      </c>
      <c r="D21" s="7"/>
      <c r="E21" s="7"/>
      <c r="F21" s="9" t="s">
        <v>192</v>
      </c>
      <c r="G21" s="7"/>
      <c r="H21" s="7"/>
      <c r="N21" s="7" t="s">
        <v>473</v>
      </c>
      <c r="O21" s="45" t="s">
        <v>306</v>
      </c>
      <c r="P21" s="42"/>
      <c r="Q21" s="47" t="s">
        <v>192</v>
      </c>
      <c r="R21" s="7"/>
      <c r="S21" s="7"/>
      <c r="T21" s="7"/>
      <c r="U21" s="7"/>
      <c r="V21" s="7"/>
      <c r="W21" s="7"/>
      <c r="X21" s="42"/>
    </row>
    <row r="22" spans="2:24">
      <c r="B22" s="7" t="s">
        <v>474</v>
      </c>
      <c r="C22" s="45" t="s">
        <v>626</v>
      </c>
      <c r="D22" s="7"/>
      <c r="E22" s="7"/>
      <c r="F22" s="7" t="s">
        <v>314</v>
      </c>
      <c r="G22" s="7"/>
      <c r="H22" s="7"/>
      <c r="N22" s="7" t="s">
        <v>474</v>
      </c>
      <c r="O22" s="45" t="s">
        <v>626</v>
      </c>
      <c r="P22" s="42"/>
      <c r="Q22" s="46" t="s">
        <v>624</v>
      </c>
      <c r="R22" s="7"/>
      <c r="S22" s="7"/>
      <c r="T22" s="7"/>
      <c r="U22" s="7"/>
      <c r="V22" s="7"/>
      <c r="W22" s="7"/>
      <c r="X22" s="42"/>
    </row>
    <row r="23" spans="2:24">
      <c r="N23" s="7"/>
      <c r="O23" s="44"/>
      <c r="P23" s="7"/>
      <c r="Q23" s="7"/>
      <c r="R23" s="7"/>
      <c r="S23" s="7"/>
      <c r="T23" s="7"/>
      <c r="U23" s="7"/>
      <c r="V23" s="7"/>
      <c r="W23" s="7"/>
      <c r="X23" s="42"/>
    </row>
    <row r="24" spans="2:24">
      <c r="B24" s="4" t="s">
        <v>317</v>
      </c>
      <c r="C24" s="4" t="s">
        <v>318</v>
      </c>
      <c r="D24" s="4"/>
      <c r="E24" s="4"/>
      <c r="F24" s="7"/>
      <c r="G24" s="4"/>
      <c r="H24" s="7"/>
      <c r="I24" s="4"/>
      <c r="J24" s="4"/>
      <c r="K24" s="11"/>
      <c r="L24" s="11"/>
      <c r="N24" s="4" t="s">
        <v>317</v>
      </c>
      <c r="O24" s="4" t="s">
        <v>318</v>
      </c>
      <c r="P24" s="7"/>
      <c r="Q24" s="7"/>
      <c r="R24" s="7"/>
      <c r="S24" s="7"/>
      <c r="T24" s="7"/>
      <c r="U24" s="7"/>
      <c r="V24" s="7"/>
      <c r="W24" s="7"/>
      <c r="X24" s="42"/>
    </row>
    <row r="25" spans="2:24">
      <c r="B25" s="7"/>
      <c r="C25" s="7"/>
      <c r="D25" s="7"/>
      <c r="E25" s="7"/>
      <c r="F25" s="7"/>
      <c r="G25" s="7"/>
      <c r="H25" s="7"/>
      <c r="I25" s="7"/>
      <c r="J25" s="7"/>
      <c r="N25" s="4"/>
      <c r="O25" s="44"/>
      <c r="P25" s="7"/>
      <c r="Q25" s="7"/>
      <c r="R25" s="7"/>
      <c r="S25" s="7"/>
      <c r="T25" s="7"/>
      <c r="U25" s="7"/>
      <c r="V25" s="7"/>
      <c r="W25" s="7"/>
      <c r="X25" s="42"/>
    </row>
    <row r="26" spans="2:24">
      <c r="B26" s="7" t="s">
        <v>475</v>
      </c>
      <c r="C26" s="4" t="s">
        <v>307</v>
      </c>
      <c r="D26" s="7"/>
      <c r="E26" s="7"/>
      <c r="F26" s="10">
        <v>39638</v>
      </c>
      <c r="G26" s="7"/>
      <c r="H26" s="7"/>
      <c r="I26" s="7"/>
      <c r="J26" s="7"/>
      <c r="N26" s="7" t="s">
        <v>475</v>
      </c>
      <c r="O26" s="45" t="s">
        <v>627</v>
      </c>
      <c r="P26" s="42"/>
      <c r="Q26" s="46" t="s">
        <v>628</v>
      </c>
      <c r="R26" s="7"/>
      <c r="S26" s="7"/>
      <c r="T26" s="7"/>
      <c r="U26" s="7"/>
      <c r="V26" s="7"/>
      <c r="W26" s="7"/>
      <c r="X26" s="42"/>
    </row>
    <row r="27" spans="2:24">
      <c r="B27" s="7" t="s">
        <v>476</v>
      </c>
      <c r="C27" s="4" t="s">
        <v>308</v>
      </c>
      <c r="D27" s="7"/>
      <c r="E27" s="7"/>
      <c r="F27" s="2">
        <v>590</v>
      </c>
      <c r="G27" s="7"/>
      <c r="H27" s="7"/>
      <c r="I27" s="7"/>
      <c r="J27" s="7"/>
      <c r="N27" s="7" t="s">
        <v>476</v>
      </c>
      <c r="O27" s="45" t="s">
        <v>308</v>
      </c>
      <c r="P27" s="42"/>
      <c r="Q27" s="46" t="s">
        <v>629</v>
      </c>
      <c r="R27" s="7"/>
      <c r="S27" s="7"/>
      <c r="T27" s="7"/>
      <c r="U27" s="7"/>
      <c r="V27" s="7"/>
      <c r="W27" s="7"/>
      <c r="X27" s="42"/>
    </row>
    <row r="28" spans="2:24">
      <c r="B28" s="7"/>
      <c r="C28" s="4"/>
      <c r="D28" s="7"/>
      <c r="E28" s="7"/>
      <c r="F28" s="2"/>
      <c r="G28" s="7"/>
      <c r="H28" s="7"/>
      <c r="I28" s="7"/>
      <c r="J28" s="7"/>
      <c r="N28" s="7"/>
      <c r="O28" s="45"/>
      <c r="P28" s="46"/>
      <c r="Q28" s="46"/>
      <c r="R28" s="7"/>
      <c r="S28" s="7"/>
      <c r="T28" s="7"/>
      <c r="U28" s="7"/>
      <c r="V28" s="7"/>
      <c r="W28" s="7"/>
      <c r="X28" s="42"/>
    </row>
    <row r="29" spans="2:24">
      <c r="B29" s="7" t="s">
        <v>477</v>
      </c>
      <c r="C29" s="7" t="s">
        <v>309</v>
      </c>
      <c r="D29" s="7"/>
      <c r="E29" s="7"/>
      <c r="F29" s="2" t="s">
        <v>315</v>
      </c>
      <c r="G29" s="7"/>
      <c r="H29" s="7"/>
      <c r="I29" s="7"/>
      <c r="J29" s="7"/>
      <c r="N29" s="7" t="s">
        <v>477</v>
      </c>
      <c r="O29" s="45" t="s">
        <v>630</v>
      </c>
      <c r="P29" s="46"/>
      <c r="Q29" s="46"/>
      <c r="R29" s="7"/>
      <c r="S29" s="7"/>
      <c r="T29" s="7"/>
      <c r="U29" s="7"/>
      <c r="V29" s="7"/>
      <c r="W29" s="7"/>
      <c r="X29" s="42"/>
    </row>
    <row r="30" spans="2:24">
      <c r="B30" s="7" t="s">
        <v>478</v>
      </c>
      <c r="C30" s="7" t="s">
        <v>310</v>
      </c>
      <c r="D30" s="7"/>
      <c r="E30" s="7"/>
      <c r="F30" s="10">
        <v>41204</v>
      </c>
      <c r="G30" s="7"/>
      <c r="H30" s="7"/>
      <c r="I30" s="7"/>
      <c r="J30" s="7"/>
      <c r="N30" s="7" t="s">
        <v>478</v>
      </c>
      <c r="O30" s="45" t="s">
        <v>627</v>
      </c>
      <c r="P30" s="42"/>
      <c r="Q30" s="46" t="s">
        <v>631</v>
      </c>
      <c r="R30" s="48"/>
      <c r="S30" s="7"/>
      <c r="T30" s="7"/>
      <c r="U30" s="7"/>
      <c r="V30" s="7"/>
      <c r="W30" s="7"/>
      <c r="X30" s="42"/>
    </row>
    <row r="31" spans="2:24">
      <c r="B31" s="7" t="s">
        <v>278</v>
      </c>
      <c r="C31" s="7" t="s">
        <v>311</v>
      </c>
      <c r="D31" s="7"/>
      <c r="E31" s="7"/>
      <c r="F31" s="10">
        <v>41348</v>
      </c>
      <c r="G31" s="7"/>
      <c r="H31" s="7"/>
      <c r="I31" s="7"/>
      <c r="J31" s="7"/>
      <c r="O31" s="45" t="s">
        <v>627</v>
      </c>
      <c r="P31" s="42"/>
      <c r="Q31" s="46" t="s">
        <v>778</v>
      </c>
      <c r="R31" s="42"/>
      <c r="S31" s="42"/>
      <c r="T31" s="42"/>
      <c r="U31" s="42"/>
      <c r="V31" s="42"/>
      <c r="W31" s="42"/>
      <c r="X31" s="42"/>
    </row>
    <row r="32" spans="2:24">
      <c r="B32" s="7" t="s">
        <v>278</v>
      </c>
      <c r="C32" s="7" t="s">
        <v>312</v>
      </c>
      <c r="D32" s="7"/>
      <c r="E32" s="7"/>
      <c r="F32" s="10">
        <v>42292</v>
      </c>
      <c r="G32" s="7"/>
      <c r="H32" s="7"/>
      <c r="I32" s="7"/>
      <c r="J32" s="7"/>
      <c r="N32" s="7"/>
      <c r="O32" s="45"/>
      <c r="P32" s="42"/>
      <c r="Q32" s="46"/>
      <c r="R32" s="42"/>
      <c r="S32" s="42"/>
      <c r="T32" s="42"/>
      <c r="U32" s="42"/>
      <c r="V32" s="42"/>
      <c r="W32" s="42"/>
      <c r="X32" s="42"/>
    </row>
    <row r="33" spans="2:24">
      <c r="B33" s="7"/>
      <c r="C33" s="7" t="s">
        <v>563</v>
      </c>
      <c r="D33" s="7"/>
      <c r="E33" s="7"/>
      <c r="F33" s="10">
        <v>44823</v>
      </c>
      <c r="G33" s="7"/>
      <c r="H33" s="7"/>
      <c r="I33" s="7"/>
      <c r="J33" s="7"/>
      <c r="N33" s="7"/>
      <c r="O33" s="45"/>
      <c r="P33" s="42"/>
      <c r="Q33" s="46"/>
      <c r="R33" s="42"/>
      <c r="S33" s="42"/>
      <c r="T33" s="42"/>
      <c r="U33" s="42"/>
      <c r="V33" s="42"/>
      <c r="W33" s="42"/>
      <c r="X33" s="42"/>
    </row>
    <row r="34" spans="2:24">
      <c r="B34" s="7"/>
      <c r="C34" s="7" t="s">
        <v>728</v>
      </c>
      <c r="D34" s="7"/>
      <c r="E34" s="7"/>
      <c r="F34" s="10">
        <v>45084</v>
      </c>
      <c r="G34" s="7"/>
      <c r="H34" s="7"/>
      <c r="I34" s="7"/>
      <c r="J34" s="7"/>
      <c r="N34" s="7"/>
      <c r="O34" s="45"/>
      <c r="P34" s="42"/>
      <c r="Q34" s="46"/>
      <c r="R34" s="42"/>
      <c r="S34" s="42"/>
      <c r="T34" s="42"/>
      <c r="U34" s="42"/>
      <c r="V34" s="42"/>
      <c r="W34" s="42"/>
      <c r="X34" s="42"/>
    </row>
    <row r="35" spans="2:24" ht="15" customHeight="1">
      <c r="B35" s="7"/>
      <c r="C35" s="7"/>
      <c r="D35" s="7"/>
      <c r="E35" s="7"/>
      <c r="F35" s="10"/>
      <c r="G35" s="7"/>
      <c r="H35" s="7"/>
      <c r="I35" s="7"/>
      <c r="J35" s="7"/>
      <c r="N35" s="7"/>
      <c r="O35" s="45"/>
      <c r="P35" s="42"/>
      <c r="Q35" s="46"/>
      <c r="R35" s="42"/>
      <c r="S35" s="42"/>
      <c r="T35" s="42"/>
      <c r="U35" s="42"/>
      <c r="V35" s="42"/>
      <c r="W35" s="42"/>
      <c r="X35" s="42"/>
    </row>
    <row r="36" spans="2:24" ht="15" customHeight="1">
      <c r="B36" s="7" t="s">
        <v>479</v>
      </c>
      <c r="C36" s="7" t="s">
        <v>308</v>
      </c>
      <c r="D36" s="7"/>
      <c r="E36" s="7"/>
      <c r="F36" s="2">
        <v>245</v>
      </c>
      <c r="G36" s="7"/>
      <c r="H36" s="7"/>
      <c r="I36" s="7"/>
      <c r="J36" s="7"/>
      <c r="N36" s="4" t="s">
        <v>777</v>
      </c>
      <c r="O36" s="45" t="s">
        <v>308</v>
      </c>
      <c r="P36" s="42"/>
      <c r="Q36" s="46" t="s">
        <v>632</v>
      </c>
      <c r="R36" s="42"/>
      <c r="S36" s="42"/>
      <c r="T36" s="42"/>
      <c r="U36" s="42"/>
      <c r="V36" s="42"/>
      <c r="W36" s="42"/>
      <c r="X36" s="42"/>
    </row>
    <row r="37" spans="2:24">
      <c r="B37" s="7" t="s">
        <v>278</v>
      </c>
      <c r="C37" s="7" t="s">
        <v>308</v>
      </c>
      <c r="D37" s="7"/>
      <c r="E37" s="7"/>
      <c r="F37" s="2">
        <v>245</v>
      </c>
      <c r="G37" s="7"/>
      <c r="H37" s="7"/>
      <c r="I37" s="7"/>
      <c r="J37" s="7"/>
      <c r="N37" s="7"/>
      <c r="O37" s="45" t="s">
        <v>308</v>
      </c>
      <c r="P37" s="42"/>
      <c r="Q37" s="46" t="s">
        <v>779</v>
      </c>
      <c r="R37" s="42"/>
      <c r="S37" s="42"/>
      <c r="T37" s="42"/>
      <c r="U37" s="42"/>
      <c r="V37" s="42"/>
      <c r="W37" s="42"/>
      <c r="X37" s="42"/>
    </row>
    <row r="38" spans="2:24">
      <c r="B38" s="7" t="s">
        <v>278</v>
      </c>
      <c r="C38" s="7" t="s">
        <v>308</v>
      </c>
      <c r="D38" s="7"/>
      <c r="E38" s="7"/>
      <c r="F38" s="2">
        <v>1</v>
      </c>
      <c r="G38" s="7"/>
      <c r="H38" s="7"/>
      <c r="I38" s="7"/>
      <c r="J38" s="7"/>
      <c r="N38" s="7"/>
      <c r="O38" s="45"/>
      <c r="P38" s="42"/>
      <c r="Q38" s="46"/>
      <c r="R38" s="42"/>
      <c r="S38" s="42"/>
      <c r="T38" s="42"/>
      <c r="U38" s="42"/>
      <c r="V38" s="42"/>
      <c r="W38" s="42"/>
      <c r="X38" s="42"/>
    </row>
    <row r="39" spans="2:24">
      <c r="B39" s="7"/>
      <c r="C39" s="7" t="s">
        <v>308</v>
      </c>
      <c r="D39" s="7"/>
      <c r="E39" s="7"/>
      <c r="F39" s="2">
        <v>3</v>
      </c>
      <c r="G39" s="7"/>
      <c r="H39" s="7"/>
      <c r="I39" s="7"/>
      <c r="J39" s="7"/>
      <c r="N39" s="7"/>
      <c r="O39" s="45"/>
      <c r="P39" s="42"/>
      <c r="Q39" s="46"/>
      <c r="R39" s="42"/>
      <c r="S39" s="42"/>
      <c r="T39" s="42"/>
      <c r="U39" s="42"/>
      <c r="V39" s="42"/>
      <c r="W39" s="42"/>
      <c r="X39" s="42"/>
    </row>
    <row r="40" spans="2:24">
      <c r="B40" s="7"/>
      <c r="C40" s="7" t="s">
        <v>308</v>
      </c>
      <c r="D40" s="7"/>
      <c r="E40" s="7"/>
      <c r="F40" s="2">
        <v>4</v>
      </c>
      <c r="G40" s="7"/>
      <c r="H40" s="7"/>
      <c r="I40" s="7"/>
      <c r="J40" s="7"/>
      <c r="N40" s="7"/>
      <c r="O40" s="45"/>
      <c r="P40" s="42"/>
      <c r="Q40" s="46"/>
      <c r="R40" s="42"/>
      <c r="S40" s="42"/>
      <c r="T40" s="42"/>
      <c r="U40" s="42"/>
      <c r="V40" s="42"/>
      <c r="W40" s="42"/>
      <c r="X40" s="42"/>
    </row>
    <row r="41" spans="2:24">
      <c r="B41" s="7"/>
      <c r="C41" s="7"/>
      <c r="D41" s="7"/>
      <c r="E41" s="7"/>
      <c r="F41" s="7"/>
      <c r="G41" s="7"/>
      <c r="H41" s="7"/>
      <c r="I41" s="7"/>
      <c r="J41" s="7"/>
      <c r="N41" s="7"/>
      <c r="O41" s="45"/>
      <c r="P41" s="42"/>
      <c r="Q41" s="46"/>
      <c r="R41" s="42"/>
      <c r="S41" s="42"/>
      <c r="T41" s="42"/>
      <c r="U41" s="42"/>
      <c r="V41" s="42"/>
      <c r="W41" s="42"/>
      <c r="X41" s="42"/>
    </row>
    <row r="42" spans="2:24">
      <c r="B42" s="4" t="s">
        <v>279</v>
      </c>
      <c r="C42" s="4" t="s">
        <v>280</v>
      </c>
      <c r="D42" s="4"/>
      <c r="E42" s="4"/>
      <c r="F42" s="4"/>
      <c r="G42" s="4"/>
      <c r="H42" s="4"/>
      <c r="I42" s="4"/>
      <c r="J42" s="4"/>
      <c r="K42" s="11"/>
      <c r="L42" s="11"/>
      <c r="N42" s="7"/>
      <c r="O42" s="573" t="s">
        <v>675</v>
      </c>
      <c r="P42" s="573"/>
      <c r="Q42" s="573"/>
      <c r="R42" s="42"/>
      <c r="S42" s="42"/>
      <c r="T42" s="42"/>
      <c r="U42" s="42"/>
      <c r="V42" s="42"/>
      <c r="W42" s="42"/>
      <c r="X42" s="42"/>
    </row>
    <row r="43" spans="2:24" ht="15" customHeight="1">
      <c r="B43" s="11"/>
      <c r="C43" s="11"/>
      <c r="D43" s="11"/>
      <c r="E43" s="11"/>
      <c r="F43" s="11"/>
      <c r="G43" s="11"/>
      <c r="H43" s="11"/>
      <c r="I43" s="11"/>
      <c r="J43" s="11"/>
      <c r="K43" s="11"/>
      <c r="L43" s="11"/>
      <c r="N43" s="7"/>
      <c r="O43" s="49"/>
      <c r="P43" s="49"/>
      <c r="Q43" s="49"/>
      <c r="R43" s="42"/>
      <c r="S43" s="42"/>
      <c r="T43" s="42"/>
      <c r="U43" s="42"/>
      <c r="V43" s="42"/>
      <c r="W43" s="42"/>
      <c r="X43" s="42"/>
    </row>
    <row r="44" spans="2:24" ht="15" customHeight="1">
      <c r="B44" s="516" t="s">
        <v>486</v>
      </c>
      <c r="C44" s="532"/>
      <c r="D44" s="532"/>
      <c r="E44" s="518"/>
      <c r="F44" s="516" t="s">
        <v>487</v>
      </c>
      <c r="G44" s="532"/>
      <c r="H44" s="532"/>
      <c r="I44" s="532"/>
      <c r="J44" s="518"/>
      <c r="K44" s="15"/>
      <c r="L44" s="15"/>
      <c r="M44" s="11"/>
      <c r="N44" s="7"/>
      <c r="O44" s="516" t="s">
        <v>486</v>
      </c>
      <c r="P44" s="532"/>
      <c r="Q44" s="518"/>
      <c r="R44" s="516" t="s">
        <v>487</v>
      </c>
      <c r="S44" s="532"/>
      <c r="T44" s="532"/>
      <c r="U44" s="518"/>
      <c r="V44" s="42"/>
      <c r="W44" s="42"/>
      <c r="X44" s="42"/>
    </row>
    <row r="45" spans="2:24" ht="15" customHeight="1">
      <c r="B45" s="516" t="s">
        <v>488</v>
      </c>
      <c r="C45" s="532"/>
      <c r="D45" s="532"/>
      <c r="E45" s="532"/>
      <c r="F45" s="532"/>
      <c r="G45" s="532"/>
      <c r="H45" s="532"/>
      <c r="I45" s="532"/>
      <c r="J45" s="518"/>
      <c r="K45" s="11"/>
      <c r="L45" s="11"/>
      <c r="N45" s="7"/>
      <c r="O45" s="546" t="s">
        <v>488</v>
      </c>
      <c r="P45" s="546"/>
      <c r="Q45" s="546"/>
      <c r="R45" s="546"/>
      <c r="S45" s="546"/>
      <c r="T45" s="546"/>
      <c r="U45" s="546"/>
      <c r="V45" s="42"/>
      <c r="W45" s="42"/>
      <c r="X45" s="42"/>
    </row>
    <row r="46" spans="2:24" ht="15" customHeight="1">
      <c r="B46" s="523" t="s">
        <v>286</v>
      </c>
      <c r="C46" s="523"/>
      <c r="D46" s="523"/>
      <c r="E46" s="523"/>
      <c r="F46" s="523" t="s">
        <v>293</v>
      </c>
      <c r="G46" s="523"/>
      <c r="H46" s="523"/>
      <c r="I46" s="523"/>
      <c r="J46" s="523"/>
      <c r="K46" s="17"/>
      <c r="L46" s="16"/>
      <c r="N46" s="7"/>
      <c r="O46" s="531" t="s">
        <v>286</v>
      </c>
      <c r="P46" s="531"/>
      <c r="Q46" s="531"/>
      <c r="R46" s="531" t="s">
        <v>633</v>
      </c>
      <c r="S46" s="531"/>
      <c r="T46" s="531"/>
      <c r="U46" s="531"/>
      <c r="V46" s="42"/>
      <c r="W46" s="42"/>
      <c r="X46" s="42"/>
    </row>
    <row r="47" spans="2:24" ht="15" customHeight="1">
      <c r="B47" s="523" t="s">
        <v>287</v>
      </c>
      <c r="C47" s="523"/>
      <c r="D47" s="523"/>
      <c r="E47" s="523"/>
      <c r="F47" s="523" t="s">
        <v>288</v>
      </c>
      <c r="G47" s="523"/>
      <c r="H47" s="523"/>
      <c r="I47" s="523"/>
      <c r="J47" s="523"/>
      <c r="K47" s="17"/>
      <c r="L47" s="16"/>
      <c r="N47" s="7"/>
      <c r="O47" s="550" t="s">
        <v>287</v>
      </c>
      <c r="P47" s="550"/>
      <c r="Q47" s="550"/>
      <c r="R47" s="550" t="s">
        <v>634</v>
      </c>
      <c r="S47" s="550"/>
      <c r="T47" s="550"/>
      <c r="U47" s="550"/>
      <c r="V47" s="42"/>
      <c r="W47" s="42"/>
      <c r="X47" s="42"/>
    </row>
    <row r="48" spans="2:24" ht="15" customHeight="1">
      <c r="B48" s="523" t="s">
        <v>239</v>
      </c>
      <c r="C48" s="523"/>
      <c r="D48" s="523"/>
      <c r="E48" s="523"/>
      <c r="F48" s="523" t="s">
        <v>290</v>
      </c>
      <c r="G48" s="523"/>
      <c r="H48" s="523"/>
      <c r="I48" s="523"/>
      <c r="J48" s="523"/>
      <c r="K48" s="17"/>
      <c r="L48" s="16"/>
      <c r="N48" s="4"/>
      <c r="O48" s="140" t="s">
        <v>636</v>
      </c>
      <c r="P48" s="141"/>
      <c r="Q48" s="142"/>
      <c r="R48" s="513" t="s">
        <v>568</v>
      </c>
      <c r="S48" s="514"/>
      <c r="T48" s="514"/>
      <c r="U48" s="515"/>
      <c r="V48" s="7"/>
      <c r="W48" s="7"/>
      <c r="X48" s="42"/>
    </row>
    <row r="49" spans="2:24" ht="15" customHeight="1">
      <c r="B49" s="523" t="s">
        <v>239</v>
      </c>
      <c r="C49" s="523"/>
      <c r="D49" s="523"/>
      <c r="E49" s="523"/>
      <c r="F49" s="523" t="s">
        <v>568</v>
      </c>
      <c r="G49" s="523"/>
      <c r="H49" s="523"/>
      <c r="I49" s="523"/>
      <c r="J49" s="523"/>
      <c r="K49" s="17"/>
      <c r="L49" s="16"/>
      <c r="N49" s="11"/>
      <c r="O49" s="554" t="s">
        <v>635</v>
      </c>
      <c r="P49" s="554"/>
      <c r="Q49" s="554"/>
      <c r="R49" s="554"/>
      <c r="S49" s="554"/>
      <c r="T49" s="554"/>
      <c r="U49" s="554"/>
      <c r="V49" s="42"/>
      <c r="W49" s="42"/>
      <c r="X49" s="42"/>
    </row>
    <row r="50" spans="2:24" ht="15" customHeight="1">
      <c r="B50" s="523" t="s">
        <v>239</v>
      </c>
      <c r="C50" s="523"/>
      <c r="D50" s="523"/>
      <c r="E50" s="523"/>
      <c r="F50" s="523" t="s">
        <v>599</v>
      </c>
      <c r="G50" s="523"/>
      <c r="H50" s="523"/>
      <c r="I50" s="523"/>
      <c r="J50" s="523"/>
      <c r="K50" s="17"/>
      <c r="L50" s="16"/>
      <c r="O50" s="140" t="s">
        <v>286</v>
      </c>
      <c r="P50" s="141"/>
      <c r="Q50" s="142"/>
      <c r="R50" s="513" t="s">
        <v>633</v>
      </c>
      <c r="S50" s="514"/>
      <c r="T50" s="514"/>
      <c r="U50" s="515"/>
      <c r="V50" s="42"/>
      <c r="W50" s="42"/>
      <c r="X50" s="42"/>
    </row>
    <row r="51" spans="2:24" ht="15" customHeight="1">
      <c r="B51" s="523" t="s">
        <v>294</v>
      </c>
      <c r="C51" s="523"/>
      <c r="D51" s="523"/>
      <c r="E51" s="523"/>
      <c r="F51" s="523" t="s">
        <v>731</v>
      </c>
      <c r="G51" s="523"/>
      <c r="H51" s="523"/>
      <c r="I51" s="523"/>
      <c r="J51" s="523"/>
      <c r="K51" s="17"/>
      <c r="L51" s="16"/>
      <c r="M51" s="11"/>
      <c r="N51" s="11"/>
      <c r="O51" s="140" t="s">
        <v>287</v>
      </c>
      <c r="P51" s="141"/>
      <c r="Q51" s="142"/>
      <c r="R51" s="513" t="s">
        <v>634</v>
      </c>
      <c r="S51" s="514"/>
      <c r="T51" s="514"/>
      <c r="U51" s="515"/>
      <c r="V51" s="42"/>
      <c r="W51" s="42"/>
      <c r="X51" s="42"/>
    </row>
    <row r="52" spans="2:24" ht="15" customHeight="1">
      <c r="B52" s="516" t="s">
        <v>489</v>
      </c>
      <c r="C52" s="532"/>
      <c r="D52" s="532"/>
      <c r="E52" s="532"/>
      <c r="F52" s="532"/>
      <c r="G52" s="532"/>
      <c r="H52" s="532"/>
      <c r="I52" s="532"/>
      <c r="J52" s="518"/>
      <c r="K52" s="11"/>
      <c r="L52" s="11"/>
      <c r="O52" s="140" t="s">
        <v>636</v>
      </c>
      <c r="P52" s="141"/>
      <c r="Q52" s="142"/>
      <c r="R52" s="513" t="s">
        <v>568</v>
      </c>
      <c r="S52" s="514"/>
      <c r="T52" s="514"/>
      <c r="U52" s="515"/>
      <c r="V52" s="42"/>
      <c r="W52" s="42"/>
      <c r="X52" s="42"/>
    </row>
    <row r="53" spans="2:24" ht="15" customHeight="1">
      <c r="B53" s="555" t="s">
        <v>295</v>
      </c>
      <c r="C53" s="521"/>
      <c r="D53" s="521"/>
      <c r="E53" s="556"/>
      <c r="F53" s="555" t="s">
        <v>568</v>
      </c>
      <c r="G53" s="521"/>
      <c r="H53" s="521"/>
      <c r="I53" s="521"/>
      <c r="J53" s="556"/>
      <c r="K53" s="17"/>
      <c r="L53" s="16"/>
      <c r="O53" s="140" t="s">
        <v>637</v>
      </c>
      <c r="P53" s="141"/>
      <c r="Q53" s="142"/>
      <c r="R53" s="513" t="s">
        <v>731</v>
      </c>
      <c r="S53" s="514"/>
      <c r="T53" s="514"/>
      <c r="U53" s="515"/>
      <c r="V53" s="42"/>
      <c r="W53" s="42"/>
      <c r="X53" s="42"/>
    </row>
    <row r="54" spans="2:24" ht="15" customHeight="1">
      <c r="B54" s="555" t="s">
        <v>296</v>
      </c>
      <c r="C54" s="521"/>
      <c r="D54" s="521"/>
      <c r="E54" s="556"/>
      <c r="F54" s="555" t="s">
        <v>752</v>
      </c>
      <c r="G54" s="521"/>
      <c r="H54" s="521"/>
      <c r="I54" s="521"/>
      <c r="J54" s="556"/>
      <c r="K54" s="17"/>
      <c r="L54" s="16"/>
      <c r="O54" s="516" t="s">
        <v>489</v>
      </c>
      <c r="P54" s="517"/>
      <c r="Q54" s="517"/>
      <c r="R54" s="517"/>
      <c r="S54" s="517"/>
      <c r="T54" s="517"/>
      <c r="U54" s="518"/>
      <c r="V54" s="42"/>
      <c r="W54" s="42"/>
      <c r="X54" s="42"/>
    </row>
    <row r="55" spans="2:24" ht="15" customHeight="1">
      <c r="B55" s="555" t="s">
        <v>297</v>
      </c>
      <c r="C55" s="521"/>
      <c r="D55" s="521"/>
      <c r="E55" s="556"/>
      <c r="F55" s="555" t="s">
        <v>290</v>
      </c>
      <c r="G55" s="521"/>
      <c r="H55" s="521"/>
      <c r="I55" s="521"/>
      <c r="J55" s="556"/>
      <c r="K55" s="17"/>
      <c r="L55" s="16"/>
      <c r="O55" s="551" t="s">
        <v>638</v>
      </c>
      <c r="P55" s="552"/>
      <c r="Q55" s="553"/>
      <c r="R55" s="551" t="s">
        <v>639</v>
      </c>
      <c r="S55" s="552"/>
      <c r="T55" s="552"/>
      <c r="U55" s="553"/>
      <c r="V55" s="42"/>
      <c r="W55" s="42"/>
      <c r="X55" s="42"/>
    </row>
    <row r="56" spans="2:24" ht="15" customHeight="1">
      <c r="B56" s="530" t="s">
        <v>600</v>
      </c>
      <c r="C56" s="530"/>
      <c r="D56" s="530"/>
      <c r="E56" s="530"/>
      <c r="F56" s="530" t="s">
        <v>730</v>
      </c>
      <c r="G56" s="530"/>
      <c r="H56" s="530"/>
      <c r="I56" s="530"/>
      <c r="J56" s="530"/>
      <c r="K56" s="17"/>
      <c r="L56" s="16"/>
      <c r="O56" s="551" t="s">
        <v>640</v>
      </c>
      <c r="P56" s="552"/>
      <c r="Q56" s="553"/>
      <c r="R56" s="551" t="s">
        <v>568</v>
      </c>
      <c r="S56" s="552"/>
      <c r="T56" s="552"/>
      <c r="U56" s="553"/>
      <c r="V56" s="42"/>
      <c r="W56" s="42"/>
      <c r="X56" s="42"/>
    </row>
    <row r="57" spans="2:24" ht="15" customHeight="1">
      <c r="B57" s="530" t="s">
        <v>743</v>
      </c>
      <c r="C57" s="530"/>
      <c r="D57" s="530"/>
      <c r="E57" s="530"/>
      <c r="F57" s="530" t="s">
        <v>744</v>
      </c>
      <c r="G57" s="530"/>
      <c r="H57" s="530"/>
      <c r="I57" s="530"/>
      <c r="J57" s="530"/>
      <c r="K57" s="17"/>
      <c r="L57" s="16"/>
      <c r="O57" s="551" t="s">
        <v>797</v>
      </c>
      <c r="P57" s="552"/>
      <c r="Q57" s="553"/>
      <c r="R57" s="551" t="s">
        <v>798</v>
      </c>
      <c r="S57" s="552"/>
      <c r="T57" s="552"/>
      <c r="U57" s="553"/>
      <c r="V57" s="42"/>
      <c r="W57" s="42"/>
      <c r="X57" s="42"/>
    </row>
    <row r="58" spans="2:24" ht="15" customHeight="1">
      <c r="B58" s="530" t="s">
        <v>748</v>
      </c>
      <c r="C58" s="530"/>
      <c r="D58" s="530"/>
      <c r="E58" s="530"/>
      <c r="F58" s="530" t="s">
        <v>745</v>
      </c>
      <c r="G58" s="530"/>
      <c r="H58" s="530"/>
      <c r="I58" s="530"/>
      <c r="J58" s="530"/>
      <c r="K58" s="17"/>
      <c r="L58" s="16"/>
      <c r="O58" s="71"/>
      <c r="P58" s="71"/>
      <c r="Q58" s="71"/>
      <c r="R58" s="71"/>
      <c r="S58" s="71"/>
      <c r="T58" s="71"/>
      <c r="U58" s="71"/>
      <c r="V58" s="42"/>
      <c r="W58" s="42"/>
      <c r="X58" s="42"/>
    </row>
    <row r="59" spans="2:24" ht="15" customHeight="1">
      <c r="B59" s="530" t="s">
        <v>785</v>
      </c>
      <c r="C59" s="530"/>
      <c r="D59" s="530"/>
      <c r="E59" s="530"/>
      <c r="F59" s="530" t="s">
        <v>780</v>
      </c>
      <c r="G59" s="530"/>
      <c r="H59" s="530"/>
      <c r="I59" s="530"/>
      <c r="J59" s="530"/>
      <c r="K59" s="17"/>
      <c r="L59" s="16"/>
      <c r="O59" s="71"/>
      <c r="P59" s="71"/>
      <c r="Q59" s="71"/>
      <c r="R59" s="71"/>
      <c r="S59" s="71"/>
      <c r="T59" s="71"/>
      <c r="U59" s="71"/>
      <c r="V59" s="42"/>
      <c r="W59" s="42"/>
      <c r="X59" s="42"/>
    </row>
    <row r="60" spans="2:24" ht="15" customHeight="1">
      <c r="B60" s="523" t="s">
        <v>753</v>
      </c>
      <c r="C60" s="523"/>
      <c r="D60" s="523"/>
      <c r="E60" s="523"/>
      <c r="F60" s="523" t="s">
        <v>754</v>
      </c>
      <c r="G60" s="523"/>
      <c r="H60" s="523"/>
      <c r="I60" s="523"/>
      <c r="J60" s="523"/>
      <c r="K60" s="17"/>
      <c r="L60" s="16"/>
      <c r="O60" s="71"/>
      <c r="P60" s="71"/>
      <c r="Q60" s="71"/>
      <c r="R60" s="71"/>
      <c r="S60" s="71"/>
      <c r="T60" s="71"/>
      <c r="U60" s="71"/>
      <c r="V60" s="42"/>
      <c r="W60" s="42"/>
      <c r="X60" s="42"/>
    </row>
    <row r="61" spans="2:24" ht="15" customHeight="1">
      <c r="B61" s="530" t="s">
        <v>638</v>
      </c>
      <c r="C61" s="530"/>
      <c r="D61" s="530"/>
      <c r="E61" s="530"/>
      <c r="F61" s="530" t="s">
        <v>291</v>
      </c>
      <c r="G61" s="530"/>
      <c r="H61" s="530"/>
      <c r="I61" s="530"/>
      <c r="J61" s="530"/>
      <c r="K61" s="17"/>
      <c r="L61" s="16"/>
      <c r="O61" s="71"/>
      <c r="P61" s="71"/>
      <c r="Q61" s="71"/>
      <c r="R61" s="71"/>
      <c r="S61" s="71"/>
      <c r="T61" s="71"/>
      <c r="U61" s="71"/>
      <c r="V61" s="42"/>
      <c r="W61" s="42"/>
      <c r="X61" s="42"/>
    </row>
    <row r="62" spans="2:24" ht="15" customHeight="1">
      <c r="B62" s="572"/>
      <c r="C62" s="572"/>
      <c r="D62" s="572"/>
      <c r="E62" s="572"/>
      <c r="F62" s="572"/>
      <c r="G62" s="572"/>
      <c r="H62" s="572"/>
      <c r="I62" s="572"/>
      <c r="J62" s="572"/>
      <c r="K62" s="17"/>
      <c r="L62" s="16"/>
      <c r="O62" s="71"/>
      <c r="P62" s="71"/>
      <c r="Q62" s="71"/>
      <c r="R62" s="71"/>
      <c r="S62" s="71"/>
      <c r="T62" s="71"/>
      <c r="U62" s="71"/>
      <c r="V62" s="42"/>
      <c r="W62" s="42"/>
      <c r="X62" s="42"/>
    </row>
    <row r="63" spans="2:24">
      <c r="B63" s="13"/>
      <c r="C63" s="13"/>
      <c r="D63" s="13"/>
      <c r="E63" s="13"/>
      <c r="F63" s="13"/>
      <c r="G63" s="13"/>
      <c r="H63" s="13"/>
      <c r="I63" s="13"/>
      <c r="J63" s="13"/>
      <c r="K63" s="17"/>
      <c r="L63" s="16"/>
      <c r="O63" s="71"/>
      <c r="P63" s="71"/>
      <c r="Q63" s="71"/>
      <c r="R63" s="71"/>
      <c r="S63" s="71"/>
      <c r="T63" s="71"/>
      <c r="U63" s="71"/>
      <c r="V63" s="42"/>
      <c r="W63" s="42"/>
      <c r="X63" s="42"/>
    </row>
    <row r="64" spans="2:24">
      <c r="B64" s="4" t="s">
        <v>319</v>
      </c>
      <c r="C64" s="4" t="s">
        <v>320</v>
      </c>
      <c r="D64" s="4"/>
      <c r="E64" s="4"/>
      <c r="F64" s="4"/>
      <c r="G64" s="4"/>
      <c r="H64" s="4"/>
      <c r="I64" s="4"/>
      <c r="J64" s="4"/>
      <c r="K64" s="4"/>
      <c r="L64" s="4"/>
      <c r="M64" s="7"/>
      <c r="O64" s="511" t="s">
        <v>676</v>
      </c>
      <c r="P64" s="511"/>
      <c r="Q64" s="511"/>
      <c r="R64" s="511"/>
      <c r="S64" s="42"/>
      <c r="T64" s="42"/>
      <c r="U64" s="42"/>
      <c r="V64" s="42"/>
      <c r="W64" s="42"/>
      <c r="X64" s="42"/>
    </row>
    <row r="65" spans="2:24" ht="33.6" customHeight="1">
      <c r="B65" s="7"/>
      <c r="C65" s="7"/>
      <c r="D65" s="7"/>
      <c r="E65" s="7"/>
      <c r="F65" s="7"/>
      <c r="G65" s="7"/>
      <c r="H65" s="7"/>
      <c r="I65" s="7"/>
      <c r="J65" s="7"/>
      <c r="K65" s="7"/>
      <c r="L65" s="7"/>
      <c r="M65" s="69"/>
      <c r="O65" s="42"/>
      <c r="P65" s="42"/>
      <c r="Q65" s="42"/>
      <c r="R65" s="42"/>
      <c r="S65" s="42"/>
      <c r="T65" s="42"/>
      <c r="U65" s="42"/>
      <c r="V65" s="42"/>
      <c r="W65" s="42"/>
      <c r="X65" s="42"/>
    </row>
    <row r="66" spans="2:24" ht="29.4" customHeight="1">
      <c r="B66" s="512" t="s">
        <v>824</v>
      </c>
      <c r="C66" s="512"/>
      <c r="D66" s="512"/>
      <c r="E66" s="512"/>
      <c r="F66" s="512"/>
      <c r="G66" s="512"/>
      <c r="H66" s="512"/>
      <c r="I66" s="512"/>
      <c r="J66" s="512"/>
      <c r="K66" s="512"/>
      <c r="L66" s="512"/>
      <c r="M66" s="7"/>
      <c r="O66" s="512" t="s">
        <v>825</v>
      </c>
      <c r="P66" s="512"/>
      <c r="Q66" s="512"/>
      <c r="R66" s="512"/>
      <c r="S66" s="512"/>
      <c r="T66" s="512"/>
      <c r="U66" s="512"/>
      <c r="V66" s="512"/>
      <c r="W66" s="512"/>
      <c r="X66" s="512"/>
    </row>
    <row r="67" spans="2:24">
      <c r="B67" s="43"/>
      <c r="C67" s="43"/>
      <c r="D67" s="43"/>
      <c r="E67" s="43"/>
      <c r="F67" s="43"/>
      <c r="G67" s="43"/>
      <c r="H67" s="43"/>
      <c r="I67" s="43"/>
      <c r="J67" s="43"/>
      <c r="K67" s="43"/>
      <c r="L67" s="43"/>
      <c r="M67" s="7"/>
      <c r="O67" s="42"/>
      <c r="P67" s="50"/>
      <c r="Q67" s="50"/>
      <c r="R67" s="42"/>
      <c r="S67" s="42"/>
      <c r="T67" s="42"/>
      <c r="U67" s="42"/>
      <c r="V67" s="42"/>
      <c r="W67" s="42"/>
      <c r="X67" s="42"/>
    </row>
    <row r="68" spans="2:24">
      <c r="B68" s="7" t="s">
        <v>480</v>
      </c>
      <c r="C68" s="7"/>
      <c r="D68" s="7"/>
      <c r="E68" s="571">
        <v>34000000000</v>
      </c>
      <c r="F68" s="571"/>
      <c r="G68" s="7"/>
      <c r="H68" s="7"/>
      <c r="I68" s="7"/>
      <c r="J68" s="7"/>
      <c r="K68" s="7"/>
      <c r="L68" s="7"/>
      <c r="M68" s="7"/>
      <c r="N68" s="7" t="s">
        <v>480</v>
      </c>
      <c r="O68" s="41" t="s">
        <v>641</v>
      </c>
      <c r="P68" s="42"/>
      <c r="Q68" s="51">
        <v>10000000000</v>
      </c>
      <c r="R68" s="42"/>
      <c r="S68" s="42"/>
      <c r="T68" s="42"/>
      <c r="U68" s="42"/>
      <c r="V68" s="42"/>
      <c r="W68" s="42"/>
      <c r="X68" s="42"/>
    </row>
    <row r="69" spans="2:24">
      <c r="B69" s="7" t="s">
        <v>481</v>
      </c>
      <c r="C69" s="7"/>
      <c r="D69" s="7"/>
      <c r="E69" s="571">
        <v>34000000000</v>
      </c>
      <c r="F69" s="571"/>
      <c r="G69" s="12"/>
      <c r="H69" s="7"/>
      <c r="I69" s="7"/>
      <c r="J69" s="7"/>
      <c r="K69" s="7"/>
      <c r="L69" s="7"/>
      <c r="M69" s="7"/>
      <c r="N69" s="7" t="s">
        <v>481</v>
      </c>
      <c r="O69" s="41" t="s">
        <v>642</v>
      </c>
      <c r="P69" s="42"/>
      <c r="Q69" s="51">
        <v>10000000000</v>
      </c>
      <c r="R69" s="42"/>
      <c r="S69" s="42"/>
      <c r="T69" s="42"/>
      <c r="U69" s="42"/>
      <c r="V69" s="42"/>
      <c r="W69" s="42"/>
      <c r="X69" s="42"/>
    </row>
    <row r="70" spans="2:24">
      <c r="B70" s="7" t="s">
        <v>482</v>
      </c>
      <c r="C70" s="7"/>
      <c r="D70" s="7"/>
      <c r="E70" s="571">
        <v>34000000000</v>
      </c>
      <c r="F70" s="571"/>
      <c r="G70" s="12"/>
      <c r="H70" s="7"/>
      <c r="I70" s="7"/>
      <c r="J70" s="7"/>
      <c r="K70" s="7"/>
      <c r="L70" s="7"/>
      <c r="M70" s="7"/>
      <c r="N70" s="7" t="s">
        <v>482</v>
      </c>
      <c r="O70" s="41" t="s">
        <v>643</v>
      </c>
      <c r="P70" s="42"/>
      <c r="Q70" s="51">
        <v>10000000000</v>
      </c>
      <c r="R70" s="42"/>
      <c r="S70" s="42"/>
      <c r="T70" s="42"/>
      <c r="U70" s="42"/>
      <c r="V70" s="42"/>
      <c r="W70" s="42"/>
      <c r="X70" s="42"/>
    </row>
    <row r="71" spans="2:24">
      <c r="B71" s="7" t="s">
        <v>483</v>
      </c>
      <c r="C71" s="7"/>
      <c r="D71" s="7"/>
      <c r="E71" s="571">
        <v>100000</v>
      </c>
      <c r="F71" s="571"/>
      <c r="G71" s="12"/>
      <c r="H71" s="7"/>
      <c r="I71" s="7"/>
      <c r="J71" s="7"/>
      <c r="K71" s="7"/>
      <c r="L71" s="7"/>
      <c r="M71" s="7"/>
      <c r="N71" s="7" t="s">
        <v>483</v>
      </c>
      <c r="O71" s="41" t="s">
        <v>644</v>
      </c>
      <c r="P71" s="42"/>
      <c r="Q71" s="51">
        <v>100000</v>
      </c>
      <c r="R71" s="52"/>
      <c r="S71" s="42"/>
      <c r="T71" s="42"/>
      <c r="U71" s="42"/>
      <c r="V71" s="42"/>
      <c r="W71" s="42"/>
      <c r="X71" s="42"/>
    </row>
    <row r="72" spans="2:24">
      <c r="B72" s="7"/>
      <c r="C72" s="7"/>
      <c r="D72" s="7"/>
      <c r="E72" s="7"/>
      <c r="F72" s="7"/>
      <c r="G72" s="7"/>
      <c r="H72" s="7"/>
      <c r="I72" s="7"/>
      <c r="J72" s="7"/>
      <c r="K72" s="7"/>
      <c r="L72" s="7"/>
      <c r="M72" s="13"/>
      <c r="N72" s="4"/>
      <c r="O72" s="42"/>
      <c r="P72" s="42"/>
      <c r="Q72" s="42"/>
      <c r="R72" s="42"/>
      <c r="S72" s="42"/>
      <c r="T72" s="42"/>
      <c r="U72" s="42"/>
      <c r="V72" s="42"/>
      <c r="W72" s="42"/>
      <c r="X72" s="42"/>
    </row>
    <row r="73" spans="2:24" ht="12.75" customHeight="1">
      <c r="B73" s="7"/>
      <c r="C73" s="7"/>
      <c r="D73" s="7"/>
      <c r="E73" s="7"/>
      <c r="F73" s="7"/>
      <c r="G73" s="7"/>
      <c r="H73" s="7"/>
      <c r="I73" s="7"/>
      <c r="J73" s="7"/>
      <c r="K73" s="7"/>
      <c r="L73" s="7"/>
      <c r="M73" s="7"/>
      <c r="N73" s="7"/>
      <c r="O73" s="42"/>
      <c r="P73" s="42"/>
      <c r="Q73" s="42"/>
      <c r="R73" s="42"/>
      <c r="S73" s="42"/>
      <c r="T73" s="42"/>
      <c r="U73" s="42"/>
      <c r="V73" s="42"/>
      <c r="W73" s="42"/>
      <c r="X73" s="42"/>
    </row>
    <row r="74" spans="2:24">
      <c r="B74" s="575" t="s">
        <v>321</v>
      </c>
      <c r="C74" s="576"/>
      <c r="D74" s="576"/>
      <c r="E74" s="576"/>
      <c r="F74" s="576"/>
      <c r="G74" s="576"/>
      <c r="H74" s="576"/>
      <c r="I74" s="576"/>
      <c r="J74" s="576"/>
      <c r="K74" s="576"/>
      <c r="L74" s="577"/>
      <c r="M74" s="7"/>
      <c r="N74" s="69"/>
      <c r="O74" s="535" t="s">
        <v>321</v>
      </c>
      <c r="P74" s="535"/>
      <c r="Q74" s="535"/>
      <c r="R74" s="535"/>
      <c r="S74" s="535"/>
      <c r="T74" s="535"/>
      <c r="U74" s="535"/>
      <c r="V74" s="535"/>
      <c r="W74" s="535"/>
      <c r="X74" s="535"/>
    </row>
    <row r="75" spans="2:24" ht="52.8">
      <c r="B75" s="72" t="s">
        <v>246</v>
      </c>
      <c r="C75" s="72" t="s">
        <v>197</v>
      </c>
      <c r="D75" s="72" t="s">
        <v>490</v>
      </c>
      <c r="E75" s="72" t="s">
        <v>506</v>
      </c>
      <c r="F75" s="72" t="s">
        <v>491</v>
      </c>
      <c r="G75" s="72" t="s">
        <v>492</v>
      </c>
      <c r="H75" s="72" t="s">
        <v>493</v>
      </c>
      <c r="I75" s="72" t="s">
        <v>494</v>
      </c>
      <c r="J75" s="72" t="s">
        <v>495</v>
      </c>
      <c r="K75" s="72" t="s">
        <v>496</v>
      </c>
      <c r="L75" s="72" t="s">
        <v>505</v>
      </c>
      <c r="M75" s="7"/>
      <c r="N75" s="7"/>
      <c r="O75" s="53" t="s">
        <v>246</v>
      </c>
      <c r="P75" s="536" t="s">
        <v>581</v>
      </c>
      <c r="Q75" s="536"/>
      <c r="R75" s="53" t="s">
        <v>645</v>
      </c>
      <c r="S75" s="53" t="s">
        <v>646</v>
      </c>
      <c r="T75" s="53" t="s">
        <v>647</v>
      </c>
      <c r="U75" s="53" t="s">
        <v>648</v>
      </c>
      <c r="V75" s="53" t="s">
        <v>649</v>
      </c>
      <c r="W75" s="53" t="s">
        <v>650</v>
      </c>
      <c r="X75" s="53" t="s">
        <v>651</v>
      </c>
    </row>
    <row r="76" spans="2:24" ht="13.2" customHeight="1">
      <c r="B76" s="528">
        <v>1</v>
      </c>
      <c r="C76" s="528" t="s">
        <v>751</v>
      </c>
      <c r="D76" s="27" t="s">
        <v>247</v>
      </c>
      <c r="E76" s="28">
        <v>1</v>
      </c>
      <c r="F76" s="28">
        <v>1</v>
      </c>
      <c r="G76" s="28">
        <v>3880</v>
      </c>
      <c r="H76" s="560">
        <v>337405</v>
      </c>
      <c r="I76" s="27" t="s">
        <v>248</v>
      </c>
      <c r="J76" s="560">
        <v>337405</v>
      </c>
      <c r="K76" s="29">
        <v>388000000</v>
      </c>
      <c r="L76" s="557">
        <v>0.99239999999999995</v>
      </c>
      <c r="M76" s="7"/>
      <c r="N76" s="7"/>
      <c r="O76" s="54">
        <v>1</v>
      </c>
      <c r="P76" s="531" t="s">
        <v>652</v>
      </c>
      <c r="Q76" s="531"/>
      <c r="R76" s="54" t="s">
        <v>653</v>
      </c>
      <c r="S76" s="55" t="s">
        <v>654</v>
      </c>
      <c r="T76" s="56">
        <v>31507</v>
      </c>
      <c r="U76" s="54" t="s">
        <v>655</v>
      </c>
      <c r="V76" s="56">
        <v>31507</v>
      </c>
      <c r="W76" s="57">
        <v>3150700000</v>
      </c>
      <c r="X76" s="58">
        <v>0.31507000000000002</v>
      </c>
    </row>
    <row r="77" spans="2:24">
      <c r="B77" s="566"/>
      <c r="C77" s="566"/>
      <c r="D77" s="27" t="s">
        <v>247</v>
      </c>
      <c r="E77" s="28">
        <v>3</v>
      </c>
      <c r="F77" s="28">
        <v>4641</v>
      </c>
      <c r="G77" s="28">
        <v>7600</v>
      </c>
      <c r="H77" s="561"/>
      <c r="I77" s="27" t="s">
        <v>248</v>
      </c>
      <c r="J77" s="561"/>
      <c r="K77" s="29">
        <v>296000000</v>
      </c>
      <c r="L77" s="558"/>
      <c r="M77" s="7"/>
      <c r="N77" s="7"/>
      <c r="O77" s="54">
        <v>2</v>
      </c>
      <c r="P77" s="531" t="s">
        <v>758</v>
      </c>
      <c r="Q77" s="531"/>
      <c r="R77" s="54" t="s">
        <v>656</v>
      </c>
      <c r="S77" s="55" t="s">
        <v>657</v>
      </c>
      <c r="T77" s="56">
        <v>3493</v>
      </c>
      <c r="U77" s="54" t="s">
        <v>655</v>
      </c>
      <c r="V77" s="56">
        <v>3493</v>
      </c>
      <c r="W77" s="57">
        <v>349300000</v>
      </c>
      <c r="X77" s="58">
        <v>3.4930000000000003E-2</v>
      </c>
    </row>
    <row r="78" spans="2:24">
      <c r="B78" s="566"/>
      <c r="C78" s="566"/>
      <c r="D78" s="27" t="s">
        <v>247</v>
      </c>
      <c r="E78" s="28">
        <v>4</v>
      </c>
      <c r="F78" s="28">
        <v>7601</v>
      </c>
      <c r="G78" s="28">
        <v>10000</v>
      </c>
      <c r="H78" s="561"/>
      <c r="I78" s="27" t="s">
        <v>248</v>
      </c>
      <c r="J78" s="561"/>
      <c r="K78" s="29">
        <v>240000000</v>
      </c>
      <c r="L78" s="558"/>
      <c r="M78" s="7"/>
      <c r="N78" s="7"/>
      <c r="O78" s="54">
        <v>3</v>
      </c>
      <c r="P78" s="531" t="s">
        <v>652</v>
      </c>
      <c r="Q78" s="531"/>
      <c r="R78" s="54" t="s">
        <v>658</v>
      </c>
      <c r="S78" s="55" t="s">
        <v>659</v>
      </c>
      <c r="T78" s="56">
        <v>31507</v>
      </c>
      <c r="U78" s="54" t="s">
        <v>655</v>
      </c>
      <c r="V78" s="56">
        <v>31507</v>
      </c>
      <c r="W78" s="57">
        <v>3150700000</v>
      </c>
      <c r="X78" s="58">
        <v>0.31507000000000002</v>
      </c>
    </row>
    <row r="79" spans="2:24">
      <c r="B79" s="566"/>
      <c r="C79" s="566"/>
      <c r="D79" s="27" t="s">
        <v>249</v>
      </c>
      <c r="E79" s="28">
        <v>5</v>
      </c>
      <c r="F79" s="28">
        <v>1</v>
      </c>
      <c r="G79" s="28">
        <v>10000</v>
      </c>
      <c r="H79" s="561"/>
      <c r="I79" s="27" t="s">
        <v>248</v>
      </c>
      <c r="J79" s="561"/>
      <c r="K79" s="29">
        <v>1000000000</v>
      </c>
      <c r="L79" s="558"/>
      <c r="M79" s="7"/>
      <c r="N79" s="7"/>
      <c r="O79" s="54">
        <v>4</v>
      </c>
      <c r="P79" s="531" t="s">
        <v>758</v>
      </c>
      <c r="Q79" s="531"/>
      <c r="R79" s="54" t="s">
        <v>660</v>
      </c>
      <c r="S79" s="55" t="s">
        <v>661</v>
      </c>
      <c r="T79" s="56">
        <v>3493</v>
      </c>
      <c r="U79" s="54" t="s">
        <v>655</v>
      </c>
      <c r="V79" s="56">
        <v>3493</v>
      </c>
      <c r="W79" s="57">
        <v>349300000</v>
      </c>
      <c r="X79" s="58">
        <v>3.4930000000000003E-2</v>
      </c>
    </row>
    <row r="80" spans="2:24">
      <c r="B80" s="566"/>
      <c r="C80" s="566"/>
      <c r="D80" s="27" t="s">
        <v>250</v>
      </c>
      <c r="E80" s="28">
        <v>6</v>
      </c>
      <c r="F80" s="28">
        <v>1</v>
      </c>
      <c r="G80" s="28">
        <v>10000</v>
      </c>
      <c r="H80" s="561"/>
      <c r="I80" s="27" t="s">
        <v>248</v>
      </c>
      <c r="J80" s="561"/>
      <c r="K80" s="29">
        <v>1000000000</v>
      </c>
      <c r="L80" s="558"/>
      <c r="M80" s="7"/>
      <c r="N80" s="7"/>
      <c r="O80" s="54">
        <v>5</v>
      </c>
      <c r="P80" s="531" t="s">
        <v>652</v>
      </c>
      <c r="Q80" s="531"/>
      <c r="R80" s="54" t="s">
        <v>662</v>
      </c>
      <c r="S80" s="55" t="s">
        <v>663</v>
      </c>
      <c r="T80" s="56">
        <v>27006</v>
      </c>
      <c r="U80" s="54" t="s">
        <v>655</v>
      </c>
      <c r="V80" s="56">
        <v>27006</v>
      </c>
      <c r="W80" s="57">
        <v>2700600000</v>
      </c>
      <c r="X80" s="58">
        <v>0.27006000000000002</v>
      </c>
    </row>
    <row r="81" spans="2:24">
      <c r="B81" s="566"/>
      <c r="C81" s="566"/>
      <c r="D81" s="27" t="s">
        <v>251</v>
      </c>
      <c r="E81" s="28">
        <v>7</v>
      </c>
      <c r="F81" s="28">
        <v>1</v>
      </c>
      <c r="G81" s="28">
        <v>10000</v>
      </c>
      <c r="H81" s="561"/>
      <c r="I81" s="27" t="s">
        <v>248</v>
      </c>
      <c r="J81" s="561"/>
      <c r="K81" s="29">
        <v>1000000000</v>
      </c>
      <c r="L81" s="558"/>
      <c r="M81" s="7"/>
      <c r="N81" s="73"/>
      <c r="O81" s="54">
        <v>6</v>
      </c>
      <c r="P81" s="531" t="s">
        <v>758</v>
      </c>
      <c r="Q81" s="531"/>
      <c r="R81" s="54" t="s">
        <v>664</v>
      </c>
      <c r="S81" s="55" t="s">
        <v>665</v>
      </c>
      <c r="T81" s="56">
        <v>2994</v>
      </c>
      <c r="U81" s="54" t="s">
        <v>655</v>
      </c>
      <c r="V81" s="56">
        <v>2994</v>
      </c>
      <c r="W81" s="57">
        <v>299400000</v>
      </c>
      <c r="X81" s="58">
        <v>2.9940000000000001E-2</v>
      </c>
    </row>
    <row r="82" spans="2:24">
      <c r="B82" s="566"/>
      <c r="C82" s="566"/>
      <c r="D82" s="27" t="s">
        <v>252</v>
      </c>
      <c r="E82" s="28">
        <v>8</v>
      </c>
      <c r="F82" s="28">
        <v>1</v>
      </c>
      <c r="G82" s="28">
        <v>10000</v>
      </c>
      <c r="H82" s="561"/>
      <c r="I82" s="27" t="s">
        <v>248</v>
      </c>
      <c r="J82" s="561"/>
      <c r="K82" s="29">
        <v>1000000000</v>
      </c>
      <c r="L82" s="558"/>
      <c r="M82" s="7"/>
      <c r="N82" s="25"/>
      <c r="O82" s="59"/>
      <c r="P82" s="41"/>
      <c r="Q82" s="41"/>
      <c r="R82" s="60"/>
      <c r="S82" s="60"/>
      <c r="T82" s="59"/>
      <c r="U82" s="60"/>
      <c r="V82" s="61"/>
      <c r="W82" s="62"/>
      <c r="X82" s="63"/>
    </row>
    <row r="83" spans="2:24">
      <c r="B83" s="566"/>
      <c r="C83" s="566"/>
      <c r="D83" s="27" t="s">
        <v>253</v>
      </c>
      <c r="E83" s="28">
        <v>9</v>
      </c>
      <c r="F83" s="28">
        <v>1</v>
      </c>
      <c r="G83" s="28">
        <v>10000</v>
      </c>
      <c r="H83" s="561"/>
      <c r="I83" s="27" t="s">
        <v>248</v>
      </c>
      <c r="J83" s="561"/>
      <c r="K83" s="29">
        <v>1000000000</v>
      </c>
      <c r="L83" s="558"/>
      <c r="M83" s="7"/>
      <c r="N83" s="25"/>
      <c r="O83" s="59"/>
      <c r="P83" s="41"/>
      <c r="Q83" s="41"/>
      <c r="R83" s="60"/>
      <c r="S83" s="60"/>
      <c r="T83" s="59"/>
      <c r="U83" s="60"/>
      <c r="V83" s="61"/>
      <c r="W83" s="62"/>
      <c r="X83" s="63"/>
    </row>
    <row r="84" spans="2:24">
      <c r="B84" s="566"/>
      <c r="C84" s="566"/>
      <c r="D84" s="27" t="s">
        <v>254</v>
      </c>
      <c r="E84" s="28">
        <v>10</v>
      </c>
      <c r="F84" s="28">
        <v>1</v>
      </c>
      <c r="G84" s="28">
        <v>10000</v>
      </c>
      <c r="H84" s="561"/>
      <c r="I84" s="27" t="s">
        <v>248</v>
      </c>
      <c r="J84" s="561"/>
      <c r="K84" s="29">
        <v>1000000000</v>
      </c>
      <c r="L84" s="558"/>
      <c r="M84" s="7"/>
      <c r="N84" s="25"/>
      <c r="O84" s="42"/>
      <c r="P84" s="42"/>
      <c r="Q84" s="42"/>
      <c r="R84" s="42"/>
      <c r="S84" s="42"/>
      <c r="T84" s="42"/>
      <c r="U84" s="42"/>
      <c r="V84" s="64"/>
      <c r="W84" s="42"/>
      <c r="X84" s="42"/>
    </row>
    <row r="85" spans="2:24">
      <c r="B85" s="566"/>
      <c r="C85" s="566"/>
      <c r="D85" s="27" t="s">
        <v>255</v>
      </c>
      <c r="E85" s="28">
        <v>11</v>
      </c>
      <c r="F85" s="28">
        <v>1</v>
      </c>
      <c r="G85" s="28">
        <v>10000</v>
      </c>
      <c r="H85" s="561"/>
      <c r="I85" s="27" t="s">
        <v>248</v>
      </c>
      <c r="J85" s="561"/>
      <c r="K85" s="29">
        <v>1000000000</v>
      </c>
      <c r="L85" s="558"/>
      <c r="M85" s="7"/>
      <c r="N85" s="25"/>
      <c r="O85" s="535" t="s">
        <v>666</v>
      </c>
      <c r="P85" s="535"/>
      <c r="Q85" s="535"/>
      <c r="R85" s="535"/>
      <c r="S85" s="535"/>
      <c r="T85" s="535"/>
      <c r="U85" s="535"/>
      <c r="V85" s="535"/>
      <c r="W85" s="535"/>
      <c r="X85" s="535"/>
    </row>
    <row r="86" spans="2:24" ht="52.8">
      <c r="B86" s="566"/>
      <c r="C86" s="566"/>
      <c r="D86" s="27" t="s">
        <v>256</v>
      </c>
      <c r="E86" s="28">
        <v>12</v>
      </c>
      <c r="F86" s="28">
        <v>1</v>
      </c>
      <c r="G86" s="28">
        <v>10000</v>
      </c>
      <c r="H86" s="561"/>
      <c r="I86" s="27" t="s">
        <v>248</v>
      </c>
      <c r="J86" s="561"/>
      <c r="K86" s="29">
        <v>1000000000</v>
      </c>
      <c r="L86" s="558"/>
      <c r="M86" s="7"/>
      <c r="N86" s="25"/>
      <c r="O86" s="53" t="s">
        <v>246</v>
      </c>
      <c r="P86" s="536" t="s">
        <v>581</v>
      </c>
      <c r="Q86" s="536"/>
      <c r="R86" s="53" t="s">
        <v>645</v>
      </c>
      <c r="S86" s="53" t="s">
        <v>646</v>
      </c>
      <c r="T86" s="53" t="s">
        <v>647</v>
      </c>
      <c r="U86" s="53" t="s">
        <v>648</v>
      </c>
      <c r="V86" s="53" t="s">
        <v>649</v>
      </c>
      <c r="W86" s="53" t="s">
        <v>650</v>
      </c>
      <c r="X86" s="53" t="s">
        <v>667</v>
      </c>
    </row>
    <row r="87" spans="2:24">
      <c r="B87" s="566"/>
      <c r="C87" s="566"/>
      <c r="D87" s="27" t="s">
        <v>257</v>
      </c>
      <c r="E87" s="28">
        <v>13</v>
      </c>
      <c r="F87" s="28">
        <v>1</v>
      </c>
      <c r="G87" s="28">
        <v>10000</v>
      </c>
      <c r="H87" s="561"/>
      <c r="I87" s="27" t="s">
        <v>248</v>
      </c>
      <c r="J87" s="561"/>
      <c r="K87" s="29">
        <v>1000000000</v>
      </c>
      <c r="L87" s="558"/>
      <c r="M87" s="7"/>
      <c r="N87" s="25"/>
      <c r="O87" s="54">
        <v>1</v>
      </c>
      <c r="P87" s="531" t="s">
        <v>652</v>
      </c>
      <c r="Q87" s="531"/>
      <c r="R87" s="54" t="s">
        <v>653</v>
      </c>
      <c r="S87" s="55" t="s">
        <v>654</v>
      </c>
      <c r="T87" s="56">
        <v>31507</v>
      </c>
      <c r="U87" s="54" t="s">
        <v>655</v>
      </c>
      <c r="V87" s="56">
        <v>31507</v>
      </c>
      <c r="W87" s="57">
        <v>3150700000</v>
      </c>
      <c r="X87" s="58">
        <v>0.31507000000000002</v>
      </c>
    </row>
    <row r="88" spans="2:24">
      <c r="B88" s="566"/>
      <c r="C88" s="566"/>
      <c r="D88" s="27" t="s">
        <v>258</v>
      </c>
      <c r="E88" s="28">
        <v>15</v>
      </c>
      <c r="F88" s="28">
        <v>836</v>
      </c>
      <c r="G88" s="28">
        <v>10000</v>
      </c>
      <c r="H88" s="561"/>
      <c r="I88" s="27" t="s">
        <v>248</v>
      </c>
      <c r="J88" s="561"/>
      <c r="K88" s="29">
        <v>916500000</v>
      </c>
      <c r="L88" s="558"/>
      <c r="M88" s="7"/>
      <c r="N88" s="25"/>
      <c r="O88" s="54">
        <v>2</v>
      </c>
      <c r="P88" s="531" t="s">
        <v>758</v>
      </c>
      <c r="Q88" s="531"/>
      <c r="R88" s="54" t="s">
        <v>656</v>
      </c>
      <c r="S88" s="55" t="s">
        <v>657</v>
      </c>
      <c r="T88" s="56">
        <v>3493</v>
      </c>
      <c r="U88" s="54" t="s">
        <v>655</v>
      </c>
      <c r="V88" s="56">
        <v>3493</v>
      </c>
      <c r="W88" s="57">
        <v>349300000</v>
      </c>
      <c r="X88" s="58">
        <v>3.4930000000000003E-2</v>
      </c>
    </row>
    <row r="89" spans="2:24">
      <c r="B89" s="566"/>
      <c r="C89" s="566"/>
      <c r="D89" s="27" t="s">
        <v>259</v>
      </c>
      <c r="E89" s="28">
        <v>16</v>
      </c>
      <c r="F89" s="28">
        <v>1</v>
      </c>
      <c r="G89" s="28">
        <v>10000</v>
      </c>
      <c r="H89" s="561"/>
      <c r="I89" s="27" t="s">
        <v>248</v>
      </c>
      <c r="J89" s="561"/>
      <c r="K89" s="29">
        <v>1000000000</v>
      </c>
      <c r="L89" s="558"/>
      <c r="M89" s="7"/>
      <c r="N89" s="25"/>
      <c r="O89" s="54">
        <v>3</v>
      </c>
      <c r="P89" s="531" t="s">
        <v>652</v>
      </c>
      <c r="Q89" s="531"/>
      <c r="R89" s="54" t="s">
        <v>658</v>
      </c>
      <c r="S89" s="55" t="s">
        <v>659</v>
      </c>
      <c r="T89" s="56">
        <v>31507</v>
      </c>
      <c r="U89" s="54" t="s">
        <v>655</v>
      </c>
      <c r="V89" s="56">
        <v>31507</v>
      </c>
      <c r="W89" s="57">
        <v>3150700000</v>
      </c>
      <c r="X89" s="58">
        <v>0.31507000000000002</v>
      </c>
    </row>
    <row r="90" spans="2:24" ht="15.6" customHeight="1">
      <c r="B90" s="566"/>
      <c r="C90" s="566"/>
      <c r="D90" s="27" t="s">
        <v>268</v>
      </c>
      <c r="E90" s="28">
        <v>17</v>
      </c>
      <c r="F90" s="28">
        <v>1</v>
      </c>
      <c r="G90" s="28">
        <v>10000</v>
      </c>
      <c r="H90" s="561"/>
      <c r="I90" s="27" t="s">
        <v>248</v>
      </c>
      <c r="J90" s="561"/>
      <c r="K90" s="29">
        <v>1000000000</v>
      </c>
      <c r="L90" s="558"/>
      <c r="M90" s="7"/>
      <c r="N90" s="25"/>
      <c r="O90" s="54">
        <v>4</v>
      </c>
      <c r="P90" s="531" t="s">
        <v>758</v>
      </c>
      <c r="Q90" s="531"/>
      <c r="R90" s="54" t="s">
        <v>660</v>
      </c>
      <c r="S90" s="55" t="s">
        <v>661</v>
      </c>
      <c r="T90" s="56">
        <v>3493</v>
      </c>
      <c r="U90" s="54" t="s">
        <v>655</v>
      </c>
      <c r="V90" s="56">
        <v>3493</v>
      </c>
      <c r="W90" s="57">
        <v>349300000</v>
      </c>
      <c r="X90" s="58">
        <v>3.4930000000000003E-2</v>
      </c>
    </row>
    <row r="91" spans="2:24">
      <c r="B91" s="566"/>
      <c r="C91" s="566"/>
      <c r="D91" s="27" t="s">
        <v>260</v>
      </c>
      <c r="E91" s="28">
        <v>18</v>
      </c>
      <c r="F91" s="28">
        <v>1</v>
      </c>
      <c r="G91" s="28">
        <v>10000</v>
      </c>
      <c r="H91" s="561"/>
      <c r="I91" s="27" t="s">
        <v>248</v>
      </c>
      <c r="J91" s="561"/>
      <c r="K91" s="29">
        <v>1000000000</v>
      </c>
      <c r="L91" s="558"/>
      <c r="M91" s="7"/>
      <c r="N91" s="25"/>
      <c r="O91" s="54">
        <v>5</v>
      </c>
      <c r="P91" s="531" t="s">
        <v>652</v>
      </c>
      <c r="Q91" s="531"/>
      <c r="R91" s="54" t="s">
        <v>662</v>
      </c>
      <c r="S91" s="55" t="s">
        <v>663</v>
      </c>
      <c r="T91" s="56">
        <v>27006</v>
      </c>
      <c r="U91" s="54" t="s">
        <v>655</v>
      </c>
      <c r="V91" s="56">
        <v>27006</v>
      </c>
      <c r="W91" s="57">
        <v>2700600000</v>
      </c>
      <c r="X91" s="58">
        <v>0.27006000000000002</v>
      </c>
    </row>
    <row r="92" spans="2:24">
      <c r="B92" s="566"/>
      <c r="C92" s="566"/>
      <c r="D92" s="27" t="s">
        <v>261</v>
      </c>
      <c r="E92" s="28">
        <v>19</v>
      </c>
      <c r="F92" s="28">
        <v>1</v>
      </c>
      <c r="G92" s="28">
        <v>10000</v>
      </c>
      <c r="H92" s="561"/>
      <c r="I92" s="27" t="s">
        <v>248</v>
      </c>
      <c r="J92" s="561"/>
      <c r="K92" s="29">
        <v>1000000000</v>
      </c>
      <c r="L92" s="558"/>
      <c r="M92" s="7"/>
      <c r="N92" s="25"/>
      <c r="O92" s="54">
        <v>6</v>
      </c>
      <c r="P92" s="531" t="s">
        <v>758</v>
      </c>
      <c r="Q92" s="531"/>
      <c r="R92" s="54" t="s">
        <v>664</v>
      </c>
      <c r="S92" s="55" t="s">
        <v>665</v>
      </c>
      <c r="T92" s="56">
        <v>2994</v>
      </c>
      <c r="U92" s="54" t="s">
        <v>655</v>
      </c>
      <c r="V92" s="56">
        <v>2994</v>
      </c>
      <c r="W92" s="57">
        <v>299400000</v>
      </c>
      <c r="X92" s="58">
        <v>2.9940000000000001E-2</v>
      </c>
    </row>
    <row r="93" spans="2:24">
      <c r="B93" s="566"/>
      <c r="C93" s="566"/>
      <c r="D93" s="27" t="s">
        <v>262</v>
      </c>
      <c r="E93" s="28">
        <v>20</v>
      </c>
      <c r="F93" s="28">
        <v>1</v>
      </c>
      <c r="G93" s="28">
        <v>10000</v>
      </c>
      <c r="H93" s="561"/>
      <c r="I93" s="27" t="s">
        <v>248</v>
      </c>
      <c r="J93" s="561"/>
      <c r="K93" s="29">
        <v>1000000000</v>
      </c>
      <c r="L93" s="558"/>
      <c r="M93" s="7"/>
      <c r="N93" s="25"/>
      <c r="O93" s="42"/>
      <c r="P93" s="42"/>
      <c r="Q93" s="42"/>
      <c r="R93" s="42"/>
      <c r="S93" s="42"/>
      <c r="T93" s="42"/>
      <c r="U93" s="42"/>
      <c r="V93" s="42"/>
      <c r="W93" s="42"/>
      <c r="X93" s="42"/>
    </row>
    <row r="94" spans="2:24">
      <c r="B94" s="566"/>
      <c r="C94" s="566"/>
      <c r="D94" s="27" t="s">
        <v>263</v>
      </c>
      <c r="E94" s="28">
        <v>21</v>
      </c>
      <c r="F94" s="28">
        <v>1</v>
      </c>
      <c r="G94" s="28">
        <v>10000</v>
      </c>
      <c r="H94" s="561"/>
      <c r="I94" s="27" t="s">
        <v>248</v>
      </c>
      <c r="J94" s="561"/>
      <c r="K94" s="29">
        <v>1000000000</v>
      </c>
      <c r="L94" s="558"/>
      <c r="M94" s="7"/>
      <c r="N94" s="25"/>
      <c r="O94" s="42"/>
      <c r="P94" s="42"/>
      <c r="Q94" s="42"/>
      <c r="R94" s="42"/>
      <c r="S94" s="42"/>
      <c r="T94" s="42"/>
      <c r="U94" s="42"/>
      <c r="V94" s="42"/>
      <c r="W94" s="42"/>
      <c r="X94" s="42"/>
    </row>
    <row r="95" spans="2:24">
      <c r="B95" s="566"/>
      <c r="C95" s="566"/>
      <c r="D95" s="27" t="s">
        <v>264</v>
      </c>
      <c r="E95" s="28">
        <v>22</v>
      </c>
      <c r="F95" s="28">
        <v>1</v>
      </c>
      <c r="G95" s="28">
        <v>10000</v>
      </c>
      <c r="H95" s="561"/>
      <c r="I95" s="27" t="s">
        <v>248</v>
      </c>
      <c r="J95" s="561"/>
      <c r="K95" s="29">
        <v>1000000000</v>
      </c>
      <c r="L95" s="558"/>
      <c r="M95" s="7"/>
      <c r="N95" s="25"/>
      <c r="O95" s="42"/>
      <c r="P95" s="42"/>
      <c r="Q95" s="42"/>
      <c r="R95" s="42"/>
      <c r="S95" s="42"/>
      <c r="T95" s="42"/>
      <c r="U95" s="42"/>
      <c r="V95" s="42"/>
      <c r="W95" s="42"/>
      <c r="X95" s="42"/>
    </row>
    <row r="96" spans="2:24">
      <c r="B96" s="566"/>
      <c r="C96" s="566"/>
      <c r="D96" s="27" t="s">
        <v>265</v>
      </c>
      <c r="E96" s="28">
        <v>23</v>
      </c>
      <c r="F96" s="28">
        <v>1</v>
      </c>
      <c r="G96" s="28">
        <v>10000</v>
      </c>
      <c r="H96" s="561"/>
      <c r="I96" s="27" t="s">
        <v>248</v>
      </c>
      <c r="J96" s="561"/>
      <c r="K96" s="29">
        <v>1000000000</v>
      </c>
      <c r="L96" s="558"/>
      <c r="M96" s="7"/>
      <c r="N96" s="25"/>
      <c r="O96" s="42"/>
      <c r="P96" s="42"/>
      <c r="Q96" s="42"/>
      <c r="R96" s="42"/>
      <c r="S96" s="42"/>
      <c r="T96" s="42"/>
      <c r="U96" s="42"/>
      <c r="V96" s="42"/>
      <c r="W96" s="42"/>
      <c r="X96" s="42"/>
    </row>
    <row r="97" spans="2:24">
      <c r="B97" s="566"/>
      <c r="C97" s="566"/>
      <c r="D97" s="27" t="s">
        <v>266</v>
      </c>
      <c r="E97" s="28">
        <v>24</v>
      </c>
      <c r="F97" s="28">
        <v>1</v>
      </c>
      <c r="G97" s="28">
        <v>10000</v>
      </c>
      <c r="H97" s="561"/>
      <c r="I97" s="27" t="s">
        <v>248</v>
      </c>
      <c r="J97" s="561"/>
      <c r="K97" s="29">
        <v>1000000000</v>
      </c>
      <c r="L97" s="558"/>
      <c r="M97" s="7"/>
      <c r="N97" s="25"/>
      <c r="O97" s="42"/>
      <c r="P97" s="42"/>
      <c r="Q97" s="42"/>
      <c r="R97" s="42"/>
      <c r="S97" s="42"/>
      <c r="T97" s="42"/>
      <c r="U97" s="42"/>
      <c r="V97" s="42"/>
      <c r="W97" s="42"/>
      <c r="X97" s="42"/>
    </row>
    <row r="98" spans="2:24">
      <c r="B98" s="566"/>
      <c r="C98" s="566"/>
      <c r="D98" s="27" t="s">
        <v>267</v>
      </c>
      <c r="E98" s="28">
        <v>25</v>
      </c>
      <c r="F98" s="28">
        <v>1</v>
      </c>
      <c r="G98" s="28">
        <v>10000</v>
      </c>
      <c r="H98" s="561"/>
      <c r="I98" s="27" t="s">
        <v>248</v>
      </c>
      <c r="J98" s="561"/>
      <c r="K98" s="29">
        <v>1000000000</v>
      </c>
      <c r="L98" s="558"/>
      <c r="M98" s="7"/>
      <c r="N98" s="25"/>
      <c r="O98" s="42"/>
      <c r="P98" s="42"/>
      <c r="Q98" s="42"/>
      <c r="R98" s="42"/>
      <c r="S98" s="42"/>
      <c r="T98" s="42"/>
      <c r="U98" s="42"/>
      <c r="V98" s="42"/>
      <c r="W98" s="42"/>
      <c r="X98" s="42"/>
    </row>
    <row r="99" spans="2:24">
      <c r="B99" s="566"/>
      <c r="C99" s="566"/>
      <c r="D99" s="27" t="s">
        <v>269</v>
      </c>
      <c r="E99" s="28">
        <v>26</v>
      </c>
      <c r="F99" s="27">
        <v>77</v>
      </c>
      <c r="G99" s="28">
        <v>10000</v>
      </c>
      <c r="H99" s="561"/>
      <c r="I99" s="27" t="s">
        <v>248</v>
      </c>
      <c r="J99" s="561"/>
      <c r="K99" s="29">
        <v>992400000</v>
      </c>
      <c r="L99" s="558"/>
      <c r="M99" s="7"/>
      <c r="N99" s="25"/>
      <c r="O99" s="42"/>
      <c r="P99" s="42"/>
      <c r="Q99" s="42"/>
      <c r="R99" s="42"/>
      <c r="S99" s="42"/>
      <c r="T99" s="42"/>
      <c r="U99" s="42"/>
      <c r="V99" s="42"/>
      <c r="W99" s="42"/>
      <c r="X99" s="42"/>
    </row>
    <row r="100" spans="2:24">
      <c r="B100" s="566"/>
      <c r="C100" s="566"/>
      <c r="D100" s="27" t="s">
        <v>270</v>
      </c>
      <c r="E100" s="28">
        <v>28</v>
      </c>
      <c r="F100" s="28">
        <v>1</v>
      </c>
      <c r="G100" s="28">
        <v>10000</v>
      </c>
      <c r="H100" s="561"/>
      <c r="I100" s="27" t="s">
        <v>248</v>
      </c>
      <c r="J100" s="561"/>
      <c r="K100" s="29">
        <v>1000000000</v>
      </c>
      <c r="L100" s="558"/>
      <c r="M100" s="7"/>
      <c r="N100" s="25"/>
      <c r="O100" s="42"/>
      <c r="P100" s="42"/>
      <c r="Q100" s="42"/>
      <c r="R100" s="42"/>
      <c r="S100" s="42"/>
      <c r="T100" s="42"/>
      <c r="U100" s="42"/>
      <c r="V100" s="42"/>
      <c r="W100" s="42"/>
      <c r="X100" s="42"/>
    </row>
    <row r="101" spans="2:24">
      <c r="B101" s="566"/>
      <c r="C101" s="566"/>
      <c r="D101" s="27" t="s">
        <v>271</v>
      </c>
      <c r="E101" s="28">
        <v>29</v>
      </c>
      <c r="F101" s="28">
        <v>1</v>
      </c>
      <c r="G101" s="28">
        <v>10000</v>
      </c>
      <c r="H101" s="561"/>
      <c r="I101" s="27" t="s">
        <v>248</v>
      </c>
      <c r="J101" s="561"/>
      <c r="K101" s="29">
        <v>1000000000</v>
      </c>
      <c r="L101" s="558"/>
      <c r="M101" s="7"/>
      <c r="N101" s="25"/>
      <c r="O101" s="42"/>
      <c r="P101" s="42"/>
      <c r="Q101" s="42"/>
      <c r="R101" s="42"/>
      <c r="S101" s="42"/>
      <c r="T101" s="42"/>
      <c r="U101" s="42"/>
      <c r="V101" s="42"/>
      <c r="W101" s="42"/>
      <c r="X101" s="42"/>
    </row>
    <row r="102" spans="2:24">
      <c r="B102" s="566"/>
      <c r="C102" s="566"/>
      <c r="D102" s="27" t="s">
        <v>272</v>
      </c>
      <c r="E102" s="28">
        <v>30</v>
      </c>
      <c r="F102" s="28">
        <v>1</v>
      </c>
      <c r="G102" s="28">
        <v>10000</v>
      </c>
      <c r="H102" s="561"/>
      <c r="I102" s="27" t="s">
        <v>248</v>
      </c>
      <c r="J102" s="561"/>
      <c r="K102" s="29">
        <v>1000000000</v>
      </c>
      <c r="L102" s="558"/>
      <c r="M102" s="7"/>
      <c r="N102" s="25"/>
      <c r="O102" s="42"/>
      <c r="P102" s="42"/>
      <c r="Q102" s="42"/>
      <c r="R102" s="42"/>
      <c r="S102" s="42"/>
      <c r="T102" s="42"/>
      <c r="U102" s="42"/>
      <c r="V102" s="42"/>
      <c r="W102" s="42"/>
      <c r="X102" s="42"/>
    </row>
    <row r="103" spans="2:24">
      <c r="B103" s="566"/>
      <c r="C103" s="566"/>
      <c r="D103" s="27" t="s">
        <v>273</v>
      </c>
      <c r="E103" s="28">
        <v>31</v>
      </c>
      <c r="F103" s="28">
        <v>1</v>
      </c>
      <c r="G103" s="28">
        <v>10000</v>
      </c>
      <c r="H103" s="561"/>
      <c r="I103" s="27" t="s">
        <v>248</v>
      </c>
      <c r="J103" s="561"/>
      <c r="K103" s="29">
        <v>1000000000</v>
      </c>
      <c r="L103" s="558"/>
      <c r="M103" s="7"/>
      <c r="N103" s="25"/>
      <c r="O103" s="42"/>
      <c r="P103" s="42"/>
      <c r="Q103" s="42"/>
      <c r="R103" s="42"/>
      <c r="S103" s="42"/>
      <c r="T103" s="42"/>
      <c r="U103" s="42"/>
      <c r="V103" s="42"/>
      <c r="W103" s="42"/>
      <c r="X103" s="42"/>
    </row>
    <row r="104" spans="2:24">
      <c r="B104" s="566"/>
      <c r="C104" s="566"/>
      <c r="D104" s="27" t="s">
        <v>274</v>
      </c>
      <c r="E104" s="28">
        <v>32</v>
      </c>
      <c r="F104" s="28">
        <v>1</v>
      </c>
      <c r="G104" s="28">
        <v>10000</v>
      </c>
      <c r="H104" s="561"/>
      <c r="I104" s="27" t="s">
        <v>248</v>
      </c>
      <c r="J104" s="561"/>
      <c r="K104" s="29">
        <v>1000000000</v>
      </c>
      <c r="L104" s="558"/>
      <c r="M104" s="7"/>
      <c r="N104" s="25"/>
      <c r="O104" s="42"/>
      <c r="P104" s="42"/>
      <c r="Q104" s="42"/>
      <c r="R104" s="42"/>
      <c r="S104" s="42"/>
      <c r="T104" s="42"/>
      <c r="U104" s="42"/>
      <c r="V104" s="42"/>
      <c r="W104" s="42"/>
      <c r="X104" s="42"/>
    </row>
    <row r="105" spans="2:24">
      <c r="B105" s="566"/>
      <c r="C105" s="566"/>
      <c r="D105" s="27" t="s">
        <v>275</v>
      </c>
      <c r="E105" s="28">
        <v>33</v>
      </c>
      <c r="F105" s="28">
        <v>1</v>
      </c>
      <c r="G105" s="28">
        <v>10000</v>
      </c>
      <c r="H105" s="561"/>
      <c r="I105" s="27" t="s">
        <v>248</v>
      </c>
      <c r="J105" s="561"/>
      <c r="K105" s="29">
        <v>1000000000</v>
      </c>
      <c r="L105" s="558"/>
      <c r="M105" s="7"/>
      <c r="N105" s="25"/>
      <c r="O105" s="42"/>
      <c r="P105" s="42"/>
      <c r="Q105" s="42"/>
      <c r="R105" s="42"/>
      <c r="S105" s="42"/>
      <c r="T105" s="42"/>
      <c r="U105" s="42"/>
      <c r="V105" s="42"/>
      <c r="W105" s="42"/>
      <c r="X105" s="42"/>
    </row>
    <row r="106" spans="2:24">
      <c r="B106" s="566"/>
      <c r="C106" s="566"/>
      <c r="D106" s="27" t="s">
        <v>276</v>
      </c>
      <c r="E106" s="28">
        <v>34</v>
      </c>
      <c r="F106" s="28">
        <v>1</v>
      </c>
      <c r="G106" s="28">
        <v>10000</v>
      </c>
      <c r="H106" s="561"/>
      <c r="I106" s="27" t="s">
        <v>248</v>
      </c>
      <c r="J106" s="561"/>
      <c r="K106" s="29">
        <v>1000000000</v>
      </c>
      <c r="L106" s="558"/>
      <c r="M106" s="7"/>
      <c r="N106" s="25"/>
      <c r="O106" s="42"/>
      <c r="P106" s="42"/>
      <c r="Q106" s="42"/>
      <c r="R106" s="42"/>
      <c r="S106" s="42"/>
      <c r="T106" s="42"/>
      <c r="U106" s="42"/>
      <c r="V106" s="42"/>
      <c r="W106" s="42"/>
      <c r="X106" s="42"/>
    </row>
    <row r="107" spans="2:24">
      <c r="B107" s="566"/>
      <c r="C107" s="566"/>
      <c r="D107" s="27" t="s">
        <v>277</v>
      </c>
      <c r="E107" s="28">
        <v>35</v>
      </c>
      <c r="F107" s="28">
        <v>1</v>
      </c>
      <c r="G107" s="28">
        <v>9392</v>
      </c>
      <c r="H107" s="561"/>
      <c r="I107" s="27" t="s">
        <v>248</v>
      </c>
      <c r="J107" s="561"/>
      <c r="K107" s="29">
        <v>939200000</v>
      </c>
      <c r="L107" s="558"/>
      <c r="M107" s="7"/>
      <c r="N107" s="25"/>
      <c r="O107" s="42"/>
      <c r="P107" s="42"/>
      <c r="Q107" s="42"/>
      <c r="R107" s="42"/>
      <c r="S107" s="42"/>
      <c r="T107" s="42"/>
      <c r="U107" s="42"/>
      <c r="V107" s="42"/>
      <c r="W107" s="42"/>
      <c r="X107" s="42"/>
    </row>
    <row r="108" spans="2:24">
      <c r="B108" s="566"/>
      <c r="C108" s="566"/>
      <c r="D108" s="27" t="s">
        <v>540</v>
      </c>
      <c r="E108" s="28">
        <v>38</v>
      </c>
      <c r="F108" s="28">
        <v>1</v>
      </c>
      <c r="G108" s="28">
        <v>9684</v>
      </c>
      <c r="H108" s="561"/>
      <c r="I108" s="27" t="s">
        <v>248</v>
      </c>
      <c r="J108" s="561"/>
      <c r="K108" s="29">
        <v>969600000</v>
      </c>
      <c r="L108" s="558"/>
      <c r="M108" s="7"/>
      <c r="N108" s="25"/>
      <c r="O108" s="42"/>
      <c r="P108" s="42"/>
      <c r="Q108" s="42"/>
      <c r="R108" s="42"/>
      <c r="S108" s="42"/>
      <c r="T108" s="42"/>
      <c r="U108" s="42"/>
      <c r="V108" s="42"/>
      <c r="W108" s="42"/>
      <c r="X108" s="42"/>
    </row>
    <row r="109" spans="2:24" ht="12.75" customHeight="1">
      <c r="B109" s="566"/>
      <c r="C109" s="566"/>
      <c r="D109" s="27" t="s">
        <v>541</v>
      </c>
      <c r="E109" s="28">
        <v>39</v>
      </c>
      <c r="F109" s="28">
        <v>1</v>
      </c>
      <c r="G109" s="28">
        <v>10000</v>
      </c>
      <c r="H109" s="561"/>
      <c r="I109" s="27" t="s">
        <v>248</v>
      </c>
      <c r="J109" s="561"/>
      <c r="K109" s="29">
        <v>1000000000</v>
      </c>
      <c r="L109" s="558"/>
      <c r="M109" s="7"/>
      <c r="N109" s="25"/>
      <c r="O109" s="42"/>
      <c r="P109" s="42"/>
      <c r="Q109" s="42"/>
      <c r="R109" s="42"/>
      <c r="S109" s="42"/>
      <c r="T109" s="42"/>
      <c r="U109" s="42"/>
      <c r="V109" s="42"/>
      <c r="W109" s="42"/>
      <c r="X109" s="42"/>
    </row>
    <row r="110" spans="2:24">
      <c r="B110" s="566"/>
      <c r="C110" s="566"/>
      <c r="D110" s="27" t="s">
        <v>543</v>
      </c>
      <c r="E110" s="28">
        <v>41</v>
      </c>
      <c r="F110" s="28">
        <v>1</v>
      </c>
      <c r="G110" s="28">
        <v>10000</v>
      </c>
      <c r="H110" s="561"/>
      <c r="I110" s="27" t="s">
        <v>248</v>
      </c>
      <c r="J110" s="561"/>
      <c r="K110" s="29">
        <v>1000000000</v>
      </c>
      <c r="L110" s="558"/>
      <c r="M110" s="7"/>
      <c r="N110" s="25"/>
      <c r="O110" s="42"/>
      <c r="P110" s="42"/>
      <c r="Q110" s="42"/>
      <c r="R110" s="42"/>
      <c r="S110" s="42"/>
      <c r="T110" s="42"/>
      <c r="U110" s="42"/>
      <c r="V110" s="42"/>
      <c r="W110" s="42"/>
      <c r="X110" s="42"/>
    </row>
    <row r="111" spans="2:24">
      <c r="B111" s="529"/>
      <c r="C111" s="529"/>
      <c r="D111" s="27" t="s">
        <v>542</v>
      </c>
      <c r="E111" s="28">
        <v>40</v>
      </c>
      <c r="F111" s="28">
        <v>1</v>
      </c>
      <c r="G111" s="28">
        <v>10000</v>
      </c>
      <c r="H111" s="562"/>
      <c r="I111" s="27" t="s">
        <v>248</v>
      </c>
      <c r="J111" s="562"/>
      <c r="K111" s="29">
        <v>1000000000</v>
      </c>
      <c r="L111" s="559"/>
      <c r="M111" s="7"/>
      <c r="N111" s="25"/>
      <c r="O111" s="42"/>
      <c r="P111" s="42"/>
      <c r="Q111" s="42"/>
      <c r="R111" s="42"/>
      <c r="S111" s="42"/>
      <c r="T111" s="42"/>
      <c r="U111" s="42"/>
      <c r="V111" s="42"/>
      <c r="W111" s="42"/>
      <c r="X111" s="42"/>
    </row>
    <row r="112" spans="2:24">
      <c r="B112" s="547">
        <v>3</v>
      </c>
      <c r="C112" s="547" t="s">
        <v>329</v>
      </c>
      <c r="D112" s="27" t="s">
        <v>247</v>
      </c>
      <c r="E112" s="28">
        <v>2</v>
      </c>
      <c r="F112" s="28">
        <v>3881</v>
      </c>
      <c r="G112" s="28">
        <v>4640</v>
      </c>
      <c r="H112" s="537">
        <v>2595</v>
      </c>
      <c r="I112" s="27" t="s">
        <v>248</v>
      </c>
      <c r="J112" s="537">
        <v>2595</v>
      </c>
      <c r="K112" s="29">
        <v>76000000</v>
      </c>
      <c r="L112" s="563">
        <v>7.6E-3</v>
      </c>
      <c r="M112" s="7"/>
      <c r="N112" s="25"/>
      <c r="O112" s="42"/>
      <c r="P112" s="42"/>
      <c r="Q112" s="42"/>
      <c r="R112" s="42"/>
      <c r="S112" s="42"/>
      <c r="T112" s="42"/>
      <c r="U112" s="42"/>
      <c r="V112" s="42"/>
      <c r="W112" s="42"/>
      <c r="X112" s="42"/>
    </row>
    <row r="113" spans="2:24">
      <c r="B113" s="547"/>
      <c r="C113" s="547"/>
      <c r="D113" s="27" t="s">
        <v>258</v>
      </c>
      <c r="E113" s="28">
        <v>14</v>
      </c>
      <c r="F113" s="27">
        <v>1</v>
      </c>
      <c r="G113" s="28">
        <v>835</v>
      </c>
      <c r="H113" s="538"/>
      <c r="I113" s="27" t="s">
        <v>248</v>
      </c>
      <c r="J113" s="538"/>
      <c r="K113" s="29">
        <v>83500000</v>
      </c>
      <c r="L113" s="564"/>
      <c r="M113" s="7"/>
      <c r="N113" s="25"/>
      <c r="O113" s="42"/>
      <c r="P113" s="42"/>
      <c r="Q113" s="42"/>
      <c r="R113" s="42"/>
      <c r="S113" s="42"/>
      <c r="T113" s="42"/>
      <c r="U113" s="42"/>
      <c r="V113" s="42"/>
      <c r="W113" s="42"/>
      <c r="X113" s="42"/>
    </row>
    <row r="114" spans="2:24">
      <c r="B114" s="547"/>
      <c r="C114" s="547"/>
      <c r="D114" s="27" t="s">
        <v>269</v>
      </c>
      <c r="E114" s="28">
        <v>27</v>
      </c>
      <c r="F114" s="27">
        <v>1</v>
      </c>
      <c r="G114" s="28">
        <v>76</v>
      </c>
      <c r="H114" s="538"/>
      <c r="I114" s="27" t="s">
        <v>248</v>
      </c>
      <c r="J114" s="538"/>
      <c r="K114" s="29">
        <v>7600000</v>
      </c>
      <c r="L114" s="564"/>
      <c r="M114" s="7"/>
      <c r="N114" s="25"/>
      <c r="O114" s="42"/>
      <c r="P114" s="42"/>
      <c r="Q114" s="42"/>
      <c r="R114" s="42"/>
      <c r="S114" s="42"/>
      <c r="T114" s="42"/>
      <c r="U114" s="42"/>
      <c r="V114" s="42"/>
      <c r="W114" s="42"/>
      <c r="X114" s="42"/>
    </row>
    <row r="115" spans="2:24">
      <c r="B115" s="547"/>
      <c r="C115" s="547"/>
      <c r="D115" s="27" t="s">
        <v>277</v>
      </c>
      <c r="E115" s="28">
        <v>36</v>
      </c>
      <c r="F115" s="28">
        <v>9393</v>
      </c>
      <c r="G115" s="28">
        <v>10000</v>
      </c>
      <c r="H115" s="538"/>
      <c r="I115" s="27" t="s">
        <v>248</v>
      </c>
      <c r="J115" s="538"/>
      <c r="K115" s="29">
        <v>60800000</v>
      </c>
      <c r="L115" s="564"/>
      <c r="M115" s="7"/>
      <c r="N115" s="25"/>
      <c r="O115" s="42"/>
      <c r="P115" s="42"/>
      <c r="Q115" s="42"/>
      <c r="R115" s="42"/>
      <c r="S115" s="42"/>
      <c r="T115" s="42"/>
      <c r="U115" s="42"/>
      <c r="V115" s="42"/>
      <c r="W115" s="42"/>
      <c r="X115" s="42"/>
    </row>
    <row r="116" spans="2:24">
      <c r="B116" s="547"/>
      <c r="C116" s="547"/>
      <c r="D116" s="27" t="s">
        <v>540</v>
      </c>
      <c r="E116" s="28">
        <v>37</v>
      </c>
      <c r="F116" s="28">
        <v>1</v>
      </c>
      <c r="G116" s="28">
        <v>316</v>
      </c>
      <c r="H116" s="539"/>
      <c r="I116" s="27" t="s">
        <v>248</v>
      </c>
      <c r="J116" s="539"/>
      <c r="K116" s="29">
        <v>30400000</v>
      </c>
      <c r="L116" s="565"/>
      <c r="M116" s="7"/>
      <c r="N116" s="25"/>
      <c r="O116" s="42"/>
      <c r="P116" s="42"/>
      <c r="Q116" s="42"/>
      <c r="R116" s="42"/>
      <c r="S116" s="42"/>
      <c r="T116" s="42"/>
      <c r="U116" s="42"/>
      <c r="V116" s="42"/>
      <c r="W116" s="42"/>
      <c r="X116" s="42"/>
    </row>
    <row r="117" spans="2:24">
      <c r="B117" s="569" t="s">
        <v>34</v>
      </c>
      <c r="C117" s="569"/>
      <c r="D117" s="569"/>
      <c r="E117" s="569"/>
      <c r="F117" s="569"/>
      <c r="G117" s="569"/>
      <c r="H117" s="30">
        <v>340000</v>
      </c>
      <c r="I117" s="31"/>
      <c r="J117" s="30">
        <v>340000</v>
      </c>
      <c r="K117" s="32">
        <v>34000000000</v>
      </c>
      <c r="L117" s="33">
        <v>1</v>
      </c>
      <c r="M117" s="7"/>
      <c r="N117" s="25"/>
      <c r="O117" s="42"/>
      <c r="P117" s="42"/>
      <c r="Q117" s="42"/>
      <c r="R117" s="42"/>
      <c r="S117" s="42"/>
      <c r="T117" s="42"/>
      <c r="U117" s="42"/>
      <c r="V117" s="42"/>
      <c r="W117" s="42"/>
      <c r="X117" s="42"/>
    </row>
    <row r="118" spans="2:24">
      <c r="B118" s="3"/>
      <c r="C118" s="3"/>
      <c r="D118" s="3"/>
      <c r="E118" s="3"/>
      <c r="F118" s="3"/>
      <c r="G118" s="3"/>
      <c r="H118" s="20"/>
      <c r="I118" s="4"/>
      <c r="J118" s="20"/>
      <c r="K118" s="21"/>
      <c r="L118" s="22"/>
      <c r="M118" s="7"/>
      <c r="N118" s="25"/>
      <c r="O118" s="42"/>
      <c r="P118" s="42"/>
      <c r="Q118" s="42"/>
      <c r="R118" s="42"/>
      <c r="S118" s="42"/>
      <c r="T118" s="42"/>
      <c r="U118" s="42"/>
      <c r="V118" s="42"/>
      <c r="W118" s="42"/>
      <c r="X118" s="42"/>
    </row>
    <row r="119" spans="2:24" ht="12.75" customHeight="1">
      <c r="B119" s="7"/>
      <c r="C119" s="7"/>
      <c r="D119" s="7"/>
      <c r="E119" s="7"/>
      <c r="F119" s="7"/>
      <c r="G119" s="7"/>
      <c r="H119" s="7"/>
      <c r="I119" s="7"/>
      <c r="J119" s="7"/>
      <c r="K119" s="7"/>
      <c r="L119" s="7"/>
      <c r="M119" s="7"/>
      <c r="N119" s="25"/>
      <c r="O119" s="42"/>
      <c r="P119" s="42"/>
      <c r="Q119" s="42"/>
      <c r="R119" s="42"/>
      <c r="S119" s="42"/>
      <c r="T119" s="42"/>
      <c r="U119" s="42"/>
      <c r="V119" s="42"/>
      <c r="W119" s="42"/>
      <c r="X119" s="42"/>
    </row>
    <row r="120" spans="2:24" ht="12.75" customHeight="1">
      <c r="B120" s="574" t="s">
        <v>322</v>
      </c>
      <c r="C120" s="574"/>
      <c r="D120" s="574"/>
      <c r="E120" s="574"/>
      <c r="F120" s="574"/>
      <c r="G120" s="574"/>
      <c r="H120" s="574"/>
      <c r="I120" s="574"/>
      <c r="J120" s="574"/>
      <c r="K120" s="574"/>
      <c r="L120" s="574"/>
      <c r="M120" s="7"/>
      <c r="N120" s="25"/>
      <c r="O120" s="42"/>
      <c r="P120" s="42"/>
      <c r="Q120" s="42"/>
      <c r="R120" s="42"/>
      <c r="S120" s="42"/>
      <c r="T120" s="42"/>
      <c r="U120" s="42"/>
      <c r="V120" s="42"/>
      <c r="W120" s="42"/>
      <c r="X120" s="42"/>
    </row>
    <row r="121" spans="2:24" ht="41.4" customHeight="1">
      <c r="B121" s="72" t="s">
        <v>246</v>
      </c>
      <c r="C121" s="72" t="s">
        <v>197</v>
      </c>
      <c r="D121" s="72" t="s">
        <v>490</v>
      </c>
      <c r="E121" s="72" t="s">
        <v>506</v>
      </c>
      <c r="F121" s="72" t="s">
        <v>491</v>
      </c>
      <c r="G121" s="72" t="s">
        <v>492</v>
      </c>
      <c r="H121" s="72" t="s">
        <v>493</v>
      </c>
      <c r="I121" s="72" t="s">
        <v>494</v>
      </c>
      <c r="J121" s="72" t="s">
        <v>495</v>
      </c>
      <c r="K121" s="72" t="s">
        <v>496</v>
      </c>
      <c r="L121" s="72" t="s">
        <v>611</v>
      </c>
      <c r="M121" s="7"/>
      <c r="N121" s="25"/>
      <c r="O121" s="42"/>
      <c r="P121" s="42"/>
      <c r="Q121" s="42"/>
      <c r="R121" s="42"/>
      <c r="S121" s="42"/>
      <c r="T121" s="42"/>
      <c r="U121" s="42"/>
      <c r="V121" s="42"/>
      <c r="W121" s="42"/>
      <c r="X121" s="42"/>
    </row>
    <row r="122" spans="2:24" ht="12.75" customHeight="1">
      <c r="B122" s="528">
        <v>1</v>
      </c>
      <c r="C122" s="528" t="s">
        <v>751</v>
      </c>
      <c r="D122" s="27" t="s">
        <v>247</v>
      </c>
      <c r="E122" s="28">
        <v>1</v>
      </c>
      <c r="F122" s="28">
        <v>1</v>
      </c>
      <c r="G122" s="28">
        <v>3880</v>
      </c>
      <c r="H122" s="560">
        <v>337405</v>
      </c>
      <c r="I122" s="27" t="s">
        <v>248</v>
      </c>
      <c r="J122" s="560">
        <v>337405</v>
      </c>
      <c r="K122" s="29">
        <v>388000000</v>
      </c>
      <c r="L122" s="557">
        <v>0.99239999999999995</v>
      </c>
      <c r="M122" s="7"/>
      <c r="N122" s="25"/>
      <c r="O122" s="42"/>
      <c r="P122" s="42"/>
      <c r="Q122" s="42"/>
      <c r="R122" s="42"/>
      <c r="S122" s="42"/>
      <c r="T122" s="42"/>
      <c r="U122" s="42"/>
      <c r="V122" s="42"/>
      <c r="W122" s="42"/>
      <c r="X122" s="42"/>
    </row>
    <row r="123" spans="2:24" ht="12.75" customHeight="1">
      <c r="B123" s="566"/>
      <c r="C123" s="566"/>
      <c r="D123" s="27" t="s">
        <v>247</v>
      </c>
      <c r="E123" s="28">
        <v>3</v>
      </c>
      <c r="F123" s="28">
        <v>4641</v>
      </c>
      <c r="G123" s="28">
        <v>7600</v>
      </c>
      <c r="H123" s="561"/>
      <c r="I123" s="27" t="s">
        <v>248</v>
      </c>
      <c r="J123" s="561"/>
      <c r="K123" s="29">
        <v>296000000</v>
      </c>
      <c r="L123" s="558"/>
      <c r="M123" s="7"/>
      <c r="N123" s="25"/>
      <c r="O123" s="42"/>
      <c r="P123" s="42"/>
      <c r="Q123" s="42"/>
      <c r="R123" s="42"/>
      <c r="S123" s="42"/>
      <c r="T123" s="42"/>
      <c r="U123" s="42"/>
      <c r="V123" s="42"/>
      <c r="W123" s="42"/>
      <c r="X123" s="42"/>
    </row>
    <row r="124" spans="2:24" ht="12.75" customHeight="1">
      <c r="B124" s="566"/>
      <c r="C124" s="566"/>
      <c r="D124" s="27" t="s">
        <v>247</v>
      </c>
      <c r="E124" s="28">
        <v>4</v>
      </c>
      <c r="F124" s="28">
        <v>7601</v>
      </c>
      <c r="G124" s="28">
        <v>10000</v>
      </c>
      <c r="H124" s="561"/>
      <c r="I124" s="27" t="s">
        <v>248</v>
      </c>
      <c r="J124" s="561"/>
      <c r="K124" s="29">
        <v>240000000</v>
      </c>
      <c r="L124" s="558"/>
      <c r="M124" s="7"/>
      <c r="N124" s="25"/>
      <c r="O124" s="42"/>
      <c r="P124" s="42"/>
      <c r="Q124" s="42"/>
      <c r="R124" s="42"/>
      <c r="S124" s="42"/>
      <c r="T124" s="42"/>
      <c r="U124" s="42"/>
      <c r="V124" s="42"/>
      <c r="W124" s="42"/>
      <c r="X124" s="42"/>
    </row>
    <row r="125" spans="2:24" ht="12.75" customHeight="1">
      <c r="B125" s="566"/>
      <c r="C125" s="566"/>
      <c r="D125" s="27" t="s">
        <v>249</v>
      </c>
      <c r="E125" s="28">
        <v>5</v>
      </c>
      <c r="F125" s="28">
        <v>1</v>
      </c>
      <c r="G125" s="28">
        <v>10000</v>
      </c>
      <c r="H125" s="561"/>
      <c r="I125" s="27" t="s">
        <v>248</v>
      </c>
      <c r="J125" s="561"/>
      <c r="K125" s="29">
        <v>1000000000</v>
      </c>
      <c r="L125" s="558"/>
      <c r="M125" s="7"/>
      <c r="N125" s="25"/>
      <c r="O125" s="42"/>
      <c r="P125" s="42"/>
      <c r="Q125" s="42"/>
      <c r="R125" s="42"/>
      <c r="S125" s="42"/>
      <c r="T125" s="42"/>
      <c r="U125" s="42"/>
      <c r="V125" s="42"/>
      <c r="W125" s="42"/>
      <c r="X125" s="42"/>
    </row>
    <row r="126" spans="2:24" ht="12.75" customHeight="1">
      <c r="B126" s="566"/>
      <c r="C126" s="566"/>
      <c r="D126" s="27" t="s">
        <v>250</v>
      </c>
      <c r="E126" s="28">
        <v>6</v>
      </c>
      <c r="F126" s="28">
        <v>1</v>
      </c>
      <c r="G126" s="28">
        <v>10000</v>
      </c>
      <c r="H126" s="561"/>
      <c r="I126" s="27" t="s">
        <v>248</v>
      </c>
      <c r="J126" s="561"/>
      <c r="K126" s="29">
        <v>1000000000</v>
      </c>
      <c r="L126" s="558"/>
      <c r="M126" s="7"/>
      <c r="N126" s="25"/>
      <c r="O126" s="42"/>
      <c r="P126" s="42"/>
      <c r="Q126" s="42"/>
      <c r="R126" s="42"/>
      <c r="S126" s="42"/>
      <c r="T126" s="42"/>
      <c r="U126" s="42"/>
      <c r="V126" s="42"/>
      <c r="W126" s="42"/>
      <c r="X126" s="42"/>
    </row>
    <row r="127" spans="2:24" ht="12.75" customHeight="1">
      <c r="B127" s="566"/>
      <c r="C127" s="566"/>
      <c r="D127" s="27" t="s">
        <v>251</v>
      </c>
      <c r="E127" s="28">
        <v>7</v>
      </c>
      <c r="F127" s="28">
        <v>1</v>
      </c>
      <c r="G127" s="28">
        <v>10000</v>
      </c>
      <c r="H127" s="561"/>
      <c r="I127" s="27" t="s">
        <v>248</v>
      </c>
      <c r="J127" s="561"/>
      <c r="K127" s="29">
        <v>1000000000</v>
      </c>
      <c r="L127" s="558"/>
      <c r="M127" s="7"/>
      <c r="N127" s="25"/>
      <c r="O127" s="42"/>
      <c r="P127" s="42"/>
      <c r="Q127" s="42"/>
      <c r="R127" s="42"/>
      <c r="S127" s="42"/>
      <c r="T127" s="42"/>
      <c r="U127" s="42"/>
      <c r="V127" s="42"/>
      <c r="W127" s="42"/>
      <c r="X127" s="42"/>
    </row>
    <row r="128" spans="2:24" ht="12.75" customHeight="1">
      <c r="B128" s="566"/>
      <c r="C128" s="566"/>
      <c r="D128" s="27" t="s">
        <v>252</v>
      </c>
      <c r="E128" s="28">
        <v>8</v>
      </c>
      <c r="F128" s="28">
        <v>1</v>
      </c>
      <c r="G128" s="28">
        <v>10000</v>
      </c>
      <c r="H128" s="561"/>
      <c r="I128" s="27" t="s">
        <v>248</v>
      </c>
      <c r="J128" s="561"/>
      <c r="K128" s="29">
        <v>1000000000</v>
      </c>
      <c r="L128" s="558"/>
      <c r="M128" s="7"/>
      <c r="N128" s="25"/>
      <c r="O128" s="42"/>
      <c r="P128" s="42"/>
      <c r="Q128" s="42"/>
      <c r="R128" s="42"/>
      <c r="S128" s="42"/>
      <c r="T128" s="42"/>
      <c r="U128" s="42"/>
      <c r="V128" s="42"/>
      <c r="W128" s="42"/>
      <c r="X128" s="42"/>
    </row>
    <row r="129" spans="2:24" ht="12.75" customHeight="1">
      <c r="B129" s="566"/>
      <c r="C129" s="566"/>
      <c r="D129" s="27" t="s">
        <v>253</v>
      </c>
      <c r="E129" s="28">
        <v>9</v>
      </c>
      <c r="F129" s="28">
        <v>1</v>
      </c>
      <c r="G129" s="28">
        <v>10000</v>
      </c>
      <c r="H129" s="561"/>
      <c r="I129" s="27" t="s">
        <v>248</v>
      </c>
      <c r="J129" s="561"/>
      <c r="K129" s="29">
        <v>1000000000</v>
      </c>
      <c r="L129" s="558"/>
      <c r="M129" s="7"/>
      <c r="N129" s="25"/>
      <c r="O129" s="42"/>
      <c r="P129" s="42"/>
      <c r="Q129" s="42"/>
      <c r="R129" s="42"/>
      <c r="S129" s="42"/>
      <c r="T129" s="42"/>
      <c r="U129" s="42"/>
      <c r="V129" s="42"/>
      <c r="W129" s="42"/>
      <c r="X129" s="42"/>
    </row>
    <row r="130" spans="2:24" ht="12.75" customHeight="1">
      <c r="B130" s="566"/>
      <c r="C130" s="566"/>
      <c r="D130" s="27" t="s">
        <v>254</v>
      </c>
      <c r="E130" s="28">
        <v>10</v>
      </c>
      <c r="F130" s="28">
        <v>1</v>
      </c>
      <c r="G130" s="28">
        <v>10000</v>
      </c>
      <c r="H130" s="561"/>
      <c r="I130" s="27" t="s">
        <v>248</v>
      </c>
      <c r="J130" s="561"/>
      <c r="K130" s="29">
        <v>1000000000</v>
      </c>
      <c r="L130" s="558"/>
      <c r="M130" s="7"/>
      <c r="N130" s="25"/>
      <c r="O130" s="42"/>
      <c r="P130" s="42"/>
      <c r="Q130" s="42"/>
      <c r="R130" s="42"/>
      <c r="S130" s="42"/>
      <c r="T130" s="42"/>
      <c r="U130" s="42"/>
      <c r="V130" s="42"/>
      <c r="W130" s="42"/>
      <c r="X130" s="42"/>
    </row>
    <row r="131" spans="2:24" ht="12.75" customHeight="1">
      <c r="B131" s="566"/>
      <c r="C131" s="566"/>
      <c r="D131" s="27" t="s">
        <v>255</v>
      </c>
      <c r="E131" s="28">
        <v>11</v>
      </c>
      <c r="F131" s="28">
        <v>1</v>
      </c>
      <c r="G131" s="28">
        <v>10000</v>
      </c>
      <c r="H131" s="561"/>
      <c r="I131" s="27" t="s">
        <v>248</v>
      </c>
      <c r="J131" s="561"/>
      <c r="K131" s="29">
        <v>1000000000</v>
      </c>
      <c r="L131" s="558"/>
      <c r="M131" s="7"/>
      <c r="N131" s="25"/>
      <c r="O131" s="42"/>
      <c r="P131" s="42"/>
      <c r="Q131" s="42"/>
      <c r="R131" s="42"/>
      <c r="S131" s="42"/>
      <c r="T131" s="42"/>
      <c r="U131" s="42"/>
      <c r="V131" s="42"/>
      <c r="W131" s="42"/>
      <c r="X131" s="42"/>
    </row>
    <row r="132" spans="2:24" ht="12.75" customHeight="1">
      <c r="B132" s="566"/>
      <c r="C132" s="566"/>
      <c r="D132" s="27" t="s">
        <v>256</v>
      </c>
      <c r="E132" s="28">
        <v>12</v>
      </c>
      <c r="F132" s="28">
        <v>1</v>
      </c>
      <c r="G132" s="28">
        <v>10000</v>
      </c>
      <c r="H132" s="561"/>
      <c r="I132" s="27" t="s">
        <v>248</v>
      </c>
      <c r="J132" s="561"/>
      <c r="K132" s="29">
        <v>1000000000</v>
      </c>
      <c r="L132" s="558"/>
      <c r="M132" s="7"/>
      <c r="N132" s="25"/>
      <c r="O132" s="42"/>
      <c r="P132" s="42"/>
      <c r="Q132" s="42"/>
      <c r="R132" s="42"/>
      <c r="S132" s="42"/>
      <c r="T132" s="42"/>
      <c r="U132" s="42"/>
      <c r="V132" s="42"/>
      <c r="W132" s="42"/>
      <c r="X132" s="42"/>
    </row>
    <row r="133" spans="2:24" ht="12.75" customHeight="1">
      <c r="B133" s="566"/>
      <c r="C133" s="566"/>
      <c r="D133" s="27" t="s">
        <v>257</v>
      </c>
      <c r="E133" s="28">
        <v>13</v>
      </c>
      <c r="F133" s="28">
        <v>1</v>
      </c>
      <c r="G133" s="28">
        <v>10000</v>
      </c>
      <c r="H133" s="561"/>
      <c r="I133" s="27" t="s">
        <v>248</v>
      </c>
      <c r="J133" s="561"/>
      <c r="K133" s="29">
        <v>1000000000</v>
      </c>
      <c r="L133" s="558"/>
      <c r="M133" s="7"/>
      <c r="N133" s="25"/>
      <c r="O133" s="42"/>
      <c r="P133" s="42"/>
      <c r="Q133" s="42"/>
      <c r="R133" s="42"/>
      <c r="S133" s="42"/>
      <c r="T133" s="42"/>
      <c r="U133" s="42"/>
      <c r="V133" s="42"/>
      <c r="W133" s="42"/>
      <c r="X133" s="42"/>
    </row>
    <row r="134" spans="2:24" ht="12.75" customHeight="1">
      <c r="B134" s="566"/>
      <c r="C134" s="566"/>
      <c r="D134" s="27" t="s">
        <v>258</v>
      </c>
      <c r="E134" s="28">
        <v>15</v>
      </c>
      <c r="F134" s="28">
        <v>836</v>
      </c>
      <c r="G134" s="28">
        <v>10000</v>
      </c>
      <c r="H134" s="561"/>
      <c r="I134" s="27" t="s">
        <v>248</v>
      </c>
      <c r="J134" s="561"/>
      <c r="K134" s="29">
        <v>916500000</v>
      </c>
      <c r="L134" s="558"/>
      <c r="M134" s="7"/>
      <c r="N134" s="25"/>
      <c r="O134" s="42"/>
      <c r="P134" s="42"/>
      <c r="Q134" s="42"/>
      <c r="R134" s="42"/>
      <c r="S134" s="42"/>
      <c r="T134" s="42"/>
      <c r="U134" s="42"/>
      <c r="V134" s="42"/>
      <c r="W134" s="42"/>
      <c r="X134" s="42"/>
    </row>
    <row r="135" spans="2:24" ht="12.75" customHeight="1">
      <c r="B135" s="566"/>
      <c r="C135" s="566"/>
      <c r="D135" s="27" t="s">
        <v>259</v>
      </c>
      <c r="E135" s="28">
        <v>16</v>
      </c>
      <c r="F135" s="28">
        <v>1</v>
      </c>
      <c r="G135" s="28">
        <v>10000</v>
      </c>
      <c r="H135" s="561"/>
      <c r="I135" s="27" t="s">
        <v>248</v>
      </c>
      <c r="J135" s="561"/>
      <c r="K135" s="29">
        <v>1000000000</v>
      </c>
      <c r="L135" s="558"/>
      <c r="M135" s="7"/>
      <c r="N135" s="25"/>
      <c r="O135" s="42"/>
      <c r="P135" s="42"/>
      <c r="Q135" s="42"/>
      <c r="R135" s="42"/>
      <c r="S135" s="42"/>
      <c r="T135" s="42"/>
      <c r="U135" s="42"/>
      <c r="V135" s="42"/>
      <c r="W135" s="42"/>
      <c r="X135" s="42"/>
    </row>
    <row r="136" spans="2:24" ht="12.75" customHeight="1">
      <c r="B136" s="566"/>
      <c r="C136" s="566"/>
      <c r="D136" s="27" t="s">
        <v>268</v>
      </c>
      <c r="E136" s="28">
        <v>17</v>
      </c>
      <c r="F136" s="28">
        <v>1</v>
      </c>
      <c r="G136" s="28">
        <v>10000</v>
      </c>
      <c r="H136" s="561"/>
      <c r="I136" s="27" t="s">
        <v>248</v>
      </c>
      <c r="J136" s="561"/>
      <c r="K136" s="29">
        <v>1000000000</v>
      </c>
      <c r="L136" s="558"/>
      <c r="M136" s="7"/>
      <c r="N136" s="25"/>
      <c r="O136" s="42"/>
      <c r="P136" s="42"/>
      <c r="Q136" s="42"/>
      <c r="R136" s="42"/>
      <c r="S136" s="42"/>
      <c r="T136" s="42"/>
      <c r="U136" s="42"/>
      <c r="V136" s="42"/>
      <c r="W136" s="42"/>
      <c r="X136" s="42"/>
    </row>
    <row r="137" spans="2:24" ht="12.75" customHeight="1">
      <c r="B137" s="566"/>
      <c r="C137" s="566"/>
      <c r="D137" s="27" t="s">
        <v>260</v>
      </c>
      <c r="E137" s="28">
        <v>18</v>
      </c>
      <c r="F137" s="28">
        <v>1</v>
      </c>
      <c r="G137" s="28">
        <v>10000</v>
      </c>
      <c r="H137" s="561"/>
      <c r="I137" s="27" t="s">
        <v>248</v>
      </c>
      <c r="J137" s="561"/>
      <c r="K137" s="29">
        <v>1000000000</v>
      </c>
      <c r="L137" s="558"/>
      <c r="M137" s="7"/>
      <c r="N137" s="25"/>
      <c r="O137" s="42"/>
      <c r="P137" s="42"/>
      <c r="Q137" s="42"/>
      <c r="R137" s="42"/>
      <c r="S137" s="42"/>
      <c r="T137" s="42"/>
      <c r="U137" s="42"/>
      <c r="V137" s="42"/>
      <c r="W137" s="42"/>
      <c r="X137" s="42"/>
    </row>
    <row r="138" spans="2:24" ht="12.75" customHeight="1">
      <c r="B138" s="566"/>
      <c r="C138" s="566"/>
      <c r="D138" s="27" t="s">
        <v>261</v>
      </c>
      <c r="E138" s="28">
        <v>19</v>
      </c>
      <c r="F138" s="28">
        <v>1</v>
      </c>
      <c r="G138" s="28">
        <v>10000</v>
      </c>
      <c r="H138" s="561"/>
      <c r="I138" s="27" t="s">
        <v>248</v>
      </c>
      <c r="J138" s="561"/>
      <c r="K138" s="29">
        <v>1000000000</v>
      </c>
      <c r="L138" s="558"/>
      <c r="M138" s="7"/>
      <c r="N138" s="25"/>
      <c r="O138" s="42"/>
      <c r="P138" s="42"/>
      <c r="Q138" s="42"/>
      <c r="R138" s="42"/>
      <c r="S138" s="42"/>
      <c r="T138" s="42"/>
      <c r="U138" s="42"/>
      <c r="V138" s="42"/>
      <c r="W138" s="42"/>
      <c r="X138" s="42"/>
    </row>
    <row r="139" spans="2:24" ht="12.75" customHeight="1">
      <c r="B139" s="566"/>
      <c r="C139" s="566"/>
      <c r="D139" s="27" t="s">
        <v>262</v>
      </c>
      <c r="E139" s="28">
        <v>20</v>
      </c>
      <c r="F139" s="28">
        <v>1</v>
      </c>
      <c r="G139" s="28">
        <v>10000</v>
      </c>
      <c r="H139" s="561"/>
      <c r="I139" s="27" t="s">
        <v>248</v>
      </c>
      <c r="J139" s="561"/>
      <c r="K139" s="29">
        <v>1000000000</v>
      </c>
      <c r="L139" s="558"/>
      <c r="M139" s="7"/>
      <c r="N139" s="25"/>
      <c r="O139" s="42"/>
      <c r="P139" s="42"/>
      <c r="Q139" s="42"/>
      <c r="R139" s="42"/>
      <c r="S139" s="42"/>
      <c r="T139" s="42"/>
      <c r="U139" s="42"/>
      <c r="V139" s="42"/>
      <c r="W139" s="42"/>
      <c r="X139" s="42"/>
    </row>
    <row r="140" spans="2:24" ht="12.75" customHeight="1">
      <c r="B140" s="566"/>
      <c r="C140" s="566"/>
      <c r="D140" s="27" t="s">
        <v>263</v>
      </c>
      <c r="E140" s="28">
        <v>21</v>
      </c>
      <c r="F140" s="28">
        <v>1</v>
      </c>
      <c r="G140" s="28">
        <v>10000</v>
      </c>
      <c r="H140" s="561"/>
      <c r="I140" s="27" t="s">
        <v>248</v>
      </c>
      <c r="J140" s="561"/>
      <c r="K140" s="29">
        <v>1000000000</v>
      </c>
      <c r="L140" s="558"/>
      <c r="M140" s="7"/>
      <c r="N140" s="25"/>
      <c r="O140" s="42"/>
      <c r="P140" s="42"/>
      <c r="Q140" s="42"/>
      <c r="R140" s="42"/>
      <c r="S140" s="42"/>
      <c r="T140" s="42"/>
      <c r="U140" s="42"/>
      <c r="V140" s="42"/>
      <c r="W140" s="42"/>
      <c r="X140" s="42"/>
    </row>
    <row r="141" spans="2:24" ht="12.75" customHeight="1">
      <c r="B141" s="566"/>
      <c r="C141" s="566"/>
      <c r="D141" s="27" t="s">
        <v>264</v>
      </c>
      <c r="E141" s="28">
        <v>22</v>
      </c>
      <c r="F141" s="28">
        <v>1</v>
      </c>
      <c r="G141" s="28">
        <v>10000</v>
      </c>
      <c r="H141" s="561"/>
      <c r="I141" s="27" t="s">
        <v>248</v>
      </c>
      <c r="J141" s="561"/>
      <c r="K141" s="29">
        <v>1000000000</v>
      </c>
      <c r="L141" s="558"/>
      <c r="M141" s="7"/>
      <c r="N141" s="25"/>
      <c r="O141" s="42"/>
      <c r="P141" s="42"/>
      <c r="Q141" s="42"/>
      <c r="R141" s="42"/>
      <c r="S141" s="42"/>
      <c r="T141" s="42"/>
      <c r="U141" s="42"/>
      <c r="V141" s="42"/>
      <c r="W141" s="42"/>
      <c r="X141" s="42"/>
    </row>
    <row r="142" spans="2:24" ht="12.75" customHeight="1">
      <c r="B142" s="566"/>
      <c r="C142" s="566"/>
      <c r="D142" s="27" t="s">
        <v>265</v>
      </c>
      <c r="E142" s="28">
        <v>23</v>
      </c>
      <c r="F142" s="28">
        <v>1</v>
      </c>
      <c r="G142" s="28">
        <v>10000</v>
      </c>
      <c r="H142" s="561"/>
      <c r="I142" s="27" t="s">
        <v>248</v>
      </c>
      <c r="J142" s="561"/>
      <c r="K142" s="29">
        <v>1000000000</v>
      </c>
      <c r="L142" s="558"/>
      <c r="M142" s="7"/>
      <c r="N142" s="25"/>
      <c r="O142" s="42"/>
      <c r="P142" s="42"/>
      <c r="Q142" s="42"/>
      <c r="R142" s="42"/>
      <c r="S142" s="42"/>
      <c r="T142" s="42"/>
      <c r="U142" s="42"/>
      <c r="V142" s="42"/>
      <c r="W142" s="42"/>
      <c r="X142" s="42"/>
    </row>
    <row r="143" spans="2:24" ht="12.75" customHeight="1">
      <c r="B143" s="566"/>
      <c r="C143" s="566"/>
      <c r="D143" s="27" t="s">
        <v>266</v>
      </c>
      <c r="E143" s="28">
        <v>24</v>
      </c>
      <c r="F143" s="28">
        <v>1</v>
      </c>
      <c r="G143" s="28">
        <v>10000</v>
      </c>
      <c r="H143" s="561"/>
      <c r="I143" s="27" t="s">
        <v>248</v>
      </c>
      <c r="J143" s="561"/>
      <c r="K143" s="29">
        <v>1000000000</v>
      </c>
      <c r="L143" s="558"/>
      <c r="M143" s="7"/>
      <c r="N143" s="25"/>
      <c r="O143" s="42"/>
      <c r="P143" s="42"/>
      <c r="Q143" s="42"/>
      <c r="R143" s="42"/>
      <c r="S143" s="42"/>
      <c r="T143" s="42"/>
      <c r="U143" s="42"/>
      <c r="V143" s="42"/>
      <c r="W143" s="42"/>
      <c r="X143" s="42"/>
    </row>
    <row r="144" spans="2:24" ht="12.75" customHeight="1">
      <c r="B144" s="566"/>
      <c r="C144" s="566"/>
      <c r="D144" s="27" t="s">
        <v>267</v>
      </c>
      <c r="E144" s="28">
        <v>25</v>
      </c>
      <c r="F144" s="28">
        <v>1</v>
      </c>
      <c r="G144" s="28">
        <v>10000</v>
      </c>
      <c r="H144" s="561"/>
      <c r="I144" s="27" t="s">
        <v>248</v>
      </c>
      <c r="J144" s="561"/>
      <c r="K144" s="29">
        <v>1000000000</v>
      </c>
      <c r="L144" s="558"/>
      <c r="M144" s="7"/>
      <c r="N144" s="25"/>
      <c r="O144" s="42"/>
      <c r="P144" s="42"/>
      <c r="Q144" s="42"/>
      <c r="R144" s="42"/>
      <c r="S144" s="42"/>
      <c r="T144" s="42"/>
      <c r="U144" s="42"/>
      <c r="V144" s="42"/>
      <c r="W144" s="42"/>
      <c r="X144" s="42"/>
    </row>
    <row r="145" spans="2:24" ht="12.75" customHeight="1">
      <c r="B145" s="566"/>
      <c r="C145" s="566"/>
      <c r="D145" s="27" t="s">
        <v>269</v>
      </c>
      <c r="E145" s="28">
        <v>26</v>
      </c>
      <c r="F145" s="27">
        <v>77</v>
      </c>
      <c r="G145" s="28">
        <v>10000</v>
      </c>
      <c r="H145" s="561"/>
      <c r="I145" s="27" t="s">
        <v>248</v>
      </c>
      <c r="J145" s="561"/>
      <c r="K145" s="29">
        <v>992400000</v>
      </c>
      <c r="L145" s="558"/>
      <c r="M145" s="7"/>
      <c r="N145" s="25"/>
      <c r="O145" s="42"/>
      <c r="P145" s="42"/>
      <c r="Q145" s="42"/>
      <c r="R145" s="42"/>
      <c r="S145" s="42"/>
      <c r="T145" s="42"/>
      <c r="U145" s="42"/>
      <c r="V145" s="42"/>
      <c r="W145" s="42"/>
      <c r="X145" s="42"/>
    </row>
    <row r="146" spans="2:24" ht="12.75" customHeight="1">
      <c r="B146" s="566"/>
      <c r="C146" s="566"/>
      <c r="D146" s="27" t="s">
        <v>270</v>
      </c>
      <c r="E146" s="28">
        <v>28</v>
      </c>
      <c r="F146" s="28">
        <v>1</v>
      </c>
      <c r="G146" s="28">
        <v>10000</v>
      </c>
      <c r="H146" s="561"/>
      <c r="I146" s="27" t="s">
        <v>248</v>
      </c>
      <c r="J146" s="561"/>
      <c r="K146" s="29">
        <v>1000000000</v>
      </c>
      <c r="L146" s="558"/>
      <c r="M146" s="7"/>
      <c r="N146" s="25"/>
      <c r="O146" s="42"/>
      <c r="P146" s="42"/>
      <c r="Q146" s="42"/>
      <c r="R146" s="42"/>
      <c r="S146" s="42"/>
      <c r="T146" s="42"/>
      <c r="U146" s="42"/>
      <c r="V146" s="42"/>
      <c r="W146" s="42"/>
      <c r="X146" s="42"/>
    </row>
    <row r="147" spans="2:24" ht="12.75" customHeight="1">
      <c r="B147" s="566"/>
      <c r="C147" s="566"/>
      <c r="D147" s="27" t="s">
        <v>271</v>
      </c>
      <c r="E147" s="28">
        <v>29</v>
      </c>
      <c r="F147" s="28">
        <v>1</v>
      </c>
      <c r="G147" s="28">
        <v>10000</v>
      </c>
      <c r="H147" s="561"/>
      <c r="I147" s="27" t="s">
        <v>248</v>
      </c>
      <c r="J147" s="561"/>
      <c r="K147" s="29">
        <v>1000000000</v>
      </c>
      <c r="L147" s="558"/>
      <c r="M147" s="7"/>
      <c r="N147" s="25"/>
      <c r="O147" s="42"/>
      <c r="P147" s="42"/>
      <c r="Q147" s="42"/>
      <c r="R147" s="42"/>
      <c r="S147" s="42"/>
      <c r="T147" s="42"/>
      <c r="U147" s="42"/>
      <c r="V147" s="42"/>
      <c r="W147" s="42"/>
      <c r="X147" s="42"/>
    </row>
    <row r="148" spans="2:24" ht="12.75" customHeight="1">
      <c r="B148" s="566"/>
      <c r="C148" s="566"/>
      <c r="D148" s="27" t="s">
        <v>272</v>
      </c>
      <c r="E148" s="28">
        <v>30</v>
      </c>
      <c r="F148" s="28">
        <v>1</v>
      </c>
      <c r="G148" s="28">
        <v>10000</v>
      </c>
      <c r="H148" s="561"/>
      <c r="I148" s="27" t="s">
        <v>248</v>
      </c>
      <c r="J148" s="561"/>
      <c r="K148" s="29">
        <v>1000000000</v>
      </c>
      <c r="L148" s="558"/>
      <c r="M148" s="7"/>
      <c r="N148" s="25"/>
      <c r="O148" s="42"/>
      <c r="P148" s="42"/>
      <c r="Q148" s="42"/>
      <c r="R148" s="42"/>
      <c r="S148" s="42"/>
      <c r="T148" s="42"/>
      <c r="U148" s="42"/>
      <c r="V148" s="42"/>
      <c r="W148" s="42"/>
      <c r="X148" s="42"/>
    </row>
    <row r="149" spans="2:24" ht="12.75" customHeight="1">
      <c r="B149" s="566"/>
      <c r="C149" s="566"/>
      <c r="D149" s="27" t="s">
        <v>273</v>
      </c>
      <c r="E149" s="28">
        <v>31</v>
      </c>
      <c r="F149" s="28">
        <v>1</v>
      </c>
      <c r="G149" s="28">
        <v>10000</v>
      </c>
      <c r="H149" s="561"/>
      <c r="I149" s="27" t="s">
        <v>248</v>
      </c>
      <c r="J149" s="561"/>
      <c r="K149" s="29">
        <v>1000000000</v>
      </c>
      <c r="L149" s="558"/>
      <c r="M149" s="7"/>
      <c r="N149" s="25"/>
      <c r="O149" s="42"/>
      <c r="P149" s="42"/>
      <c r="Q149" s="42"/>
      <c r="R149" s="42"/>
      <c r="S149" s="42"/>
      <c r="T149" s="42"/>
      <c r="U149" s="42"/>
      <c r="V149" s="42"/>
      <c r="W149" s="42"/>
      <c r="X149" s="42"/>
    </row>
    <row r="150" spans="2:24" ht="12.75" customHeight="1">
      <c r="B150" s="566"/>
      <c r="C150" s="566"/>
      <c r="D150" s="27" t="s">
        <v>274</v>
      </c>
      <c r="E150" s="28">
        <v>32</v>
      </c>
      <c r="F150" s="28">
        <v>1</v>
      </c>
      <c r="G150" s="28">
        <v>10000</v>
      </c>
      <c r="H150" s="561"/>
      <c r="I150" s="27" t="s">
        <v>248</v>
      </c>
      <c r="J150" s="561"/>
      <c r="K150" s="29">
        <v>1000000000</v>
      </c>
      <c r="L150" s="558"/>
      <c r="M150" s="7"/>
      <c r="N150" s="25"/>
      <c r="O150" s="42"/>
      <c r="P150" s="42"/>
      <c r="Q150" s="42"/>
      <c r="R150" s="42"/>
      <c r="S150" s="42"/>
      <c r="T150" s="42"/>
      <c r="U150" s="42"/>
      <c r="V150" s="42"/>
      <c r="W150" s="42"/>
      <c r="X150" s="42"/>
    </row>
    <row r="151" spans="2:24" ht="12.75" customHeight="1">
      <c r="B151" s="566"/>
      <c r="C151" s="566"/>
      <c r="D151" s="27" t="s">
        <v>275</v>
      </c>
      <c r="E151" s="28">
        <v>33</v>
      </c>
      <c r="F151" s="28">
        <v>1</v>
      </c>
      <c r="G151" s="28">
        <v>10000</v>
      </c>
      <c r="H151" s="561"/>
      <c r="I151" s="27" t="s">
        <v>248</v>
      </c>
      <c r="J151" s="561"/>
      <c r="K151" s="29">
        <v>1000000000</v>
      </c>
      <c r="L151" s="558"/>
      <c r="M151" s="7"/>
      <c r="N151" s="25"/>
      <c r="O151" s="42"/>
      <c r="P151" s="42"/>
      <c r="Q151" s="42"/>
      <c r="R151" s="42"/>
      <c r="S151" s="42"/>
      <c r="T151" s="42"/>
      <c r="U151" s="42"/>
      <c r="V151" s="42"/>
      <c r="W151" s="42"/>
      <c r="X151" s="42"/>
    </row>
    <row r="152" spans="2:24" ht="12.75" customHeight="1">
      <c r="B152" s="566"/>
      <c r="C152" s="566"/>
      <c r="D152" s="27" t="s">
        <v>276</v>
      </c>
      <c r="E152" s="28">
        <v>34</v>
      </c>
      <c r="F152" s="28">
        <v>1</v>
      </c>
      <c r="G152" s="28">
        <v>10000</v>
      </c>
      <c r="H152" s="561"/>
      <c r="I152" s="27" t="s">
        <v>248</v>
      </c>
      <c r="J152" s="561"/>
      <c r="K152" s="29">
        <v>1000000000</v>
      </c>
      <c r="L152" s="558"/>
      <c r="M152" s="7"/>
      <c r="N152" s="25"/>
      <c r="O152" s="42"/>
      <c r="P152" s="42"/>
      <c r="Q152" s="42"/>
      <c r="R152" s="42"/>
      <c r="S152" s="42"/>
      <c r="T152" s="42"/>
      <c r="U152" s="42"/>
      <c r="V152" s="42"/>
      <c r="W152" s="42"/>
      <c r="X152" s="42"/>
    </row>
    <row r="153" spans="2:24" ht="12.75" customHeight="1">
      <c r="B153" s="566"/>
      <c r="C153" s="566"/>
      <c r="D153" s="27" t="s">
        <v>277</v>
      </c>
      <c r="E153" s="28">
        <v>35</v>
      </c>
      <c r="F153" s="28">
        <v>1</v>
      </c>
      <c r="G153" s="28">
        <v>9392</v>
      </c>
      <c r="H153" s="561"/>
      <c r="I153" s="27" t="s">
        <v>248</v>
      </c>
      <c r="J153" s="561"/>
      <c r="K153" s="29">
        <v>939200000</v>
      </c>
      <c r="L153" s="558"/>
      <c r="M153" s="7"/>
      <c r="N153" s="25"/>
      <c r="O153" s="42"/>
      <c r="P153" s="42"/>
      <c r="Q153" s="42"/>
      <c r="R153" s="42"/>
      <c r="S153" s="42"/>
      <c r="T153" s="42"/>
      <c r="U153" s="42"/>
      <c r="V153" s="42"/>
      <c r="W153" s="42"/>
      <c r="X153" s="42"/>
    </row>
    <row r="154" spans="2:24" ht="12.75" customHeight="1">
      <c r="B154" s="566"/>
      <c r="C154" s="566"/>
      <c r="D154" s="27" t="s">
        <v>540</v>
      </c>
      <c r="E154" s="28">
        <v>36</v>
      </c>
      <c r="F154" s="28">
        <v>1</v>
      </c>
      <c r="G154" s="28">
        <v>10000</v>
      </c>
      <c r="H154" s="561"/>
      <c r="I154" s="27" t="s">
        <v>248</v>
      </c>
      <c r="J154" s="561"/>
      <c r="K154" s="29">
        <v>1000000000</v>
      </c>
      <c r="L154" s="558"/>
      <c r="M154" s="7"/>
      <c r="N154" s="25"/>
      <c r="O154" s="42"/>
      <c r="P154" s="42"/>
      <c r="Q154" s="42"/>
      <c r="R154" s="42"/>
      <c r="S154" s="42"/>
      <c r="T154" s="42"/>
      <c r="U154" s="42"/>
      <c r="V154" s="42"/>
      <c r="W154" s="42"/>
      <c r="X154" s="42"/>
    </row>
    <row r="155" spans="2:24" ht="12.75" customHeight="1">
      <c r="B155" s="566"/>
      <c r="C155" s="566"/>
      <c r="D155" s="27" t="s">
        <v>541</v>
      </c>
      <c r="E155" s="28">
        <v>37</v>
      </c>
      <c r="F155" s="28">
        <v>1</v>
      </c>
      <c r="G155" s="28">
        <v>10000</v>
      </c>
      <c r="H155" s="561"/>
      <c r="I155" s="27" t="s">
        <v>248</v>
      </c>
      <c r="J155" s="561"/>
      <c r="K155" s="29">
        <v>1000000000</v>
      </c>
      <c r="L155" s="558"/>
      <c r="M155" s="7"/>
      <c r="N155" s="25"/>
      <c r="O155" s="42"/>
      <c r="P155" s="42"/>
      <c r="Q155" s="42"/>
      <c r="R155" s="42"/>
      <c r="S155" s="42"/>
      <c r="T155" s="42"/>
      <c r="U155" s="42"/>
      <c r="V155" s="42"/>
      <c r="W155" s="42"/>
      <c r="X155" s="42"/>
    </row>
    <row r="156" spans="2:24" ht="12.75" customHeight="1">
      <c r="B156" s="566"/>
      <c r="C156" s="566"/>
      <c r="D156" s="27" t="s">
        <v>542</v>
      </c>
      <c r="E156" s="28">
        <v>38</v>
      </c>
      <c r="F156" s="28">
        <v>1</v>
      </c>
      <c r="G156" s="28">
        <v>10000</v>
      </c>
      <c r="H156" s="561"/>
      <c r="I156" s="27" t="s">
        <v>248</v>
      </c>
      <c r="J156" s="561"/>
      <c r="K156" s="29">
        <v>1000000000</v>
      </c>
      <c r="L156" s="558"/>
      <c r="M156" s="7"/>
      <c r="N156" s="25"/>
      <c r="O156" s="42"/>
      <c r="P156" s="42"/>
      <c r="Q156" s="42"/>
      <c r="R156" s="42"/>
      <c r="S156" s="42"/>
      <c r="T156" s="42"/>
      <c r="U156" s="42"/>
      <c r="V156" s="42"/>
      <c r="W156" s="42"/>
      <c r="X156" s="42"/>
    </row>
    <row r="157" spans="2:24" ht="12.75" customHeight="1">
      <c r="B157" s="529"/>
      <c r="C157" s="529"/>
      <c r="D157" s="27" t="s">
        <v>543</v>
      </c>
      <c r="E157" s="28">
        <v>39</v>
      </c>
      <c r="F157" s="28">
        <v>1</v>
      </c>
      <c r="G157" s="28">
        <v>9684</v>
      </c>
      <c r="H157" s="562"/>
      <c r="I157" s="27" t="s">
        <v>248</v>
      </c>
      <c r="J157" s="562"/>
      <c r="K157" s="29">
        <v>968400000</v>
      </c>
      <c r="L157" s="559"/>
      <c r="M157" s="7"/>
      <c r="N157" s="25"/>
      <c r="O157" s="42"/>
      <c r="P157" s="42"/>
      <c r="Q157" s="42"/>
      <c r="R157" s="42"/>
      <c r="S157" s="42"/>
      <c r="T157" s="42"/>
      <c r="U157" s="42"/>
      <c r="V157" s="42"/>
      <c r="W157" s="42"/>
      <c r="X157" s="42"/>
    </row>
    <row r="158" spans="2:24" ht="12.75" customHeight="1">
      <c r="B158" s="547">
        <v>3</v>
      </c>
      <c r="C158" s="547" t="s">
        <v>329</v>
      </c>
      <c r="D158" s="27" t="s">
        <v>247</v>
      </c>
      <c r="E158" s="28">
        <v>2</v>
      </c>
      <c r="F158" s="28">
        <v>3881</v>
      </c>
      <c r="G158" s="28">
        <v>4640</v>
      </c>
      <c r="H158" s="537">
        <v>2595</v>
      </c>
      <c r="I158" s="27" t="s">
        <v>248</v>
      </c>
      <c r="J158" s="537">
        <v>2595</v>
      </c>
      <c r="K158" s="29">
        <v>76000000</v>
      </c>
      <c r="L158" s="563">
        <v>7.6E-3</v>
      </c>
      <c r="M158" s="7"/>
      <c r="N158" s="25"/>
      <c r="O158" s="42"/>
      <c r="P158" s="42"/>
      <c r="Q158" s="42"/>
      <c r="R158" s="42"/>
      <c r="S158" s="42"/>
      <c r="T158" s="42"/>
      <c r="U158" s="42"/>
      <c r="V158" s="42"/>
      <c r="W158" s="42"/>
      <c r="X158" s="42"/>
    </row>
    <row r="159" spans="2:24" ht="12.75" customHeight="1">
      <c r="B159" s="547"/>
      <c r="C159" s="547"/>
      <c r="D159" s="27" t="s">
        <v>258</v>
      </c>
      <c r="E159" s="28">
        <v>14</v>
      </c>
      <c r="F159" s="27">
        <v>1</v>
      </c>
      <c r="G159" s="28">
        <v>835</v>
      </c>
      <c r="H159" s="538"/>
      <c r="I159" s="27" t="s">
        <v>248</v>
      </c>
      <c r="J159" s="538"/>
      <c r="K159" s="29">
        <v>83500000</v>
      </c>
      <c r="L159" s="564"/>
      <c r="M159" s="7"/>
      <c r="N159" s="25"/>
      <c r="O159" s="42"/>
      <c r="P159" s="42"/>
      <c r="Q159" s="42"/>
      <c r="R159" s="42"/>
      <c r="S159" s="42"/>
      <c r="T159" s="42"/>
      <c r="U159" s="42"/>
      <c r="V159" s="42"/>
      <c r="W159" s="42"/>
      <c r="X159" s="42"/>
    </row>
    <row r="160" spans="2:24">
      <c r="B160" s="547"/>
      <c r="C160" s="547"/>
      <c r="D160" s="27" t="s">
        <v>269</v>
      </c>
      <c r="E160" s="28">
        <v>27</v>
      </c>
      <c r="F160" s="27">
        <v>1</v>
      </c>
      <c r="G160" s="28">
        <v>76</v>
      </c>
      <c r="H160" s="538"/>
      <c r="I160" s="27" t="s">
        <v>248</v>
      </c>
      <c r="J160" s="538"/>
      <c r="K160" s="29">
        <v>7600000</v>
      </c>
      <c r="L160" s="564"/>
      <c r="M160" s="7"/>
      <c r="N160" s="25"/>
      <c r="O160" s="42"/>
      <c r="P160" s="42"/>
      <c r="Q160" s="42"/>
      <c r="R160" s="42"/>
      <c r="S160" s="42"/>
      <c r="T160" s="42"/>
      <c r="U160" s="42"/>
      <c r="V160" s="42"/>
      <c r="W160" s="42"/>
      <c r="X160" s="42"/>
    </row>
    <row r="161" spans="2:24">
      <c r="B161" s="547"/>
      <c r="C161" s="547"/>
      <c r="D161" s="27" t="s">
        <v>277</v>
      </c>
      <c r="E161" s="28">
        <v>36</v>
      </c>
      <c r="F161" s="28">
        <v>9393</v>
      </c>
      <c r="G161" s="28">
        <v>10000</v>
      </c>
      <c r="H161" s="538"/>
      <c r="I161" s="27" t="s">
        <v>248</v>
      </c>
      <c r="J161" s="538"/>
      <c r="K161" s="29">
        <v>60800000</v>
      </c>
      <c r="L161" s="564"/>
      <c r="M161" s="7"/>
      <c r="N161" s="25"/>
      <c r="O161" s="42"/>
      <c r="P161" s="42"/>
      <c r="Q161" s="42"/>
      <c r="R161" s="42"/>
      <c r="S161" s="42"/>
      <c r="T161" s="42"/>
      <c r="U161" s="42"/>
      <c r="V161" s="42"/>
      <c r="W161" s="42"/>
      <c r="X161" s="42"/>
    </row>
    <row r="162" spans="2:24">
      <c r="B162" s="547"/>
      <c r="C162" s="547"/>
      <c r="D162" s="27" t="s">
        <v>543</v>
      </c>
      <c r="E162" s="28">
        <v>39</v>
      </c>
      <c r="F162" s="28">
        <v>1</v>
      </c>
      <c r="G162" s="28">
        <v>316</v>
      </c>
      <c r="H162" s="539"/>
      <c r="I162" s="27" t="s">
        <v>248</v>
      </c>
      <c r="J162" s="539"/>
      <c r="K162" s="29">
        <v>31600000</v>
      </c>
      <c r="L162" s="565"/>
      <c r="M162" s="7"/>
      <c r="N162" s="25"/>
      <c r="O162" s="42"/>
      <c r="P162" s="42"/>
      <c r="Q162" s="42"/>
      <c r="R162" s="42"/>
      <c r="S162" s="42"/>
      <c r="T162" s="42"/>
      <c r="U162" s="42"/>
      <c r="V162" s="42"/>
      <c r="W162" s="42"/>
      <c r="X162" s="42"/>
    </row>
    <row r="163" spans="2:24">
      <c r="B163" s="569" t="s">
        <v>34</v>
      </c>
      <c r="C163" s="569"/>
      <c r="D163" s="569"/>
      <c r="E163" s="569"/>
      <c r="F163" s="569"/>
      <c r="G163" s="569"/>
      <c r="H163" s="30">
        <v>340000</v>
      </c>
      <c r="I163" s="31"/>
      <c r="J163" s="30">
        <v>340000</v>
      </c>
      <c r="K163" s="32">
        <v>34000000000</v>
      </c>
      <c r="L163" s="33">
        <v>1</v>
      </c>
      <c r="M163" s="7"/>
      <c r="N163" s="25"/>
      <c r="O163" s="42"/>
      <c r="P163" s="42"/>
      <c r="Q163" s="42"/>
      <c r="R163" s="42"/>
      <c r="S163" s="42"/>
      <c r="T163" s="42"/>
      <c r="U163" s="42"/>
      <c r="V163" s="42"/>
      <c r="W163" s="42"/>
      <c r="X163" s="42"/>
    </row>
    <row r="164" spans="2:24" ht="34.5" customHeight="1">
      <c r="B164" s="7"/>
      <c r="C164" s="7"/>
      <c r="D164" s="7"/>
      <c r="E164" s="7"/>
      <c r="F164" s="7"/>
      <c r="G164" s="7"/>
      <c r="H164" s="7"/>
      <c r="I164" s="7"/>
      <c r="J164" s="7"/>
      <c r="K164" s="7"/>
      <c r="L164" s="7"/>
      <c r="M164" s="7"/>
      <c r="N164" s="25"/>
      <c r="O164" s="42"/>
      <c r="P164" s="42"/>
      <c r="Q164" s="42"/>
      <c r="R164" s="42"/>
      <c r="S164" s="42"/>
      <c r="T164" s="42"/>
      <c r="U164" s="42"/>
      <c r="V164" s="42"/>
      <c r="W164" s="42"/>
      <c r="X164" s="42"/>
    </row>
    <row r="165" spans="2:24" ht="15" customHeight="1">
      <c r="B165" s="7"/>
      <c r="C165" s="7"/>
      <c r="D165" s="7"/>
      <c r="E165" s="7"/>
      <c r="F165" s="7"/>
      <c r="G165" s="7"/>
      <c r="H165" s="7"/>
      <c r="I165" s="7"/>
      <c r="J165" s="7"/>
      <c r="K165" s="7"/>
      <c r="L165" s="7"/>
      <c r="M165" s="7"/>
      <c r="N165" s="25"/>
      <c r="O165" s="42"/>
      <c r="P165" s="42"/>
      <c r="Q165" s="42"/>
      <c r="R165" s="42"/>
      <c r="S165" s="42"/>
      <c r="T165" s="42"/>
      <c r="U165" s="42"/>
      <c r="V165" s="42"/>
      <c r="W165" s="42"/>
      <c r="X165" s="42"/>
    </row>
    <row r="166" spans="2:24">
      <c r="B166" s="7"/>
      <c r="C166" s="7"/>
      <c r="D166" s="7"/>
      <c r="E166" s="7"/>
      <c r="F166" s="7"/>
      <c r="G166" s="7"/>
      <c r="H166" s="7"/>
      <c r="I166" s="7"/>
      <c r="J166" s="7"/>
      <c r="K166" s="7"/>
      <c r="L166" s="7"/>
      <c r="M166" s="7"/>
      <c r="N166" s="25"/>
      <c r="O166" s="42"/>
      <c r="P166" s="42"/>
      <c r="Q166" s="42"/>
      <c r="R166" s="42"/>
      <c r="S166" s="42"/>
      <c r="T166" s="42"/>
      <c r="U166" s="42"/>
      <c r="V166" s="42"/>
      <c r="W166" s="42"/>
      <c r="X166" s="42"/>
    </row>
    <row r="167" spans="2:24">
      <c r="B167" s="72" t="s">
        <v>246</v>
      </c>
      <c r="C167" s="524" t="s">
        <v>197</v>
      </c>
      <c r="D167" s="524"/>
      <c r="E167" s="524"/>
      <c r="F167" s="524"/>
      <c r="G167" s="524" t="s">
        <v>610</v>
      </c>
      <c r="H167" s="524"/>
      <c r="I167" s="524"/>
      <c r="J167" s="7"/>
      <c r="K167" s="7"/>
      <c r="L167" s="7"/>
      <c r="M167" s="7"/>
      <c r="N167" s="25"/>
      <c r="O167" s="42"/>
      <c r="P167" s="42"/>
      <c r="Q167" s="42"/>
      <c r="R167" s="42"/>
      <c r="S167" s="42"/>
      <c r="T167" s="42"/>
      <c r="U167" s="42"/>
      <c r="V167" s="42"/>
      <c r="W167" s="42"/>
      <c r="X167" s="42"/>
    </row>
    <row r="168" spans="2:24" ht="18.75" customHeight="1">
      <c r="B168" s="26">
        <v>1</v>
      </c>
      <c r="C168" s="568" t="s">
        <v>612</v>
      </c>
      <c r="D168" s="568"/>
      <c r="E168" s="568"/>
      <c r="F168" s="568"/>
      <c r="G168" s="548" t="s">
        <v>196</v>
      </c>
      <c r="H168" s="548"/>
      <c r="I168" s="548"/>
      <c r="J168" s="7"/>
      <c r="K168" s="7"/>
      <c r="L168" s="7"/>
      <c r="M168" s="7"/>
      <c r="N168" s="25"/>
      <c r="O168" s="42"/>
      <c r="P168" s="42"/>
      <c r="Q168" s="42"/>
      <c r="R168" s="42"/>
      <c r="S168" s="42"/>
      <c r="T168" s="42"/>
      <c r="U168" s="42"/>
      <c r="V168" s="42"/>
      <c r="W168" s="42"/>
      <c r="X168" s="42"/>
    </row>
    <row r="169" spans="2:24" ht="15" customHeight="1">
      <c r="B169" s="7"/>
      <c r="C169" s="7"/>
      <c r="D169" s="13"/>
      <c r="E169" s="13"/>
      <c r="F169" s="13"/>
      <c r="G169" s="13"/>
      <c r="H169" s="7"/>
      <c r="I169" s="7"/>
      <c r="J169" s="7"/>
      <c r="K169" s="7"/>
      <c r="L169" s="7"/>
      <c r="M169" s="7"/>
      <c r="N169" s="25"/>
      <c r="O169" s="42"/>
      <c r="P169" s="42"/>
      <c r="Q169" s="42"/>
      <c r="R169" s="42"/>
      <c r="S169" s="42"/>
      <c r="T169" s="42"/>
      <c r="U169" s="42"/>
      <c r="V169" s="42"/>
      <c r="W169" s="42"/>
      <c r="X169" s="42"/>
    </row>
    <row r="170" spans="2:24" ht="15" customHeight="1">
      <c r="B170" s="135" t="s">
        <v>246</v>
      </c>
      <c r="C170" s="567" t="s">
        <v>197</v>
      </c>
      <c r="D170" s="567"/>
      <c r="E170" s="567"/>
      <c r="F170" s="567"/>
      <c r="G170" s="567" t="s">
        <v>507</v>
      </c>
      <c r="H170" s="567"/>
      <c r="I170" s="567"/>
      <c r="J170" s="7"/>
      <c r="K170" s="7"/>
      <c r="L170" s="7"/>
      <c r="M170" s="7"/>
      <c r="N170" s="25"/>
      <c r="O170" s="42"/>
      <c r="P170" s="42"/>
      <c r="Q170" s="42"/>
      <c r="R170" s="42"/>
      <c r="S170" s="42"/>
      <c r="T170" s="42"/>
      <c r="U170" s="42"/>
      <c r="V170" s="42"/>
      <c r="W170" s="42"/>
      <c r="X170" s="42"/>
    </row>
    <row r="171" spans="2:24" ht="18.75" customHeight="1">
      <c r="B171" s="528">
        <v>1</v>
      </c>
      <c r="C171" s="528" t="s">
        <v>196</v>
      </c>
      <c r="D171" s="530" t="s">
        <v>746</v>
      </c>
      <c r="E171" s="530"/>
      <c r="F171" s="530"/>
      <c r="G171" s="519">
        <v>0.83720000000000006</v>
      </c>
      <c r="H171" s="519"/>
      <c r="I171" s="519"/>
      <c r="J171" s="7"/>
      <c r="K171" s="7"/>
      <c r="L171" s="7"/>
      <c r="M171" s="7"/>
      <c r="N171" s="25"/>
      <c r="O171" s="42"/>
      <c r="P171" s="42"/>
      <c r="Q171" s="42"/>
      <c r="R171" s="42"/>
      <c r="S171" s="42"/>
      <c r="T171" s="42"/>
      <c r="U171" s="42"/>
      <c r="V171" s="42"/>
      <c r="W171" s="42"/>
      <c r="X171" s="42"/>
    </row>
    <row r="172" spans="2:24" ht="18.75" customHeight="1">
      <c r="B172" s="529"/>
      <c r="C172" s="529"/>
      <c r="D172" s="530" t="s">
        <v>747</v>
      </c>
      <c r="E172" s="530"/>
      <c r="F172" s="530"/>
      <c r="G172" s="519">
        <v>0.1628</v>
      </c>
      <c r="H172" s="519"/>
      <c r="I172" s="519"/>
      <c r="J172" s="7"/>
      <c r="K172" s="7"/>
      <c r="L172" s="7"/>
      <c r="M172" s="7"/>
      <c r="N172" s="25"/>
      <c r="O172" s="42"/>
      <c r="P172" s="42"/>
      <c r="Q172" s="42"/>
      <c r="R172" s="42"/>
      <c r="S172" s="42"/>
      <c r="T172" s="42"/>
      <c r="U172" s="42"/>
      <c r="V172" s="42"/>
      <c r="W172" s="42"/>
      <c r="X172" s="42"/>
    </row>
    <row r="173" spans="2:24" ht="15" customHeight="1">
      <c r="B173" s="7"/>
      <c r="C173" s="7"/>
      <c r="D173" s="13"/>
      <c r="E173" s="13"/>
      <c r="F173" s="13"/>
      <c r="G173" s="13"/>
      <c r="H173" s="7"/>
      <c r="I173" s="7"/>
      <c r="J173" s="7"/>
      <c r="K173" s="7"/>
      <c r="L173" s="7"/>
      <c r="M173" s="7"/>
      <c r="N173" s="25"/>
      <c r="O173" s="42"/>
      <c r="P173" s="42"/>
      <c r="Q173" s="42"/>
      <c r="R173" s="42"/>
      <c r="S173" s="42"/>
      <c r="T173" s="42"/>
      <c r="U173" s="42"/>
      <c r="V173" s="42"/>
      <c r="W173" s="42"/>
      <c r="X173" s="42"/>
    </row>
    <row r="174" spans="2:24" ht="25.2" customHeight="1">
      <c r="B174" s="72" t="s">
        <v>246</v>
      </c>
      <c r="C174" s="72" t="s">
        <v>197</v>
      </c>
      <c r="D174" s="525" t="s">
        <v>284</v>
      </c>
      <c r="E174" s="526"/>
      <c r="F174" s="527"/>
      <c r="G174" s="525" t="s">
        <v>507</v>
      </c>
      <c r="H174" s="526"/>
      <c r="I174" s="527"/>
      <c r="J174" s="7"/>
      <c r="K174" s="7"/>
      <c r="L174" s="7"/>
      <c r="M174" s="7"/>
      <c r="N174" s="25"/>
      <c r="O174" s="42"/>
      <c r="P174" s="42"/>
      <c r="Q174" s="42"/>
      <c r="R174" s="42"/>
      <c r="S174" s="42"/>
      <c r="T174" s="42"/>
      <c r="U174" s="42"/>
      <c r="V174" s="42"/>
      <c r="W174" s="42"/>
      <c r="X174" s="42"/>
    </row>
    <row r="175" spans="2:24" ht="18.75" customHeight="1">
      <c r="B175" s="547">
        <v>1</v>
      </c>
      <c r="C175" s="547" t="s">
        <v>195</v>
      </c>
      <c r="D175" s="548" t="s">
        <v>326</v>
      </c>
      <c r="E175" s="548"/>
      <c r="F175" s="548"/>
      <c r="G175" s="549">
        <v>0.4</v>
      </c>
      <c r="H175" s="548"/>
      <c r="I175" s="548"/>
      <c r="J175" s="7"/>
      <c r="K175" s="7"/>
      <c r="L175" s="7"/>
      <c r="M175" s="7"/>
      <c r="N175" s="25"/>
      <c r="O175" s="42"/>
      <c r="P175" s="42"/>
      <c r="Q175" s="42"/>
      <c r="R175" s="42"/>
      <c r="S175" s="42"/>
      <c r="T175" s="42"/>
      <c r="U175" s="42"/>
      <c r="V175" s="42"/>
      <c r="W175" s="42"/>
      <c r="X175" s="42"/>
    </row>
    <row r="176" spans="2:24" ht="18.75" customHeight="1">
      <c r="B176" s="547"/>
      <c r="C176" s="547"/>
      <c r="D176" s="548" t="s">
        <v>327</v>
      </c>
      <c r="E176" s="548"/>
      <c r="F176" s="548"/>
      <c r="G176" s="549">
        <v>0.4</v>
      </c>
      <c r="H176" s="548"/>
      <c r="I176" s="548"/>
      <c r="J176" s="7"/>
      <c r="K176" s="7"/>
      <c r="L176" s="7"/>
      <c r="M176" s="7"/>
      <c r="N176" s="25"/>
      <c r="O176" s="42"/>
      <c r="P176" s="42"/>
      <c r="Q176" s="42"/>
      <c r="R176" s="42"/>
      <c r="S176" s="42"/>
      <c r="T176" s="42"/>
      <c r="U176" s="42"/>
      <c r="V176" s="42"/>
      <c r="W176" s="42"/>
      <c r="X176" s="42"/>
    </row>
    <row r="177" spans="2:24" ht="18.75" customHeight="1">
      <c r="B177" s="547"/>
      <c r="C177" s="547"/>
      <c r="D177" s="548" t="s">
        <v>328</v>
      </c>
      <c r="E177" s="548"/>
      <c r="F177" s="548"/>
      <c r="G177" s="549">
        <v>0.1</v>
      </c>
      <c r="H177" s="548"/>
      <c r="I177" s="548"/>
      <c r="J177" s="7"/>
      <c r="K177" s="7"/>
      <c r="L177" s="7"/>
      <c r="M177" s="74"/>
      <c r="N177" s="25"/>
      <c r="O177" s="42"/>
      <c r="P177" s="42"/>
      <c r="Q177" s="42"/>
      <c r="R177" s="42"/>
      <c r="S177" s="42"/>
      <c r="T177" s="42"/>
      <c r="U177" s="42"/>
      <c r="V177" s="42"/>
      <c r="W177" s="42"/>
      <c r="X177" s="42"/>
    </row>
    <row r="178" spans="2:24" ht="18.75" customHeight="1">
      <c r="B178" s="547"/>
      <c r="C178" s="547"/>
      <c r="D178" s="548" t="s">
        <v>289</v>
      </c>
      <c r="E178" s="548"/>
      <c r="F178" s="548"/>
      <c r="G178" s="549">
        <v>0.1</v>
      </c>
      <c r="H178" s="548"/>
      <c r="I178" s="548"/>
      <c r="J178" s="7"/>
      <c r="K178" s="7"/>
      <c r="L178" s="7"/>
      <c r="M178" s="7"/>
      <c r="N178" s="25"/>
      <c r="O178" s="42"/>
      <c r="P178" s="42"/>
      <c r="Q178" s="42"/>
      <c r="R178" s="42"/>
      <c r="S178" s="42"/>
      <c r="T178" s="42"/>
      <c r="U178" s="42"/>
      <c r="V178" s="42"/>
      <c r="W178" s="42"/>
      <c r="X178" s="42"/>
    </row>
    <row r="179" spans="2:24" ht="12" customHeight="1">
      <c r="B179" s="24"/>
      <c r="C179" s="24"/>
      <c r="D179" s="13"/>
      <c r="E179" s="13"/>
      <c r="F179" s="13"/>
      <c r="G179" s="23"/>
      <c r="H179" s="13"/>
      <c r="I179" s="13"/>
      <c r="J179" s="7"/>
      <c r="K179" s="7"/>
      <c r="L179" s="7"/>
      <c r="M179" s="7"/>
      <c r="N179" s="25"/>
      <c r="O179" s="42"/>
      <c r="P179" s="42"/>
      <c r="Q179" s="42"/>
      <c r="R179" s="42"/>
      <c r="S179" s="42"/>
      <c r="T179" s="42"/>
      <c r="U179" s="42"/>
      <c r="V179" s="42"/>
      <c r="W179" s="42"/>
      <c r="X179" s="42"/>
    </row>
    <row r="180" spans="2:24" ht="12" customHeight="1">
      <c r="B180" s="4" t="s">
        <v>281</v>
      </c>
      <c r="C180" s="4" t="s">
        <v>282</v>
      </c>
      <c r="D180" s="4"/>
      <c r="E180" s="4"/>
      <c r="F180" s="7"/>
      <c r="G180" s="4"/>
      <c r="H180" s="4"/>
      <c r="I180" s="4"/>
      <c r="J180" s="4"/>
      <c r="K180" s="4"/>
      <c r="L180" s="4"/>
      <c r="M180" s="7"/>
      <c r="N180" s="25"/>
      <c r="O180" s="65" t="s">
        <v>689</v>
      </c>
      <c r="P180" s="42"/>
      <c r="Q180" s="42"/>
      <c r="R180" s="42"/>
      <c r="S180" s="42"/>
      <c r="T180" s="42"/>
      <c r="U180" s="42"/>
      <c r="V180" s="42"/>
      <c r="W180" s="42"/>
      <c r="X180" s="42"/>
    </row>
    <row r="181" spans="2:24" ht="12" customHeight="1">
      <c r="B181" s="7"/>
      <c r="C181" s="7"/>
      <c r="D181" s="7"/>
      <c r="E181" s="7"/>
      <c r="F181" s="7"/>
      <c r="G181" s="7"/>
      <c r="H181" s="7"/>
      <c r="I181" s="7"/>
      <c r="J181" s="7"/>
      <c r="K181" s="7"/>
      <c r="L181" s="7"/>
      <c r="M181" s="7"/>
      <c r="N181" s="25"/>
      <c r="O181" s="42"/>
      <c r="P181" s="42"/>
      <c r="Q181" s="42"/>
      <c r="R181" s="42"/>
      <c r="S181" s="42"/>
      <c r="T181" s="42"/>
      <c r="U181" s="42"/>
      <c r="V181" s="42"/>
      <c r="W181" s="42"/>
      <c r="X181" s="42"/>
    </row>
    <row r="182" spans="2:24" ht="12" customHeight="1">
      <c r="B182" s="7" t="s">
        <v>484</v>
      </c>
      <c r="C182" s="4" t="s">
        <v>325</v>
      </c>
      <c r="D182" s="7"/>
      <c r="E182" s="7" t="s">
        <v>796</v>
      </c>
      <c r="F182" s="42"/>
      <c r="G182" s="7"/>
      <c r="H182" s="7"/>
      <c r="I182" s="7"/>
      <c r="J182" s="7"/>
      <c r="K182" s="7"/>
      <c r="L182" s="7"/>
      <c r="M182" s="7"/>
      <c r="N182" s="25"/>
      <c r="O182" s="65" t="s">
        <v>677</v>
      </c>
      <c r="P182" s="42"/>
      <c r="Q182" s="42"/>
      <c r="R182" s="7" t="s">
        <v>796</v>
      </c>
      <c r="S182" s="66"/>
      <c r="T182" s="66"/>
      <c r="U182" s="66"/>
      <c r="V182" s="66"/>
      <c r="W182" s="66"/>
      <c r="X182" s="42"/>
    </row>
    <row r="183" spans="2:24" ht="12" customHeight="1">
      <c r="B183" s="7" t="s">
        <v>485</v>
      </c>
      <c r="C183" s="4" t="s">
        <v>781</v>
      </c>
      <c r="D183" s="7"/>
      <c r="E183" s="7" t="s">
        <v>795</v>
      </c>
      <c r="F183" s="42"/>
      <c r="G183" s="7"/>
      <c r="H183" s="7"/>
      <c r="I183" s="7"/>
      <c r="J183" s="7"/>
      <c r="K183" s="7"/>
      <c r="L183" s="7"/>
      <c r="M183" s="7"/>
      <c r="N183" s="25"/>
      <c r="O183" s="65" t="s">
        <v>782</v>
      </c>
      <c r="P183" s="42"/>
      <c r="Q183" s="42"/>
      <c r="R183" s="7" t="s">
        <v>814</v>
      </c>
      <c r="S183" s="66"/>
      <c r="T183" s="66"/>
      <c r="U183" s="66"/>
      <c r="V183" s="66"/>
      <c r="W183" s="66"/>
      <c r="X183" s="42"/>
    </row>
    <row r="184" spans="2:24" ht="21.75" customHeight="1">
      <c r="B184" s="67"/>
      <c r="D184" s="7"/>
      <c r="E184" s="7"/>
      <c r="F184" s="7"/>
      <c r="G184" s="7"/>
      <c r="H184" s="7"/>
      <c r="I184" s="7"/>
      <c r="J184" s="7"/>
      <c r="K184" s="7"/>
      <c r="L184" s="7"/>
      <c r="M184" s="7"/>
      <c r="N184" s="25"/>
      <c r="O184" s="67"/>
      <c r="P184" s="42"/>
      <c r="Q184" s="42"/>
      <c r="R184" s="66"/>
      <c r="S184" s="66"/>
      <c r="T184" s="66"/>
      <c r="U184" s="66"/>
      <c r="V184" s="66"/>
      <c r="W184" s="66"/>
      <c r="X184" s="66"/>
    </row>
    <row r="185" spans="2:24" ht="12.75" customHeight="1">
      <c r="B185" s="7"/>
      <c r="C185" s="7"/>
      <c r="D185" s="7"/>
      <c r="E185" s="7"/>
      <c r="F185" s="7"/>
      <c r="G185" s="7"/>
      <c r="H185" s="7"/>
      <c r="I185" s="7"/>
      <c r="J185" s="7"/>
      <c r="K185" s="7"/>
      <c r="L185" s="7"/>
      <c r="M185" s="7"/>
      <c r="N185" s="25"/>
      <c r="O185" s="65"/>
      <c r="P185" s="42"/>
      <c r="Q185" s="42"/>
      <c r="R185" s="66"/>
      <c r="S185" s="66"/>
      <c r="T185" s="66"/>
      <c r="U185" s="66"/>
      <c r="V185" s="66"/>
      <c r="W185" s="66"/>
      <c r="X185" s="66"/>
    </row>
    <row r="186" spans="2:24" ht="12.75" customHeight="1">
      <c r="B186" s="7"/>
      <c r="C186" s="7"/>
      <c r="D186" s="7"/>
      <c r="E186" s="7"/>
      <c r="F186" s="7"/>
      <c r="G186" s="7"/>
      <c r="H186" s="7"/>
      <c r="I186" s="7"/>
      <c r="J186" s="7"/>
      <c r="K186" s="7"/>
      <c r="L186" s="7"/>
      <c r="M186" s="7"/>
      <c r="N186" s="25"/>
      <c r="O186" s="42"/>
      <c r="P186" s="42"/>
      <c r="Q186" s="42"/>
      <c r="R186" s="66"/>
      <c r="S186" s="66"/>
      <c r="T186" s="66"/>
      <c r="U186" s="66"/>
      <c r="V186" s="66"/>
      <c r="W186" s="66"/>
      <c r="X186" s="42"/>
    </row>
    <row r="187" spans="2:24" ht="12.75" customHeight="1">
      <c r="B187" s="4" t="s">
        <v>283</v>
      </c>
      <c r="C187" s="4" t="s">
        <v>285</v>
      </c>
      <c r="D187" s="4"/>
      <c r="E187" s="4"/>
      <c r="F187" s="4"/>
      <c r="G187" s="4"/>
      <c r="H187" s="4"/>
      <c r="I187" s="4"/>
      <c r="J187" s="4"/>
      <c r="K187" s="4"/>
      <c r="L187" s="4"/>
      <c r="M187" s="7"/>
      <c r="N187" s="25"/>
      <c r="O187" s="65" t="s">
        <v>678</v>
      </c>
      <c r="P187" s="42"/>
      <c r="Q187" s="42"/>
      <c r="R187" s="42"/>
      <c r="S187" s="42"/>
      <c r="T187" s="42"/>
      <c r="U187" s="42"/>
      <c r="V187" s="42"/>
      <c r="W187" s="42"/>
      <c r="X187" s="42"/>
    </row>
    <row r="188" spans="2:24" ht="12.75" customHeight="1">
      <c r="B188" s="7"/>
      <c r="C188" s="7"/>
      <c r="D188" s="7"/>
      <c r="E188" s="7"/>
      <c r="F188" s="7"/>
      <c r="G188" s="7"/>
      <c r="H188" s="7"/>
      <c r="I188" s="7"/>
      <c r="J188" s="7"/>
      <c r="K188" s="7"/>
      <c r="L188" s="7"/>
      <c r="M188" s="7"/>
      <c r="N188" s="25"/>
      <c r="O188" s="42"/>
      <c r="P188" s="42"/>
      <c r="Q188" s="42"/>
      <c r="R188" s="42"/>
      <c r="S188" s="42"/>
      <c r="T188" s="42"/>
      <c r="U188" s="42"/>
      <c r="V188" s="42"/>
      <c r="W188" s="42"/>
      <c r="X188" s="42"/>
    </row>
    <row r="189" spans="2:24" ht="12.75" customHeight="1">
      <c r="B189" s="525" t="s">
        <v>285</v>
      </c>
      <c r="C189" s="526"/>
      <c r="D189" s="527"/>
      <c r="E189" s="524" t="s">
        <v>515</v>
      </c>
      <c r="F189" s="524"/>
      <c r="G189" s="524"/>
      <c r="H189" s="524"/>
      <c r="I189" s="7"/>
      <c r="J189" s="7"/>
      <c r="K189" s="7"/>
      <c r="L189" s="7"/>
      <c r="M189" s="7"/>
      <c r="N189" s="25"/>
      <c r="O189" s="546" t="s">
        <v>285</v>
      </c>
      <c r="P189" s="546"/>
      <c r="Q189" s="546"/>
      <c r="R189" s="536" t="s">
        <v>515</v>
      </c>
      <c r="S189" s="536"/>
      <c r="T189" s="536"/>
      <c r="U189" s="536"/>
      <c r="V189" s="42"/>
      <c r="W189" s="42"/>
      <c r="X189" s="42"/>
    </row>
    <row r="190" spans="2:24" ht="12.75" customHeight="1">
      <c r="B190" s="520" t="s">
        <v>292</v>
      </c>
      <c r="C190" s="521"/>
      <c r="D190" s="522"/>
      <c r="E190" s="520" t="s">
        <v>286</v>
      </c>
      <c r="F190" s="521"/>
      <c r="G190" s="521"/>
      <c r="H190" s="522"/>
      <c r="I190" s="7"/>
      <c r="J190" s="7"/>
      <c r="K190" s="7"/>
      <c r="L190" s="7"/>
      <c r="M190" s="7"/>
      <c r="N190" s="25"/>
      <c r="O190" s="531" t="s">
        <v>633</v>
      </c>
      <c r="P190" s="531"/>
      <c r="Q190" s="531"/>
      <c r="R190" s="531" t="s">
        <v>286</v>
      </c>
      <c r="S190" s="531"/>
      <c r="T190" s="531"/>
      <c r="U190" s="531"/>
      <c r="V190" s="42"/>
      <c r="W190" s="42"/>
      <c r="X190" s="42"/>
    </row>
    <row r="191" spans="2:24" ht="12.75" customHeight="1">
      <c r="B191" s="520" t="s">
        <v>288</v>
      </c>
      <c r="C191" s="521"/>
      <c r="D191" s="522"/>
      <c r="E191" s="520" t="s">
        <v>287</v>
      </c>
      <c r="F191" s="521"/>
      <c r="G191" s="521"/>
      <c r="H191" s="522"/>
      <c r="I191" s="7"/>
      <c r="J191" s="7"/>
      <c r="K191" s="7"/>
      <c r="L191" s="7"/>
      <c r="M191" s="7"/>
      <c r="N191" s="25"/>
      <c r="O191" s="531" t="s">
        <v>634</v>
      </c>
      <c r="P191" s="531"/>
      <c r="Q191" s="531"/>
      <c r="R191" s="531" t="s">
        <v>287</v>
      </c>
      <c r="S191" s="531"/>
      <c r="T191" s="531"/>
      <c r="U191" s="531"/>
      <c r="V191" s="42"/>
      <c r="W191" s="42"/>
      <c r="X191" s="42"/>
    </row>
    <row r="192" spans="2:24" ht="12.75" customHeight="1">
      <c r="B192" s="520" t="s">
        <v>568</v>
      </c>
      <c r="C192" s="521"/>
      <c r="D192" s="522"/>
      <c r="E192" s="520" t="s">
        <v>239</v>
      </c>
      <c r="F192" s="521"/>
      <c r="G192" s="521"/>
      <c r="H192" s="522"/>
      <c r="I192" s="7"/>
      <c r="J192" s="7"/>
      <c r="K192" s="7"/>
      <c r="L192" s="7"/>
      <c r="M192" s="7"/>
      <c r="N192" s="25"/>
      <c r="O192" s="531" t="s">
        <v>568</v>
      </c>
      <c r="P192" s="531"/>
      <c r="Q192" s="531"/>
      <c r="R192" s="531" t="s">
        <v>636</v>
      </c>
      <c r="S192" s="531"/>
      <c r="T192" s="531"/>
      <c r="U192" s="531"/>
      <c r="V192" s="42"/>
      <c r="W192" s="42"/>
      <c r="X192" s="42"/>
    </row>
    <row r="193" spans="2:24" ht="12.75" customHeight="1">
      <c r="B193" s="520" t="s">
        <v>601</v>
      </c>
      <c r="C193" s="521"/>
      <c r="D193" s="522"/>
      <c r="E193" s="520" t="s">
        <v>239</v>
      </c>
      <c r="F193" s="521"/>
      <c r="G193" s="521"/>
      <c r="H193" s="522"/>
      <c r="I193" s="7"/>
      <c r="J193" s="7"/>
      <c r="K193" s="7"/>
      <c r="L193" s="7"/>
      <c r="M193" s="7"/>
      <c r="N193" s="25"/>
      <c r="O193" s="531" t="s">
        <v>731</v>
      </c>
      <c r="P193" s="531"/>
      <c r="Q193" s="531"/>
      <c r="R193" s="531" t="s">
        <v>637</v>
      </c>
      <c r="S193" s="531"/>
      <c r="T193" s="531"/>
      <c r="U193" s="531"/>
      <c r="V193" s="42"/>
      <c r="W193" s="42"/>
      <c r="X193" s="42"/>
    </row>
    <row r="194" spans="2:24">
      <c r="B194" s="520" t="s">
        <v>290</v>
      </c>
      <c r="C194" s="521"/>
      <c r="D194" s="522"/>
      <c r="E194" s="520" t="s">
        <v>868</v>
      </c>
      <c r="F194" s="521"/>
      <c r="G194" s="521"/>
      <c r="H194" s="522"/>
      <c r="I194" s="7"/>
      <c r="J194" s="7"/>
      <c r="K194" s="7"/>
      <c r="L194" s="7"/>
      <c r="M194" s="7"/>
      <c r="N194" s="25"/>
      <c r="O194" s="534" t="s">
        <v>639</v>
      </c>
      <c r="P194" s="534"/>
      <c r="Q194" s="534"/>
      <c r="R194" s="534" t="s">
        <v>638</v>
      </c>
      <c r="S194" s="534"/>
      <c r="T194" s="534"/>
      <c r="U194" s="534"/>
      <c r="V194" s="42"/>
      <c r="W194" s="42"/>
      <c r="X194" s="42"/>
    </row>
    <row r="195" spans="2:24">
      <c r="B195" s="520" t="s">
        <v>731</v>
      </c>
      <c r="C195" s="521"/>
      <c r="D195" s="522"/>
      <c r="E195" s="520" t="s">
        <v>294</v>
      </c>
      <c r="F195" s="521"/>
      <c r="G195" s="521"/>
      <c r="H195" s="522"/>
      <c r="I195" s="7"/>
      <c r="J195" s="7"/>
      <c r="K195" s="7"/>
      <c r="L195" s="7"/>
      <c r="M195" s="7"/>
      <c r="N195" s="25"/>
      <c r="O195" s="543" t="s">
        <v>290</v>
      </c>
      <c r="P195" s="544"/>
      <c r="Q195" s="545"/>
      <c r="R195" s="534" t="s">
        <v>783</v>
      </c>
      <c r="S195" s="534"/>
      <c r="T195" s="534"/>
      <c r="U195" s="534"/>
      <c r="V195" s="42"/>
      <c r="W195" s="42"/>
      <c r="X195" s="42"/>
    </row>
    <row r="196" spans="2:24">
      <c r="B196" s="520" t="s">
        <v>290</v>
      </c>
      <c r="C196" s="521"/>
      <c r="D196" s="522"/>
      <c r="E196" s="520" t="s">
        <v>297</v>
      </c>
      <c r="F196" s="521"/>
      <c r="G196" s="521"/>
      <c r="H196" s="522"/>
      <c r="I196" s="7"/>
      <c r="J196" s="7"/>
      <c r="K196" s="7"/>
      <c r="L196" s="7"/>
      <c r="M196" s="7"/>
      <c r="N196" s="25"/>
      <c r="O196" s="543" t="s">
        <v>798</v>
      </c>
      <c r="P196" s="544"/>
      <c r="Q196" s="545"/>
      <c r="R196" s="534" t="s">
        <v>797</v>
      </c>
      <c r="S196" s="534"/>
      <c r="T196" s="534"/>
      <c r="U196" s="534"/>
      <c r="V196" s="42"/>
      <c r="W196" s="42"/>
      <c r="X196" s="42"/>
    </row>
    <row r="197" spans="2:24">
      <c r="B197" s="520" t="s">
        <v>752</v>
      </c>
      <c r="C197" s="521"/>
      <c r="D197" s="522"/>
      <c r="E197" s="520" t="s">
        <v>296</v>
      </c>
      <c r="F197" s="521"/>
      <c r="G197" s="521"/>
      <c r="H197" s="522"/>
      <c r="I197" s="7"/>
      <c r="J197" s="7"/>
      <c r="K197" s="7"/>
      <c r="L197" s="7"/>
      <c r="M197" s="7"/>
      <c r="N197" s="25"/>
      <c r="O197" s="543" t="s">
        <v>670</v>
      </c>
      <c r="P197" s="544"/>
      <c r="Q197" s="545"/>
      <c r="R197" s="534" t="s">
        <v>861</v>
      </c>
      <c r="S197" s="534"/>
      <c r="T197" s="534"/>
      <c r="U197" s="534"/>
      <c r="V197" s="42"/>
      <c r="W197" s="42"/>
      <c r="X197" s="42"/>
    </row>
    <row r="198" spans="2:24">
      <c r="B198" s="520" t="s">
        <v>754</v>
      </c>
      <c r="C198" s="521"/>
      <c r="D198" s="522"/>
      <c r="E198" s="523" t="s">
        <v>753</v>
      </c>
      <c r="F198" s="523"/>
      <c r="G198" s="523"/>
      <c r="H198" s="523"/>
      <c r="I198" s="7"/>
      <c r="J198" s="7"/>
      <c r="K198" s="7"/>
      <c r="L198" s="7"/>
      <c r="M198" s="7"/>
      <c r="N198" s="25"/>
      <c r="O198" s="145" t="s">
        <v>813</v>
      </c>
      <c r="P198" s="146"/>
      <c r="Q198" s="147"/>
      <c r="R198" s="144" t="s">
        <v>861</v>
      </c>
      <c r="S198" s="144"/>
      <c r="T198" s="144"/>
      <c r="U198" s="144"/>
      <c r="V198" s="42"/>
      <c r="W198" s="42"/>
      <c r="X198" s="42"/>
    </row>
    <row r="199" spans="2:24">
      <c r="B199" s="520" t="s">
        <v>780</v>
      </c>
      <c r="C199" s="521"/>
      <c r="D199" s="522"/>
      <c r="E199" s="523" t="s">
        <v>785</v>
      </c>
      <c r="F199" s="523"/>
      <c r="G199" s="523"/>
      <c r="H199" s="523"/>
      <c r="I199" s="7"/>
      <c r="J199" s="7"/>
      <c r="K199" s="7"/>
      <c r="L199" s="7"/>
      <c r="M199" s="7"/>
      <c r="N199" s="25"/>
      <c r="O199" s="534" t="s">
        <v>652</v>
      </c>
      <c r="P199" s="534"/>
      <c r="Q199" s="534"/>
      <c r="R199" s="534" t="s">
        <v>668</v>
      </c>
      <c r="S199" s="534"/>
      <c r="T199" s="534"/>
      <c r="U199" s="534"/>
      <c r="V199" s="42"/>
      <c r="W199" s="42"/>
      <c r="X199" s="42"/>
    </row>
    <row r="200" spans="2:24">
      <c r="B200" s="520" t="s">
        <v>730</v>
      </c>
      <c r="C200" s="521"/>
      <c r="D200" s="522"/>
      <c r="E200" s="520" t="s">
        <v>600</v>
      </c>
      <c r="F200" s="521"/>
      <c r="G200" s="521"/>
      <c r="H200" s="522"/>
      <c r="I200" s="7"/>
      <c r="J200" s="7"/>
      <c r="K200" s="7"/>
      <c r="L200" s="7"/>
      <c r="M200" s="7"/>
      <c r="N200" s="25"/>
      <c r="O200" s="534" t="s">
        <v>758</v>
      </c>
      <c r="P200" s="534"/>
      <c r="Q200" s="534"/>
      <c r="R200" s="534" t="s">
        <v>669</v>
      </c>
      <c r="S200" s="534"/>
      <c r="T200" s="534"/>
      <c r="U200" s="534"/>
      <c r="V200" s="42"/>
      <c r="W200" s="42"/>
      <c r="X200" s="42"/>
    </row>
    <row r="201" spans="2:24">
      <c r="B201" s="520" t="s">
        <v>744</v>
      </c>
      <c r="C201" s="521"/>
      <c r="D201" s="522"/>
      <c r="E201" s="520" t="s">
        <v>743</v>
      </c>
      <c r="F201" s="521"/>
      <c r="G201" s="521"/>
      <c r="H201" s="522"/>
      <c r="I201" s="7"/>
      <c r="J201" s="7"/>
      <c r="K201" s="7"/>
      <c r="L201" s="7"/>
      <c r="M201" s="7"/>
      <c r="N201" s="25"/>
      <c r="O201" s="136"/>
      <c r="P201" s="136"/>
      <c r="Q201" s="136"/>
      <c r="R201" s="136"/>
      <c r="S201" s="136"/>
      <c r="T201" s="136"/>
      <c r="U201" s="136"/>
      <c r="V201" s="42"/>
      <c r="W201" s="42"/>
      <c r="X201" s="42"/>
    </row>
    <row r="202" spans="2:24">
      <c r="B202" s="520" t="s">
        <v>745</v>
      </c>
      <c r="C202" s="521"/>
      <c r="D202" s="522"/>
      <c r="E202" s="520" t="s">
        <v>748</v>
      </c>
      <c r="F202" s="521"/>
      <c r="G202" s="521"/>
      <c r="H202" s="522"/>
      <c r="I202" s="7"/>
      <c r="J202" s="7"/>
      <c r="K202" s="7"/>
      <c r="L202" s="7"/>
      <c r="M202" s="7"/>
      <c r="N202" s="25"/>
      <c r="O202" s="136"/>
      <c r="P202" s="136"/>
      <c r="Q202" s="136"/>
      <c r="R202" s="136"/>
      <c r="S202" s="136"/>
      <c r="T202" s="136"/>
      <c r="U202" s="136"/>
      <c r="V202" s="42"/>
      <c r="W202" s="42"/>
      <c r="X202" s="42"/>
    </row>
    <row r="203" spans="2:24">
      <c r="B203" s="520" t="s">
        <v>291</v>
      </c>
      <c r="C203" s="521"/>
      <c r="D203" s="522"/>
      <c r="E203" s="520" t="s">
        <v>638</v>
      </c>
      <c r="F203" s="521"/>
      <c r="G203" s="521"/>
      <c r="H203" s="522"/>
      <c r="I203" s="7"/>
      <c r="J203" s="7"/>
      <c r="K203" s="7"/>
      <c r="L203" s="7"/>
      <c r="M203" s="7"/>
      <c r="N203" s="25"/>
      <c r="O203" s="42"/>
      <c r="P203" s="42"/>
      <c r="Q203" s="42"/>
      <c r="R203" s="42"/>
      <c r="S203" s="42"/>
      <c r="T203" s="42"/>
      <c r="U203" s="42"/>
      <c r="V203" s="42"/>
      <c r="W203" s="42"/>
      <c r="X203" s="42"/>
    </row>
    <row r="204" spans="2:24">
      <c r="B204" s="520" t="s">
        <v>670</v>
      </c>
      <c r="C204" s="521"/>
      <c r="D204" s="522"/>
      <c r="E204" s="520" t="s">
        <v>861</v>
      </c>
      <c r="F204" s="521"/>
      <c r="G204" s="521"/>
      <c r="H204" s="522"/>
      <c r="I204" s="7"/>
      <c r="J204" s="7"/>
      <c r="K204" s="7"/>
      <c r="L204" s="7"/>
      <c r="M204" s="7"/>
      <c r="N204" s="25"/>
      <c r="O204" s="533" t="s">
        <v>687</v>
      </c>
      <c r="P204" s="533"/>
      <c r="Q204" s="42" t="s">
        <v>652</v>
      </c>
      <c r="R204" s="42"/>
      <c r="S204" s="42"/>
      <c r="T204" s="42"/>
      <c r="U204" s="42"/>
      <c r="V204" s="42"/>
      <c r="W204" s="42"/>
      <c r="X204" s="42"/>
    </row>
    <row r="205" spans="2:24">
      <c r="B205" s="520" t="s">
        <v>862</v>
      </c>
      <c r="C205" s="521"/>
      <c r="D205" s="522"/>
      <c r="E205" s="520" t="s">
        <v>863</v>
      </c>
      <c r="F205" s="521"/>
      <c r="G205" s="521"/>
      <c r="H205" s="522"/>
      <c r="I205" s="7"/>
      <c r="J205" s="7"/>
      <c r="K205" s="7"/>
      <c r="L205" s="7"/>
      <c r="M205" s="7"/>
      <c r="N205" s="25"/>
      <c r="O205" s="45" t="s">
        <v>679</v>
      </c>
      <c r="P205" s="42"/>
      <c r="Q205" s="42" t="s">
        <v>671</v>
      </c>
      <c r="R205" s="42"/>
      <c r="S205" s="42"/>
      <c r="T205" s="42"/>
      <c r="U205" s="42"/>
      <c r="V205" s="42"/>
      <c r="W205" s="42"/>
      <c r="X205" s="42"/>
    </row>
    <row r="206" spans="2:24">
      <c r="B206" s="7"/>
      <c r="C206" s="7"/>
      <c r="D206" s="7"/>
      <c r="E206" s="7"/>
      <c r="F206" s="7"/>
      <c r="G206" s="7"/>
      <c r="H206" s="7"/>
      <c r="I206" s="7"/>
      <c r="J206" s="7"/>
      <c r="K206" s="7"/>
      <c r="L206" s="7"/>
      <c r="M206" s="7"/>
      <c r="N206" s="25"/>
      <c r="O206" s="45" t="s">
        <v>681</v>
      </c>
      <c r="P206" s="42"/>
      <c r="Q206" s="42" t="s">
        <v>672</v>
      </c>
      <c r="R206" s="42"/>
      <c r="S206" s="42"/>
      <c r="T206" s="42"/>
      <c r="U206" s="42"/>
      <c r="V206" s="42"/>
      <c r="W206" s="42"/>
      <c r="X206" s="42"/>
    </row>
    <row r="207" spans="2:24">
      <c r="B207" s="7"/>
      <c r="C207" s="7"/>
      <c r="D207" s="7"/>
      <c r="E207" s="7"/>
      <c r="F207" s="7"/>
      <c r="G207" s="7"/>
      <c r="H207" s="7"/>
      <c r="I207" s="7"/>
      <c r="J207" s="7"/>
      <c r="K207" s="7"/>
      <c r="L207" s="7"/>
      <c r="M207" s="7"/>
      <c r="N207" s="25"/>
      <c r="O207" s="65" t="s">
        <v>680</v>
      </c>
      <c r="P207" s="42"/>
      <c r="Q207" s="42" t="s">
        <v>685</v>
      </c>
      <c r="R207" s="42"/>
      <c r="S207" s="42"/>
      <c r="T207" s="42"/>
      <c r="U207" s="42"/>
      <c r="V207" s="42"/>
      <c r="W207" s="42"/>
      <c r="X207" s="42"/>
    </row>
    <row r="208" spans="2:24">
      <c r="B208" s="7"/>
      <c r="C208" s="7"/>
      <c r="D208" s="7"/>
      <c r="E208" s="7"/>
      <c r="F208" s="7"/>
      <c r="G208" s="7"/>
      <c r="H208" s="7"/>
      <c r="I208" s="7"/>
      <c r="J208" s="7"/>
      <c r="K208" s="7"/>
      <c r="L208" s="7"/>
      <c r="M208" s="7"/>
      <c r="N208" s="25"/>
      <c r="O208" s="45" t="s">
        <v>684</v>
      </c>
      <c r="P208" s="42"/>
      <c r="Q208" s="42" t="s">
        <v>686</v>
      </c>
      <c r="R208" s="42"/>
      <c r="S208" s="42"/>
      <c r="T208" s="42"/>
      <c r="U208" s="42"/>
      <c r="V208" s="42"/>
      <c r="W208" s="42"/>
      <c r="X208" s="42"/>
    </row>
    <row r="209" spans="2:24">
      <c r="B209" s="533" t="s">
        <v>298</v>
      </c>
      <c r="C209" s="533"/>
      <c r="D209" s="7"/>
      <c r="E209" s="7" t="s">
        <v>564</v>
      </c>
      <c r="F209" s="7"/>
      <c r="G209" s="7"/>
      <c r="H209" s="7"/>
      <c r="I209" s="7"/>
      <c r="J209" s="7"/>
      <c r="K209" s="7"/>
      <c r="L209" s="7"/>
      <c r="M209" s="7"/>
      <c r="N209" s="25"/>
      <c r="O209" s="42"/>
      <c r="P209" s="42"/>
      <c r="Q209" s="42"/>
      <c r="R209" s="42"/>
      <c r="S209" s="42"/>
      <c r="T209" s="42"/>
      <c r="U209" s="42"/>
      <c r="V209" s="42"/>
      <c r="W209" s="42"/>
      <c r="X209" s="42"/>
    </row>
    <row r="210" spans="2:24">
      <c r="B210" s="4" t="s">
        <v>299</v>
      </c>
      <c r="C210" s="4"/>
      <c r="D210" s="7"/>
      <c r="E210" s="7" t="s">
        <v>565</v>
      </c>
      <c r="F210" s="7"/>
      <c r="G210" s="7"/>
      <c r="H210" s="7"/>
      <c r="I210" s="7"/>
      <c r="J210" s="7"/>
      <c r="K210" s="7"/>
      <c r="L210" s="7"/>
      <c r="M210" s="7"/>
      <c r="N210" s="25"/>
      <c r="O210" s="45" t="s">
        <v>682</v>
      </c>
      <c r="P210" s="42"/>
      <c r="Q210" s="42" t="s">
        <v>758</v>
      </c>
      <c r="R210" s="42"/>
      <c r="S210" s="42"/>
      <c r="T210" s="42"/>
      <c r="U210" s="42"/>
      <c r="V210" s="42"/>
      <c r="W210" s="42"/>
      <c r="X210" s="42"/>
    </row>
    <row r="211" spans="2:24">
      <c r="B211" s="4" t="s">
        <v>300</v>
      </c>
      <c r="C211" s="4"/>
      <c r="D211" s="7"/>
      <c r="E211" s="7" t="s">
        <v>566</v>
      </c>
      <c r="F211" s="7"/>
      <c r="G211" s="7"/>
      <c r="H211" s="7"/>
      <c r="I211" s="7"/>
      <c r="J211" s="7"/>
      <c r="K211" s="7"/>
      <c r="L211" s="7"/>
      <c r="M211" s="7"/>
      <c r="N211" s="25"/>
      <c r="O211" s="45" t="s">
        <v>679</v>
      </c>
      <c r="P211" s="42"/>
      <c r="Q211" s="42" t="s">
        <v>784</v>
      </c>
      <c r="R211" s="68"/>
      <c r="S211" s="42"/>
      <c r="T211" s="42"/>
      <c r="U211" s="42"/>
      <c r="V211" s="42"/>
      <c r="W211" s="42"/>
      <c r="X211" s="42"/>
    </row>
    <row r="212" spans="2:24">
      <c r="B212" s="4" t="s">
        <v>301</v>
      </c>
      <c r="C212" s="4"/>
      <c r="D212" s="7"/>
      <c r="E212" s="14">
        <v>0.99239999999999995</v>
      </c>
      <c r="F212" s="7"/>
      <c r="G212" s="7"/>
      <c r="H212" s="7"/>
      <c r="I212" s="7"/>
      <c r="J212" s="7"/>
      <c r="K212" s="7"/>
      <c r="L212" s="7"/>
      <c r="M212" s="7"/>
      <c r="N212" s="25"/>
      <c r="O212" s="65" t="s">
        <v>680</v>
      </c>
      <c r="P212" s="42"/>
      <c r="Q212" s="42" t="s">
        <v>673</v>
      </c>
      <c r="R212" s="68"/>
      <c r="S212" s="42"/>
      <c r="T212" s="42"/>
      <c r="U212" s="42"/>
      <c r="V212" s="42"/>
      <c r="W212" s="42"/>
      <c r="X212" s="42"/>
    </row>
    <row r="213" spans="2:24">
      <c r="B213" s="4" t="s">
        <v>302</v>
      </c>
      <c r="C213" s="4"/>
      <c r="D213" s="7"/>
      <c r="E213" s="14">
        <v>0.99239999999999995</v>
      </c>
      <c r="F213" s="7"/>
      <c r="G213" s="7"/>
      <c r="H213" s="7"/>
      <c r="I213" s="7"/>
      <c r="J213" s="7"/>
      <c r="K213" s="7"/>
      <c r="L213" s="7"/>
      <c r="M213" s="7"/>
      <c r="N213" s="25"/>
      <c r="O213" s="45" t="s">
        <v>681</v>
      </c>
      <c r="P213" s="42"/>
      <c r="Q213" s="42" t="s">
        <v>674</v>
      </c>
      <c r="R213" s="42"/>
      <c r="S213" s="42"/>
      <c r="T213" s="42"/>
      <c r="U213" s="42"/>
      <c r="V213" s="42"/>
      <c r="W213" s="42"/>
      <c r="X213" s="42"/>
    </row>
    <row r="214" spans="2:24">
      <c r="B214" s="7"/>
      <c r="C214" s="7"/>
      <c r="D214" s="7"/>
      <c r="E214" s="7"/>
      <c r="F214" s="7"/>
      <c r="G214" s="7"/>
      <c r="H214" s="7"/>
      <c r="I214" s="7"/>
      <c r="J214" s="7"/>
      <c r="K214" s="7"/>
      <c r="L214" s="7"/>
      <c r="M214" s="7"/>
      <c r="N214" s="25"/>
      <c r="O214" s="7"/>
      <c r="P214" s="7"/>
      <c r="Q214" s="7"/>
      <c r="R214" s="7"/>
      <c r="V214" s="42"/>
      <c r="W214" s="42"/>
      <c r="X214" s="42"/>
    </row>
    <row r="215" spans="2:24">
      <c r="B215" s="533" t="s">
        <v>323</v>
      </c>
      <c r="C215" s="533"/>
      <c r="D215" s="7"/>
      <c r="E215" s="7" t="s">
        <v>504</v>
      </c>
      <c r="F215" s="7"/>
      <c r="G215" s="7"/>
      <c r="H215" s="7"/>
      <c r="I215" s="7"/>
      <c r="J215" s="7"/>
      <c r="K215" s="7"/>
      <c r="L215" s="7"/>
      <c r="N215" s="25"/>
      <c r="O215" s="7"/>
      <c r="P215" s="7"/>
      <c r="Q215" s="7"/>
      <c r="R215" s="7"/>
      <c r="V215" s="42"/>
      <c r="W215" s="42"/>
      <c r="X215" s="42"/>
    </row>
    <row r="216" spans="2:24">
      <c r="B216" s="4" t="s">
        <v>299</v>
      </c>
      <c r="C216" s="4"/>
      <c r="D216" s="7"/>
      <c r="E216" s="7" t="s">
        <v>314</v>
      </c>
      <c r="F216" s="7"/>
      <c r="G216" s="7"/>
      <c r="H216" s="7"/>
      <c r="I216" s="7"/>
      <c r="J216" s="7"/>
      <c r="K216" s="7"/>
      <c r="L216" s="7"/>
      <c r="N216" s="25"/>
      <c r="O216" s="7"/>
      <c r="P216" s="7"/>
      <c r="Q216" s="7"/>
      <c r="R216" s="7"/>
      <c r="W216" s="42"/>
      <c r="X216" s="42"/>
    </row>
    <row r="217" spans="2:24">
      <c r="B217" s="4" t="s">
        <v>300</v>
      </c>
      <c r="C217" s="4"/>
      <c r="D217" s="7"/>
      <c r="E217" s="7" t="s">
        <v>324</v>
      </c>
      <c r="F217" s="7"/>
      <c r="G217" s="7"/>
      <c r="H217" s="7"/>
      <c r="I217" s="7"/>
      <c r="J217" s="7"/>
      <c r="K217" s="7"/>
      <c r="L217" s="7"/>
      <c r="N217" s="25"/>
      <c r="O217" s="7"/>
      <c r="P217" s="7"/>
      <c r="Q217" s="7"/>
      <c r="R217" s="7"/>
    </row>
    <row r="218" spans="2:24">
      <c r="B218" s="4" t="s">
        <v>557</v>
      </c>
      <c r="C218" s="4"/>
      <c r="D218" s="7"/>
      <c r="E218" s="14">
        <v>0.9002</v>
      </c>
      <c r="F218" s="7"/>
      <c r="G218" s="7"/>
      <c r="H218" s="7"/>
      <c r="I218" s="7"/>
      <c r="J218" s="7"/>
      <c r="K218" s="7"/>
      <c r="L218" s="7"/>
      <c r="N218" s="25"/>
      <c r="O218" s="7"/>
      <c r="P218" s="7"/>
      <c r="Q218" s="7"/>
      <c r="R218" s="7"/>
    </row>
    <row r="219" spans="2:24">
      <c r="B219" s="4" t="s">
        <v>558</v>
      </c>
      <c r="C219" s="4"/>
      <c r="D219" s="7"/>
      <c r="E219" s="14">
        <v>0.9002</v>
      </c>
      <c r="F219" s="7"/>
      <c r="G219" s="7"/>
      <c r="H219" s="7"/>
      <c r="I219" s="7"/>
      <c r="J219" s="7"/>
      <c r="K219" s="7"/>
      <c r="L219" s="7"/>
      <c r="N219" s="25"/>
      <c r="O219" s="7"/>
      <c r="P219" s="7"/>
      <c r="Q219" s="7"/>
      <c r="R219" s="7"/>
    </row>
    <row r="220" spans="2:24">
      <c r="N220" s="7"/>
      <c r="O220" s="7"/>
      <c r="P220" s="7"/>
      <c r="Q220" s="7"/>
      <c r="R220" s="7"/>
    </row>
    <row r="221" spans="2:24">
      <c r="N221" s="3"/>
      <c r="O221" s="7"/>
      <c r="P221" s="7"/>
      <c r="Q221" s="7"/>
      <c r="R221" s="7"/>
    </row>
    <row r="222" spans="2:24">
      <c r="N222" s="7"/>
      <c r="O222" s="7"/>
      <c r="P222" s="7"/>
      <c r="Q222" s="7"/>
      <c r="R222" s="7"/>
    </row>
    <row r="223" spans="2:24">
      <c r="N223" s="7"/>
      <c r="O223" s="7"/>
      <c r="P223" s="7"/>
      <c r="Q223" s="7"/>
      <c r="R223" s="7"/>
    </row>
    <row r="224" spans="2:24">
      <c r="N224" s="7"/>
      <c r="O224" s="7"/>
      <c r="P224" s="7"/>
      <c r="Q224" s="7"/>
      <c r="R224" s="7"/>
    </row>
    <row r="225" spans="14:18">
      <c r="N225" s="73"/>
      <c r="O225" s="7"/>
      <c r="P225" s="7"/>
      <c r="Q225" s="7"/>
      <c r="R225" s="7"/>
    </row>
    <row r="226" spans="14:18">
      <c r="N226" s="25"/>
      <c r="O226" s="7"/>
      <c r="P226" s="7"/>
      <c r="Q226" s="7"/>
      <c r="R226" s="7"/>
    </row>
    <row r="227" spans="14:18">
      <c r="N227" s="25"/>
      <c r="O227" s="7"/>
      <c r="P227" s="7"/>
      <c r="Q227" s="7"/>
      <c r="R227" s="7"/>
    </row>
    <row r="228" spans="14:18">
      <c r="N228" s="25"/>
      <c r="O228" s="7"/>
      <c r="P228" s="7"/>
      <c r="Q228" s="7"/>
      <c r="R228" s="7"/>
    </row>
    <row r="229" spans="14:18">
      <c r="N229" s="25"/>
      <c r="O229" s="7"/>
      <c r="P229" s="7"/>
      <c r="Q229" s="7"/>
      <c r="R229" s="7"/>
    </row>
    <row r="230" spans="14:18">
      <c r="N230" s="25"/>
      <c r="O230" s="7"/>
      <c r="P230" s="7"/>
      <c r="Q230" s="7"/>
      <c r="R230" s="7"/>
    </row>
    <row r="231" spans="14:18">
      <c r="N231" s="25"/>
      <c r="O231" s="7"/>
      <c r="P231" s="7"/>
      <c r="Q231" s="7"/>
      <c r="R231" s="7"/>
    </row>
    <row r="232" spans="14:18">
      <c r="N232" s="25"/>
      <c r="O232" s="7"/>
      <c r="P232" s="7"/>
      <c r="Q232" s="7"/>
      <c r="R232" s="7"/>
    </row>
    <row r="233" spans="14:18">
      <c r="N233" s="25"/>
      <c r="O233" s="7"/>
      <c r="P233" s="7"/>
      <c r="Q233" s="7"/>
      <c r="R233" s="7"/>
    </row>
    <row r="234" spans="14:18">
      <c r="N234" s="25"/>
      <c r="O234" s="7"/>
      <c r="P234" s="7"/>
      <c r="Q234" s="7"/>
      <c r="R234" s="7"/>
    </row>
    <row r="235" spans="14:18">
      <c r="N235" s="25"/>
      <c r="O235" s="7"/>
      <c r="P235" s="7"/>
      <c r="Q235" s="7"/>
      <c r="R235" s="7"/>
    </row>
    <row r="236" spans="14:18">
      <c r="N236" s="25"/>
      <c r="O236" s="7"/>
      <c r="P236" s="7"/>
      <c r="Q236" s="7"/>
      <c r="R236" s="7"/>
    </row>
    <row r="237" spans="14:18">
      <c r="N237" s="25"/>
      <c r="O237" s="7"/>
      <c r="P237" s="7"/>
      <c r="Q237" s="7"/>
      <c r="R237" s="7"/>
    </row>
    <row r="238" spans="14:18">
      <c r="N238" s="25"/>
      <c r="O238" s="7"/>
      <c r="P238" s="7"/>
      <c r="Q238" s="7"/>
      <c r="R238" s="7"/>
    </row>
    <row r="239" spans="14:18">
      <c r="N239" s="25"/>
      <c r="O239" s="7"/>
      <c r="P239" s="7"/>
      <c r="Q239" s="7"/>
      <c r="R239" s="7"/>
    </row>
    <row r="240" spans="14:18">
      <c r="N240" s="25"/>
      <c r="O240" s="7"/>
      <c r="P240" s="7"/>
      <c r="Q240" s="7"/>
      <c r="R240" s="7"/>
    </row>
    <row r="241" spans="14:18">
      <c r="N241" s="25"/>
      <c r="O241" s="7"/>
      <c r="P241" s="7"/>
      <c r="Q241" s="7"/>
      <c r="R241" s="7"/>
    </row>
    <row r="242" spans="14:18">
      <c r="N242" s="25"/>
      <c r="O242" s="7"/>
      <c r="P242" s="7"/>
      <c r="Q242" s="7"/>
      <c r="R242" s="7"/>
    </row>
    <row r="243" spans="14:18">
      <c r="N243" s="25"/>
      <c r="O243" s="7"/>
      <c r="P243" s="7"/>
      <c r="Q243" s="7"/>
      <c r="R243" s="7"/>
    </row>
    <row r="244" spans="14:18">
      <c r="N244" s="25"/>
      <c r="O244" s="7"/>
      <c r="P244" s="7"/>
      <c r="Q244" s="7"/>
      <c r="R244" s="7"/>
    </row>
    <row r="245" spans="14:18">
      <c r="N245" s="25"/>
      <c r="O245" s="7"/>
      <c r="P245" s="7"/>
      <c r="Q245" s="7"/>
      <c r="R245" s="7"/>
    </row>
    <row r="246" spans="14:18">
      <c r="N246" s="25"/>
      <c r="O246" s="7"/>
      <c r="P246" s="7"/>
      <c r="Q246" s="7"/>
      <c r="R246" s="7"/>
    </row>
    <row r="247" spans="14:18">
      <c r="N247" s="25"/>
      <c r="O247" s="7"/>
      <c r="P247" s="7"/>
      <c r="Q247" s="7"/>
      <c r="R247" s="7"/>
    </row>
    <row r="248" spans="14:18">
      <c r="N248" s="25"/>
      <c r="O248" s="7"/>
      <c r="P248" s="7"/>
      <c r="Q248" s="7"/>
      <c r="R248" s="7"/>
    </row>
    <row r="249" spans="14:18">
      <c r="N249" s="25"/>
      <c r="O249" s="7"/>
      <c r="P249" s="7"/>
      <c r="Q249" s="7"/>
      <c r="R249" s="7"/>
    </row>
    <row r="250" spans="14:18">
      <c r="N250" s="25"/>
      <c r="O250" s="7"/>
      <c r="P250" s="7"/>
      <c r="Q250" s="7"/>
      <c r="R250" s="7"/>
    </row>
    <row r="251" spans="14:18">
      <c r="N251" s="25"/>
      <c r="O251" s="7"/>
      <c r="P251" s="7"/>
      <c r="Q251" s="7"/>
      <c r="R251" s="7"/>
    </row>
    <row r="252" spans="14:18">
      <c r="N252" s="25"/>
      <c r="O252" s="7"/>
      <c r="P252" s="7"/>
      <c r="Q252" s="7"/>
      <c r="R252" s="7"/>
    </row>
    <row r="253" spans="14:18">
      <c r="N253" s="25"/>
      <c r="O253" s="7"/>
      <c r="P253" s="7"/>
      <c r="Q253" s="7"/>
      <c r="R253" s="7"/>
    </row>
    <row r="254" spans="14:18">
      <c r="N254" s="25"/>
      <c r="O254" s="7"/>
      <c r="P254" s="7"/>
      <c r="Q254" s="7"/>
      <c r="R254" s="7"/>
    </row>
    <row r="255" spans="14:18">
      <c r="N255" s="25"/>
      <c r="O255" s="7"/>
      <c r="P255" s="7"/>
      <c r="Q255" s="7"/>
      <c r="R255" s="7"/>
    </row>
    <row r="256" spans="14:18">
      <c r="N256" s="25"/>
      <c r="O256" s="7"/>
      <c r="P256" s="7"/>
      <c r="Q256" s="7"/>
      <c r="R256" s="7"/>
    </row>
    <row r="257" spans="14:18">
      <c r="N257" s="25"/>
      <c r="O257" s="7"/>
      <c r="P257" s="7"/>
      <c r="Q257" s="7"/>
      <c r="R257" s="7"/>
    </row>
    <row r="258" spans="14:18">
      <c r="N258" s="25"/>
      <c r="O258" s="7"/>
      <c r="P258" s="7"/>
      <c r="Q258" s="7"/>
      <c r="R258" s="7"/>
    </row>
    <row r="259" spans="14:18">
      <c r="N259" s="25"/>
      <c r="O259" s="7"/>
      <c r="P259" s="7"/>
      <c r="Q259" s="7"/>
      <c r="R259" s="7"/>
    </row>
    <row r="260" spans="14:18">
      <c r="N260" s="25"/>
      <c r="O260" s="7"/>
      <c r="P260" s="7"/>
      <c r="Q260" s="7"/>
      <c r="R260" s="7"/>
    </row>
    <row r="261" spans="14:18">
      <c r="N261" s="25"/>
      <c r="O261" s="7"/>
      <c r="P261" s="7"/>
      <c r="Q261" s="7"/>
      <c r="R261" s="7"/>
    </row>
    <row r="262" spans="14:18">
      <c r="N262" s="25"/>
      <c r="O262" s="7"/>
      <c r="P262" s="7"/>
      <c r="Q262" s="7"/>
      <c r="R262" s="7"/>
    </row>
    <row r="263" spans="14:18">
      <c r="N263" s="25"/>
      <c r="O263" s="7"/>
      <c r="P263" s="7"/>
      <c r="Q263" s="7"/>
      <c r="R263" s="7"/>
    </row>
    <row r="264" spans="14:18">
      <c r="N264" s="25"/>
      <c r="O264" s="7"/>
      <c r="P264" s="7"/>
      <c r="Q264" s="7"/>
      <c r="R264" s="7"/>
    </row>
    <row r="265" spans="14:18">
      <c r="N265" s="25"/>
      <c r="O265" s="7"/>
      <c r="P265" s="7"/>
      <c r="Q265" s="7"/>
      <c r="R265" s="7"/>
    </row>
    <row r="266" spans="14:18">
      <c r="N266" s="25"/>
      <c r="O266" s="7"/>
      <c r="P266" s="7"/>
      <c r="Q266" s="7"/>
      <c r="R266" s="7"/>
    </row>
    <row r="267" spans="14:18">
      <c r="N267" s="7"/>
      <c r="O267" s="7"/>
      <c r="P267" s="7"/>
      <c r="Q267" s="7"/>
      <c r="R267" s="7"/>
    </row>
    <row r="268" spans="14:18">
      <c r="N268" s="7"/>
      <c r="O268" s="7"/>
      <c r="P268" s="7"/>
      <c r="Q268" s="7"/>
      <c r="R268" s="7"/>
    </row>
    <row r="269" spans="14:18">
      <c r="N269" s="7"/>
      <c r="O269" s="7"/>
      <c r="P269" s="7"/>
      <c r="Q269" s="7"/>
      <c r="R269" s="7"/>
    </row>
    <row r="270" spans="14:18">
      <c r="N270" s="7"/>
      <c r="O270" s="7"/>
      <c r="P270" s="7"/>
      <c r="Q270" s="7"/>
      <c r="R270" s="7"/>
    </row>
    <row r="271" spans="14:18">
      <c r="N271" s="73"/>
      <c r="O271" s="7"/>
      <c r="P271" s="7"/>
      <c r="Q271" s="7"/>
      <c r="R271" s="7"/>
    </row>
    <row r="272" spans="14:18">
      <c r="N272" s="24"/>
      <c r="O272" s="7"/>
      <c r="P272" s="7"/>
      <c r="Q272" s="7"/>
      <c r="R272" s="7"/>
    </row>
    <row r="273" spans="14:18">
      <c r="N273" s="7"/>
      <c r="O273" s="7"/>
      <c r="P273" s="7"/>
      <c r="Q273" s="7"/>
      <c r="R273" s="7"/>
    </row>
    <row r="274" spans="14:18">
      <c r="N274" s="7"/>
      <c r="O274" s="7"/>
      <c r="P274" s="7"/>
      <c r="Q274" s="7"/>
      <c r="R274" s="7"/>
    </row>
    <row r="275" spans="14:18">
      <c r="N275" s="73"/>
      <c r="O275" s="7"/>
      <c r="P275" s="7"/>
      <c r="Q275" s="7"/>
      <c r="R275" s="7"/>
    </row>
    <row r="276" spans="14:18">
      <c r="N276" s="25"/>
      <c r="O276" s="7"/>
      <c r="P276" s="7"/>
      <c r="Q276" s="7"/>
      <c r="R276" s="7"/>
    </row>
    <row r="277" spans="14:18">
      <c r="N277" s="25"/>
      <c r="O277" s="7"/>
      <c r="P277" s="7"/>
      <c r="Q277" s="7"/>
      <c r="R277" s="7"/>
    </row>
    <row r="278" spans="14:18">
      <c r="N278" s="25"/>
      <c r="O278" s="7"/>
      <c r="P278" s="7"/>
      <c r="Q278" s="7"/>
      <c r="R278" s="7"/>
    </row>
    <row r="279" spans="14:18">
      <c r="N279" s="7"/>
      <c r="O279" s="7"/>
      <c r="P279" s="7"/>
      <c r="Q279" s="7"/>
      <c r="R279" s="7"/>
    </row>
    <row r="280" spans="14:18">
      <c r="N280" s="73"/>
      <c r="O280" s="7"/>
      <c r="P280" s="7"/>
      <c r="Q280" s="7"/>
      <c r="R280" s="7"/>
    </row>
    <row r="281" spans="14:18">
      <c r="N281" s="25"/>
      <c r="O281" s="7"/>
      <c r="P281" s="7"/>
      <c r="Q281" s="7"/>
      <c r="R281" s="7"/>
    </row>
    <row r="282" spans="14:18">
      <c r="N282" s="25"/>
      <c r="O282" s="7"/>
      <c r="P282" s="7"/>
      <c r="Q282" s="7"/>
      <c r="R282" s="7"/>
    </row>
    <row r="283" spans="14:18">
      <c r="N283" s="25"/>
      <c r="O283" s="7"/>
      <c r="P283" s="7"/>
      <c r="Q283" s="7"/>
      <c r="R283" s="7"/>
    </row>
    <row r="284" spans="14:18">
      <c r="N284" s="25"/>
      <c r="O284" s="13"/>
      <c r="P284" s="7"/>
      <c r="Q284" s="7"/>
      <c r="R284" s="7"/>
    </row>
    <row r="285" spans="14:18">
      <c r="N285" s="24"/>
      <c r="O285" s="7"/>
      <c r="P285" s="7"/>
      <c r="Q285" s="7"/>
      <c r="R285" s="7"/>
    </row>
    <row r="286" spans="14:18">
      <c r="N286" s="4"/>
      <c r="O286" s="7"/>
      <c r="P286" s="7"/>
      <c r="Q286" s="7"/>
      <c r="R286" s="7"/>
    </row>
    <row r="287" spans="14:18">
      <c r="N287" s="7"/>
      <c r="O287" s="7"/>
      <c r="P287" s="7"/>
      <c r="Q287" s="7"/>
      <c r="R287" s="7"/>
    </row>
    <row r="288" spans="14:18">
      <c r="N288" s="7"/>
      <c r="O288" s="7"/>
      <c r="P288" s="7"/>
      <c r="Q288" s="7"/>
      <c r="R288" s="7"/>
    </row>
    <row r="289" spans="14:18">
      <c r="N289" s="7"/>
      <c r="O289" s="7"/>
      <c r="P289" s="7"/>
      <c r="Q289" s="7"/>
      <c r="R289" s="7"/>
    </row>
    <row r="290" spans="14:18">
      <c r="N290" s="7"/>
      <c r="O290" s="7"/>
      <c r="P290" s="7"/>
      <c r="Q290" s="7"/>
      <c r="R290" s="7"/>
    </row>
    <row r="291" spans="14:18">
      <c r="N291" s="4"/>
      <c r="O291" s="7"/>
      <c r="P291" s="7"/>
      <c r="Q291" s="7"/>
      <c r="R291" s="7"/>
    </row>
    <row r="292" spans="14:18">
      <c r="N292" s="7"/>
      <c r="O292" s="7"/>
      <c r="P292" s="7"/>
      <c r="Q292" s="7"/>
      <c r="R292" s="7"/>
    </row>
    <row r="293" spans="14:18">
      <c r="N293" s="7"/>
      <c r="O293" s="7"/>
      <c r="P293" s="7"/>
      <c r="Q293" s="7"/>
      <c r="R293" s="7"/>
    </row>
    <row r="294" spans="14:18">
      <c r="N294" s="7"/>
      <c r="O294" s="7"/>
      <c r="P294" s="7"/>
      <c r="Q294" s="7"/>
      <c r="R294" s="7"/>
    </row>
    <row r="295" spans="14:18">
      <c r="N295" s="7"/>
      <c r="O295" s="7"/>
      <c r="P295" s="7"/>
      <c r="Q295" s="7"/>
      <c r="R295" s="7"/>
    </row>
    <row r="296" spans="14:18">
      <c r="N296" s="7"/>
      <c r="O296" s="7"/>
      <c r="P296" s="7"/>
      <c r="Q296" s="7"/>
      <c r="R296" s="7"/>
    </row>
    <row r="297" spans="14:18">
      <c r="N297" s="7"/>
      <c r="O297" s="7"/>
      <c r="P297" s="7"/>
      <c r="Q297" s="7"/>
      <c r="R297" s="7"/>
    </row>
    <row r="298" spans="14:18">
      <c r="N298" s="7"/>
      <c r="O298" s="7"/>
      <c r="P298" s="7"/>
      <c r="Q298" s="7"/>
      <c r="R298" s="7"/>
    </row>
    <row r="299" spans="14:18">
      <c r="N299" s="7"/>
      <c r="O299" s="7"/>
      <c r="P299" s="7"/>
      <c r="Q299" s="7"/>
      <c r="R299" s="7"/>
    </row>
    <row r="300" spans="14:18">
      <c r="N300" s="7"/>
      <c r="O300" s="7"/>
      <c r="P300" s="7"/>
      <c r="Q300" s="7"/>
      <c r="R300" s="7"/>
    </row>
    <row r="301" spans="14:18">
      <c r="N301" s="7"/>
      <c r="O301" s="7"/>
      <c r="P301" s="7"/>
      <c r="Q301" s="7"/>
      <c r="R301" s="7"/>
    </row>
    <row r="302" spans="14:18">
      <c r="N302" s="7"/>
      <c r="O302" s="7"/>
      <c r="P302" s="7"/>
      <c r="Q302" s="7"/>
      <c r="R302" s="7"/>
    </row>
    <row r="303" spans="14:18">
      <c r="N303" s="7"/>
      <c r="O303" s="7"/>
      <c r="P303" s="7"/>
      <c r="Q303" s="7"/>
      <c r="R303" s="7"/>
    </row>
    <row r="304" spans="14:18">
      <c r="N304" s="7"/>
      <c r="O304" s="7"/>
      <c r="P304" s="7"/>
      <c r="Q304" s="7"/>
      <c r="R304" s="7"/>
    </row>
    <row r="305" spans="14:18">
      <c r="N305" s="7"/>
      <c r="O305" s="7"/>
      <c r="P305" s="7"/>
      <c r="Q305" s="7"/>
      <c r="R305" s="7"/>
    </row>
    <row r="306" spans="14:18">
      <c r="N306" s="4"/>
      <c r="O306" s="7"/>
      <c r="P306" s="7"/>
      <c r="Q306" s="7"/>
      <c r="R306" s="7"/>
    </row>
    <row r="307" spans="14:18">
      <c r="N307" s="4"/>
      <c r="O307" s="7"/>
      <c r="P307" s="7"/>
      <c r="Q307" s="7"/>
      <c r="R307" s="7"/>
    </row>
    <row r="308" spans="14:18">
      <c r="N308" s="4"/>
      <c r="O308" s="7"/>
      <c r="P308" s="7"/>
      <c r="Q308" s="7"/>
      <c r="R308" s="7"/>
    </row>
    <row r="309" spans="14:18">
      <c r="N309" s="4"/>
      <c r="O309" s="7"/>
      <c r="P309" s="7"/>
      <c r="Q309" s="7"/>
      <c r="R309" s="7"/>
    </row>
    <row r="310" spans="14:18">
      <c r="N310" s="7"/>
      <c r="O310" s="7"/>
      <c r="P310" s="7"/>
      <c r="Q310" s="7"/>
      <c r="R310" s="7"/>
    </row>
    <row r="311" spans="14:18">
      <c r="N311" s="7"/>
      <c r="O311" s="7"/>
      <c r="P311" s="7"/>
      <c r="Q311" s="7"/>
      <c r="R311" s="7"/>
    </row>
    <row r="312" spans="14:18">
      <c r="N312" s="7"/>
      <c r="O312" s="7"/>
      <c r="P312" s="7"/>
      <c r="Q312" s="7"/>
      <c r="R312" s="7"/>
    </row>
    <row r="313" spans="14:18">
      <c r="N313" s="4"/>
    </row>
    <row r="314" spans="14:18">
      <c r="N314" s="4"/>
    </row>
    <row r="315" spans="14:18">
      <c r="N315" s="4"/>
    </row>
    <row r="316" spans="14:18">
      <c r="N316" s="4"/>
    </row>
    <row r="337" spans="15:18">
      <c r="O337" s="570"/>
      <c r="P337" s="570"/>
      <c r="Q337" s="570"/>
      <c r="R337" s="570"/>
    </row>
    <row r="338" spans="15:18">
      <c r="O338" s="570"/>
      <c r="P338" s="570"/>
      <c r="Q338" s="570"/>
      <c r="R338" s="570"/>
    </row>
    <row r="339" spans="15:18">
      <c r="O339" s="570"/>
      <c r="P339" s="570"/>
      <c r="Q339" s="570"/>
      <c r="R339" s="570"/>
    </row>
    <row r="340" spans="15:18">
      <c r="O340" s="570"/>
      <c r="P340" s="570"/>
      <c r="Q340" s="570"/>
      <c r="R340" s="570"/>
    </row>
    <row r="341" spans="15:18">
      <c r="O341" s="570"/>
      <c r="P341" s="570"/>
      <c r="Q341" s="570"/>
      <c r="R341" s="570"/>
    </row>
  </sheetData>
  <mergeCells count="192">
    <mergeCell ref="O42:Q42"/>
    <mergeCell ref="O45:U45"/>
    <mergeCell ref="O46:Q46"/>
    <mergeCell ref="B120:L120"/>
    <mergeCell ref="L112:L116"/>
    <mergeCell ref="B112:B116"/>
    <mergeCell ref="C112:C116"/>
    <mergeCell ref="H112:H116"/>
    <mergeCell ref="J112:J116"/>
    <mergeCell ref="B117:G117"/>
    <mergeCell ref="E69:F69"/>
    <mergeCell ref="E70:F70"/>
    <mergeCell ref="E71:F71"/>
    <mergeCell ref="B74:L74"/>
    <mergeCell ref="F49:J49"/>
    <mergeCell ref="F50:J50"/>
    <mergeCell ref="F53:J53"/>
    <mergeCell ref="F54:J54"/>
    <mergeCell ref="F62:J62"/>
    <mergeCell ref="B57:E57"/>
    <mergeCell ref="B66:L66"/>
    <mergeCell ref="P89:Q89"/>
    <mergeCell ref="P90:Q90"/>
    <mergeCell ref="P91:Q91"/>
    <mergeCell ref="R46:U46"/>
    <mergeCell ref="O47:Q47"/>
    <mergeCell ref="J76:J111"/>
    <mergeCell ref="B5:I5"/>
    <mergeCell ref="B49:E49"/>
    <mergeCell ref="B50:E50"/>
    <mergeCell ref="B52:J52"/>
    <mergeCell ref="E68:F68"/>
    <mergeCell ref="B56:E56"/>
    <mergeCell ref="B62:E62"/>
    <mergeCell ref="F56:J56"/>
    <mergeCell ref="F57:J57"/>
    <mergeCell ref="F44:J44"/>
    <mergeCell ref="F46:J46"/>
    <mergeCell ref="B45:J45"/>
    <mergeCell ref="F47:J47"/>
    <mergeCell ref="B46:E46"/>
    <mergeCell ref="B47:E47"/>
    <mergeCell ref="B44:E44"/>
    <mergeCell ref="B55:E55"/>
    <mergeCell ref="F55:J55"/>
    <mergeCell ref="B48:E48"/>
    <mergeCell ref="B53:E53"/>
    <mergeCell ref="B51:E51"/>
    <mergeCell ref="O337:R341"/>
    <mergeCell ref="B209:C209"/>
    <mergeCell ref="B215:C215"/>
    <mergeCell ref="B195:D195"/>
    <mergeCell ref="B196:D196"/>
    <mergeCell ref="E196:H196"/>
    <mergeCell ref="E195:H195"/>
    <mergeCell ref="B197:D197"/>
    <mergeCell ref="E197:H197"/>
    <mergeCell ref="B198:D198"/>
    <mergeCell ref="E198:H198"/>
    <mergeCell ref="B201:D201"/>
    <mergeCell ref="E201:H201"/>
    <mergeCell ref="B202:D202"/>
    <mergeCell ref="E202:H202"/>
    <mergeCell ref="B203:D203"/>
    <mergeCell ref="E203:H203"/>
    <mergeCell ref="B204:D204"/>
    <mergeCell ref="E204:H204"/>
    <mergeCell ref="B205:D205"/>
    <mergeCell ref="E205:H205"/>
    <mergeCell ref="B200:D200"/>
    <mergeCell ref="E200:H200"/>
    <mergeCell ref="F48:J48"/>
    <mergeCell ref="F51:J51"/>
    <mergeCell ref="B54:E54"/>
    <mergeCell ref="L76:L111"/>
    <mergeCell ref="H122:H157"/>
    <mergeCell ref="J122:J157"/>
    <mergeCell ref="L122:L157"/>
    <mergeCell ref="D174:F174"/>
    <mergeCell ref="G174:I174"/>
    <mergeCell ref="L158:L162"/>
    <mergeCell ref="B158:B162"/>
    <mergeCell ref="C158:C162"/>
    <mergeCell ref="B76:B111"/>
    <mergeCell ref="C76:C111"/>
    <mergeCell ref="B122:B157"/>
    <mergeCell ref="C122:C157"/>
    <mergeCell ref="C170:F170"/>
    <mergeCell ref="G170:I170"/>
    <mergeCell ref="G168:I168"/>
    <mergeCell ref="C168:F168"/>
    <mergeCell ref="H76:H111"/>
    <mergeCell ref="B163:G163"/>
    <mergeCell ref="C167:F167"/>
    <mergeCell ref="G167:I167"/>
    <mergeCell ref="R47:U47"/>
    <mergeCell ref="R50:U50"/>
    <mergeCell ref="R51:U51"/>
    <mergeCell ref="R52:U52"/>
    <mergeCell ref="R55:U55"/>
    <mergeCell ref="O56:Q56"/>
    <mergeCell ref="R56:U56"/>
    <mergeCell ref="O57:Q57"/>
    <mergeCell ref="R57:U57"/>
    <mergeCell ref="O49:U49"/>
    <mergeCell ref="O55:Q55"/>
    <mergeCell ref="P88:Q88"/>
    <mergeCell ref="R191:U191"/>
    <mergeCell ref="O192:Q192"/>
    <mergeCell ref="R192:U192"/>
    <mergeCell ref="B175:B178"/>
    <mergeCell ref="C175:C178"/>
    <mergeCell ref="D175:F175"/>
    <mergeCell ref="G175:I175"/>
    <mergeCell ref="D176:F176"/>
    <mergeCell ref="G176:I176"/>
    <mergeCell ref="D177:F177"/>
    <mergeCell ref="G177:I177"/>
    <mergeCell ref="D178:F178"/>
    <mergeCell ref="G178:I178"/>
    <mergeCell ref="B10:X10"/>
    <mergeCell ref="B11:X11"/>
    <mergeCell ref="B9:X9"/>
    <mergeCell ref="O197:Q197"/>
    <mergeCell ref="R197:U197"/>
    <mergeCell ref="O200:Q200"/>
    <mergeCell ref="R200:U200"/>
    <mergeCell ref="O194:Q194"/>
    <mergeCell ref="R194:U194"/>
    <mergeCell ref="O195:Q195"/>
    <mergeCell ref="R195:U195"/>
    <mergeCell ref="O196:Q196"/>
    <mergeCell ref="R196:U196"/>
    <mergeCell ref="O190:Q190"/>
    <mergeCell ref="R190:U190"/>
    <mergeCell ref="O191:Q191"/>
    <mergeCell ref="F58:J58"/>
    <mergeCell ref="B61:E61"/>
    <mergeCell ref="F61:J61"/>
    <mergeCell ref="O74:X74"/>
    <mergeCell ref="P75:Q75"/>
    <mergeCell ref="P76:Q76"/>
    <mergeCell ref="O189:Q189"/>
    <mergeCell ref="R189:U189"/>
    <mergeCell ref="O44:Q44"/>
    <mergeCell ref="R44:U44"/>
    <mergeCell ref="O204:P204"/>
    <mergeCell ref="P77:Q77"/>
    <mergeCell ref="P78:Q78"/>
    <mergeCell ref="O193:Q193"/>
    <mergeCell ref="R193:U193"/>
    <mergeCell ref="D171:F171"/>
    <mergeCell ref="G171:I171"/>
    <mergeCell ref="D172:F172"/>
    <mergeCell ref="O199:Q199"/>
    <mergeCell ref="R199:U199"/>
    <mergeCell ref="P79:Q79"/>
    <mergeCell ref="P80:Q80"/>
    <mergeCell ref="P81:Q81"/>
    <mergeCell ref="O85:X85"/>
    <mergeCell ref="P86:Q86"/>
    <mergeCell ref="P87:Q87"/>
    <mergeCell ref="B60:E60"/>
    <mergeCell ref="F60:J60"/>
    <mergeCell ref="H158:H162"/>
    <mergeCell ref="J158:J162"/>
    <mergeCell ref="B59:E59"/>
    <mergeCell ref="F59:J59"/>
    <mergeCell ref="O64:R64"/>
    <mergeCell ref="O66:X66"/>
    <mergeCell ref="R48:U48"/>
    <mergeCell ref="R53:U53"/>
    <mergeCell ref="O54:U54"/>
    <mergeCell ref="G172:I172"/>
    <mergeCell ref="B199:D199"/>
    <mergeCell ref="E199:H199"/>
    <mergeCell ref="E194:H194"/>
    <mergeCell ref="B194:D194"/>
    <mergeCell ref="B193:D193"/>
    <mergeCell ref="E193:H193"/>
    <mergeCell ref="E191:H191"/>
    <mergeCell ref="E192:H192"/>
    <mergeCell ref="E189:H189"/>
    <mergeCell ref="E190:H190"/>
    <mergeCell ref="B189:D189"/>
    <mergeCell ref="B190:D190"/>
    <mergeCell ref="B191:D191"/>
    <mergeCell ref="B192:D192"/>
    <mergeCell ref="B171:B172"/>
    <mergeCell ref="C171:C172"/>
    <mergeCell ref="B58:E58"/>
    <mergeCell ref="P92:Q92"/>
  </mergeCells>
  <hyperlinks>
    <hyperlink ref="F21" r:id="rId1" xr:uid="{95DD9797-D926-4109-A1BB-5CF042A64887}"/>
    <hyperlink ref="F20" r:id="rId2" xr:uid="{DF6EF69F-FFE1-48A5-A32C-678A94F3891D}"/>
    <hyperlink ref="Q21" r:id="rId3" xr:uid="{557E16A8-A2C7-4CA0-9989-49D81B756A96}"/>
    <hyperlink ref="Q20" r:id="rId4" xr:uid="{E2FB6981-FD55-497A-BF33-5D5C13FADE95}"/>
  </hyperlinks>
  <pageMargins left="0.25" right="0.25" top="0.75" bottom="0.75" header="0.3" footer="0.3"/>
  <pageSetup scale="7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B1:P85"/>
  <sheetViews>
    <sheetView showGridLines="0" topLeftCell="A46" zoomScale="85" zoomScaleNormal="85" workbookViewId="0">
      <selection activeCell="B67" sqref="B67"/>
    </sheetView>
  </sheetViews>
  <sheetFormatPr baseColWidth="10" defaultColWidth="11.5546875" defaultRowHeight="12.6"/>
  <cols>
    <col min="1" max="1" width="7.5546875" style="160" customWidth="1"/>
    <col min="2" max="2" width="43.88671875" style="160" customWidth="1"/>
    <col min="3" max="3" width="6.5546875" style="161" customWidth="1"/>
    <col min="4" max="4" width="16.5546875" style="160" bestFit="1" customWidth="1"/>
    <col min="5" max="5" width="20.6640625" style="160" bestFit="1" customWidth="1"/>
    <col min="6" max="6" width="46.44140625" style="160" bestFit="1" customWidth="1"/>
    <col min="7" max="7" width="6.6640625" style="161" customWidth="1"/>
    <col min="8" max="8" width="20.6640625" style="160" bestFit="1" customWidth="1"/>
    <col min="9" max="9" width="21" style="160" bestFit="1" customWidth="1"/>
    <col min="10" max="10" width="2.44140625" style="160" customWidth="1"/>
    <col min="11" max="11" width="20.5546875" style="162" bestFit="1" customWidth="1"/>
    <col min="12" max="12" width="17.88671875" style="160" bestFit="1" customWidth="1"/>
    <col min="13" max="13" width="14.5546875" style="160" bestFit="1" customWidth="1"/>
    <col min="14" max="14" width="15.109375" style="160" customWidth="1"/>
    <col min="15" max="16384" width="11.5546875" style="160"/>
  </cols>
  <sheetData>
    <row r="1" spans="2:14" ht="12" customHeight="1"/>
    <row r="2" spans="2:14" ht="15" customHeight="1">
      <c r="B2" s="580"/>
      <c r="C2" s="580"/>
      <c r="D2" s="580"/>
      <c r="E2" s="580"/>
      <c r="F2" s="580"/>
      <c r="G2" s="580"/>
      <c r="H2" s="580"/>
      <c r="I2" s="580"/>
    </row>
    <row r="3" spans="2:14" ht="15" customHeight="1">
      <c r="B3" s="163"/>
      <c r="C3" s="163"/>
      <c r="D3" s="163"/>
      <c r="E3" s="163"/>
      <c r="F3" s="163"/>
      <c r="G3" s="163"/>
      <c r="H3" s="163"/>
      <c r="I3" s="163"/>
    </row>
    <row r="4" spans="2:14" ht="15" customHeight="1">
      <c r="B4" s="163"/>
      <c r="C4" s="163"/>
      <c r="D4" s="163"/>
      <c r="E4" s="163"/>
      <c r="F4" s="163"/>
      <c r="G4" s="163"/>
      <c r="H4" s="163"/>
      <c r="I4" s="163"/>
    </row>
    <row r="5" spans="2:14" ht="15" customHeight="1">
      <c r="B5" s="581" t="s">
        <v>194</v>
      </c>
      <c r="C5" s="581"/>
      <c r="D5" s="581"/>
      <c r="E5" s="581"/>
      <c r="F5" s="581"/>
      <c r="G5" s="581"/>
      <c r="H5" s="581"/>
      <c r="I5" s="581"/>
    </row>
    <row r="6" spans="2:14" ht="12.6" customHeight="1">
      <c r="B6" s="165" t="s">
        <v>448</v>
      </c>
      <c r="C6" s="166"/>
      <c r="D6" s="166"/>
      <c r="E6" s="166"/>
      <c r="F6" s="166"/>
      <c r="G6" s="166"/>
      <c r="H6" s="166"/>
      <c r="I6" s="166"/>
    </row>
    <row r="7" spans="2:14" ht="12.6" customHeight="1">
      <c r="B7" s="165" t="s">
        <v>449</v>
      </c>
      <c r="C7" s="166"/>
      <c r="D7" s="166"/>
      <c r="E7" s="166"/>
      <c r="F7" s="166"/>
      <c r="G7" s="166"/>
      <c r="H7" s="166"/>
      <c r="I7" s="166"/>
    </row>
    <row r="8" spans="2:14" ht="15.6">
      <c r="B8" s="579"/>
      <c r="C8" s="579"/>
      <c r="D8" s="579"/>
      <c r="E8" s="579"/>
      <c r="F8" s="579"/>
      <c r="G8" s="579"/>
      <c r="H8" s="579"/>
      <c r="I8" s="579"/>
    </row>
    <row r="9" spans="2:14" ht="53.25" customHeight="1">
      <c r="B9" s="578" t="s">
        <v>818</v>
      </c>
      <c r="C9" s="578"/>
      <c r="D9" s="578"/>
      <c r="E9" s="578"/>
      <c r="F9" s="578"/>
      <c r="G9" s="578"/>
      <c r="H9" s="578"/>
      <c r="I9" s="578"/>
      <c r="J9" s="167"/>
      <c r="K9" s="168"/>
      <c r="L9" s="167"/>
    </row>
    <row r="10" spans="2:14" ht="6.75" customHeight="1"/>
    <row r="11" spans="2:14" ht="32.25" customHeight="1">
      <c r="B11" s="78" t="s">
        <v>0</v>
      </c>
      <c r="C11" s="78" t="s">
        <v>207</v>
      </c>
      <c r="D11" s="79">
        <v>45930</v>
      </c>
      <c r="E11" s="79">
        <v>45657</v>
      </c>
      <c r="F11" s="78" t="s">
        <v>5</v>
      </c>
      <c r="G11" s="78" t="s">
        <v>207</v>
      </c>
      <c r="H11" s="79">
        <v>45930</v>
      </c>
      <c r="I11" s="79">
        <v>45657</v>
      </c>
    </row>
    <row r="12" spans="2:14" ht="15" customHeight="1">
      <c r="B12" s="169" t="s">
        <v>1</v>
      </c>
      <c r="C12" s="170"/>
      <c r="D12" s="171"/>
      <c r="E12" s="171"/>
      <c r="F12" s="169" t="s">
        <v>117</v>
      </c>
      <c r="G12" s="172"/>
      <c r="H12" s="171"/>
      <c r="I12" s="171"/>
    </row>
    <row r="13" spans="2:14" ht="15" customHeight="1">
      <c r="B13" s="169" t="s">
        <v>71</v>
      </c>
      <c r="C13" s="170"/>
      <c r="D13" s="173">
        <f>SUM(D14:D16)</f>
        <v>1656152244</v>
      </c>
      <c r="E13" s="173">
        <f>SUM(E14:E16)</f>
        <v>4576802429</v>
      </c>
      <c r="F13" s="169" t="s">
        <v>183</v>
      </c>
      <c r="G13" s="170"/>
      <c r="H13" s="173">
        <f>SUM(H14:H17)</f>
        <v>31101541500</v>
      </c>
      <c r="I13" s="173">
        <f>SUM(I14:I17)</f>
        <v>92209029287</v>
      </c>
      <c r="K13" s="174"/>
      <c r="M13" s="162"/>
    </row>
    <row r="14" spans="2:14" ht="15" customHeight="1">
      <c r="B14" s="175" t="s">
        <v>331</v>
      </c>
      <c r="C14" s="170" t="s">
        <v>376</v>
      </c>
      <c r="D14" s="176">
        <v>5000000</v>
      </c>
      <c r="E14" s="176">
        <v>5000000</v>
      </c>
      <c r="F14" s="177" t="s">
        <v>232</v>
      </c>
      <c r="G14" s="170" t="s">
        <v>419</v>
      </c>
      <c r="H14" s="176">
        <v>0</v>
      </c>
      <c r="I14" s="176">
        <v>0</v>
      </c>
      <c r="K14" s="178"/>
    </row>
    <row r="15" spans="2:14" ht="15" customHeight="1">
      <c r="B15" s="179" t="s">
        <v>498</v>
      </c>
      <c r="C15" s="170" t="s">
        <v>376</v>
      </c>
      <c r="D15" s="176">
        <v>0</v>
      </c>
      <c r="E15" s="180">
        <v>0</v>
      </c>
      <c r="F15" s="181" t="s">
        <v>233</v>
      </c>
      <c r="G15" s="170" t="s">
        <v>387</v>
      </c>
      <c r="H15" s="176">
        <v>0</v>
      </c>
      <c r="I15" s="176">
        <v>0</v>
      </c>
      <c r="K15" s="174"/>
      <c r="L15" s="182"/>
      <c r="M15" s="183"/>
    </row>
    <row r="16" spans="2:14" ht="15" customHeight="1">
      <c r="B16" s="179" t="s">
        <v>332</v>
      </c>
      <c r="C16" s="184" t="s">
        <v>377</v>
      </c>
      <c r="D16" s="176">
        <v>1651152244</v>
      </c>
      <c r="E16" s="180">
        <v>4571802429</v>
      </c>
      <c r="F16" s="181" t="s">
        <v>598</v>
      </c>
      <c r="G16" s="170" t="s">
        <v>392</v>
      </c>
      <c r="H16" s="176">
        <v>0</v>
      </c>
      <c r="I16" s="176">
        <v>0</v>
      </c>
      <c r="K16" s="174"/>
      <c r="L16" s="182"/>
      <c r="M16" s="183"/>
      <c r="N16" s="183"/>
    </row>
    <row r="17" spans="2:14" ht="15" customHeight="1">
      <c r="B17" s="185"/>
      <c r="C17" s="186"/>
      <c r="D17" s="187"/>
      <c r="E17" s="187"/>
      <c r="F17" s="188" t="s">
        <v>186</v>
      </c>
      <c r="G17" s="170"/>
      <c r="H17" s="176">
        <v>31101541500</v>
      </c>
      <c r="I17" s="176">
        <v>92209029287</v>
      </c>
      <c r="K17" s="174"/>
      <c r="L17" s="182"/>
      <c r="M17" s="183"/>
    </row>
    <row r="18" spans="2:14" ht="15" customHeight="1">
      <c r="B18" s="169" t="s">
        <v>213</v>
      </c>
      <c r="C18" s="170" t="s">
        <v>378</v>
      </c>
      <c r="D18" s="173">
        <f>SUM(D19:D22)</f>
        <v>132947791209</v>
      </c>
      <c r="E18" s="173">
        <f>SUM(E19:E22)</f>
        <v>229581300863</v>
      </c>
      <c r="F18" s="185"/>
      <c r="G18" s="186"/>
      <c r="H18" s="187"/>
      <c r="I18" s="187"/>
      <c r="K18" s="174"/>
      <c r="L18" s="182"/>
      <c r="M18" s="183"/>
      <c r="N18" s="183"/>
    </row>
    <row r="19" spans="2:14" ht="15" customHeight="1">
      <c r="B19" s="189" t="s">
        <v>508</v>
      </c>
      <c r="C19" s="190"/>
      <c r="D19" s="176">
        <v>18647562336</v>
      </c>
      <c r="E19" s="180">
        <v>50236506446</v>
      </c>
      <c r="F19" s="175"/>
      <c r="G19" s="170"/>
      <c r="H19" s="176"/>
      <c r="I19" s="176"/>
      <c r="K19" s="174"/>
      <c r="L19" s="182"/>
    </row>
    <row r="20" spans="2:14" ht="15" customHeight="1">
      <c r="B20" s="189" t="s">
        <v>509</v>
      </c>
      <c r="C20" s="190"/>
      <c r="D20" s="176">
        <v>83095375431</v>
      </c>
      <c r="E20" s="180">
        <v>126250915586</v>
      </c>
      <c r="F20" s="169" t="s">
        <v>228</v>
      </c>
      <c r="G20" s="170" t="s">
        <v>384</v>
      </c>
      <c r="H20" s="173">
        <f>SUM(H21:H22)</f>
        <v>11132346940</v>
      </c>
      <c r="I20" s="173">
        <f>SUM(I21:I22)</f>
        <v>54154478025</v>
      </c>
      <c r="K20" s="174"/>
      <c r="L20" s="182"/>
    </row>
    <row r="21" spans="2:14" ht="15" customHeight="1">
      <c r="B21" s="175" t="s">
        <v>510</v>
      </c>
      <c r="C21" s="190"/>
      <c r="D21" s="176">
        <v>31204853442</v>
      </c>
      <c r="E21" s="180">
        <v>53093878831</v>
      </c>
      <c r="F21" s="189" t="s">
        <v>234</v>
      </c>
      <c r="G21" s="190"/>
      <c r="H21" s="176">
        <v>0</v>
      </c>
      <c r="I21" s="176">
        <v>0</v>
      </c>
      <c r="K21" s="174"/>
      <c r="L21" s="182"/>
    </row>
    <row r="22" spans="2:14" ht="15" customHeight="1">
      <c r="B22" s="189" t="s">
        <v>859</v>
      </c>
      <c r="C22" s="190"/>
      <c r="D22" s="176">
        <v>0</v>
      </c>
      <c r="E22" s="180">
        <v>0</v>
      </c>
      <c r="F22" s="188" t="s">
        <v>235</v>
      </c>
      <c r="G22" s="190"/>
      <c r="H22" s="176">
        <v>11132346940</v>
      </c>
      <c r="I22" s="176">
        <v>54154478025</v>
      </c>
      <c r="K22" s="174"/>
      <c r="L22" s="182"/>
    </row>
    <row r="23" spans="2:14" ht="15" customHeight="1">
      <c r="B23" s="181"/>
      <c r="C23" s="170"/>
      <c r="D23" s="176"/>
      <c r="E23" s="176"/>
      <c r="F23" s="188"/>
      <c r="G23" s="170"/>
      <c r="H23" s="176"/>
      <c r="I23" s="176"/>
      <c r="K23" s="174"/>
    </row>
    <row r="24" spans="2:14" ht="15" customHeight="1">
      <c r="B24" s="169" t="s">
        <v>153</v>
      </c>
      <c r="C24" s="170"/>
      <c r="D24" s="173">
        <f>SUM(D25:D26)</f>
        <v>1256207984</v>
      </c>
      <c r="E24" s="173">
        <f>+E25+E26</f>
        <v>1111820410</v>
      </c>
      <c r="F24" s="133" t="s">
        <v>185</v>
      </c>
      <c r="G24" s="170"/>
      <c r="H24" s="173">
        <f>SUM(H25:H27)</f>
        <v>1153635228</v>
      </c>
      <c r="I24" s="173">
        <f>SUM(I25:I27)</f>
        <v>2336802391</v>
      </c>
      <c r="K24" s="174"/>
      <c r="L24" s="182"/>
      <c r="M24" s="183"/>
      <c r="N24" s="183"/>
    </row>
    <row r="25" spans="2:14" ht="15" customHeight="1">
      <c r="B25" s="175" t="s">
        <v>212</v>
      </c>
      <c r="C25" s="170" t="s">
        <v>379</v>
      </c>
      <c r="D25" s="176">
        <v>632368506</v>
      </c>
      <c r="E25" s="176">
        <v>533140410</v>
      </c>
      <c r="F25" s="189" t="s">
        <v>118</v>
      </c>
      <c r="G25" s="190"/>
      <c r="H25" s="176">
        <v>836070663</v>
      </c>
      <c r="I25" s="176">
        <v>2021131209</v>
      </c>
      <c r="K25" s="174"/>
      <c r="L25" s="182"/>
    </row>
    <row r="26" spans="2:14" ht="15" customHeight="1">
      <c r="B26" s="181" t="s">
        <v>418</v>
      </c>
      <c r="C26" s="170" t="s">
        <v>379</v>
      </c>
      <c r="D26" s="176">
        <v>623839478</v>
      </c>
      <c r="E26" s="176">
        <v>578680000</v>
      </c>
      <c r="F26" s="189" t="s">
        <v>124</v>
      </c>
      <c r="G26" s="190"/>
      <c r="H26" s="176">
        <v>255057757</v>
      </c>
      <c r="I26" s="191">
        <v>183484544</v>
      </c>
      <c r="K26" s="174"/>
      <c r="L26" s="182"/>
    </row>
    <row r="27" spans="2:14" ht="15" customHeight="1">
      <c r="B27" s="181"/>
      <c r="C27" s="170"/>
      <c r="D27" s="176"/>
      <c r="E27" s="176"/>
      <c r="F27" s="188" t="s">
        <v>187</v>
      </c>
      <c r="G27" s="170"/>
      <c r="H27" s="176">
        <v>62506808</v>
      </c>
      <c r="I27" s="176">
        <v>132186638</v>
      </c>
      <c r="K27" s="178"/>
    </row>
    <row r="28" spans="2:14" ht="15" customHeight="1">
      <c r="B28" s="169" t="s">
        <v>155</v>
      </c>
      <c r="C28" s="170"/>
      <c r="D28" s="173">
        <f>SUM(D29)</f>
        <v>1347981549</v>
      </c>
      <c r="E28" s="173">
        <f>SUM(E29)</f>
        <v>851667293</v>
      </c>
      <c r="F28" s="181"/>
      <c r="G28" s="170"/>
      <c r="H28" s="176"/>
      <c r="I28" s="176"/>
      <c r="K28" s="174"/>
    </row>
    <row r="29" spans="2:14" ht="15" customHeight="1">
      <c r="B29" s="189" t="s">
        <v>211</v>
      </c>
      <c r="C29" s="190" t="s">
        <v>383</v>
      </c>
      <c r="D29" s="176">
        <v>1347981549</v>
      </c>
      <c r="E29" s="176">
        <v>851667293</v>
      </c>
      <c r="F29" s="169" t="s">
        <v>184</v>
      </c>
      <c r="G29" s="170" t="s">
        <v>391</v>
      </c>
      <c r="H29" s="173">
        <f>SUM(H30)</f>
        <v>2546027987</v>
      </c>
      <c r="I29" s="173">
        <f>SUM(I30)</f>
        <v>2692176526</v>
      </c>
      <c r="K29" s="174"/>
      <c r="L29" s="182"/>
    </row>
    <row r="30" spans="2:14" ht="15" customHeight="1">
      <c r="B30" s="181"/>
      <c r="C30" s="170"/>
      <c r="D30" s="176"/>
      <c r="E30" s="176"/>
      <c r="F30" s="181" t="s">
        <v>236</v>
      </c>
      <c r="G30" s="170"/>
      <c r="H30" s="176">
        <v>2546027987</v>
      </c>
      <c r="I30" s="176">
        <v>2692176526</v>
      </c>
      <c r="K30" s="174"/>
    </row>
    <row r="31" spans="2:14" ht="15" customHeight="1">
      <c r="B31" s="169" t="s">
        <v>2</v>
      </c>
      <c r="C31" s="170"/>
      <c r="D31" s="173">
        <f>+D28+D24+D18+D13</f>
        <v>137208132986</v>
      </c>
      <c r="E31" s="173">
        <f>+E28+E24+E18+E13</f>
        <v>236121590995</v>
      </c>
      <c r="F31" s="169" t="s">
        <v>119</v>
      </c>
      <c r="G31" s="170"/>
      <c r="H31" s="173">
        <f>+H29+H24+H20+H13</f>
        <v>45933551655</v>
      </c>
      <c r="I31" s="173">
        <f>+I29+I24+I20+I13</f>
        <v>151392486229</v>
      </c>
      <c r="K31" s="174"/>
    </row>
    <row r="32" spans="2:14" ht="15" customHeight="1">
      <c r="B32" s="181"/>
      <c r="C32" s="170"/>
      <c r="D32" s="176"/>
      <c r="E32" s="176"/>
      <c r="F32" s="189"/>
      <c r="G32" s="190"/>
      <c r="H32" s="176"/>
      <c r="I32" s="176"/>
      <c r="K32" s="174"/>
      <c r="L32" s="183"/>
      <c r="M32" s="183"/>
    </row>
    <row r="33" spans="2:16" ht="15" customHeight="1">
      <c r="B33" s="169" t="s">
        <v>3</v>
      </c>
      <c r="C33" s="170"/>
      <c r="D33" s="176"/>
      <c r="E33" s="176"/>
      <c r="F33" s="169" t="s">
        <v>120</v>
      </c>
      <c r="G33" s="170"/>
      <c r="H33" s="173">
        <f>+H31</f>
        <v>45933551655</v>
      </c>
      <c r="I33" s="173">
        <f>+I31</f>
        <v>151392486229</v>
      </c>
      <c r="K33" s="174"/>
      <c r="L33" s="183"/>
      <c r="P33" s="183"/>
    </row>
    <row r="34" spans="2:16" ht="15" customHeight="1">
      <c r="B34" s="169" t="s">
        <v>81</v>
      </c>
      <c r="C34" s="190" t="s">
        <v>378</v>
      </c>
      <c r="D34" s="173">
        <f>SUM(D35:D37)</f>
        <v>1445000000</v>
      </c>
      <c r="E34" s="173">
        <f>SUM(E35:E37)</f>
        <v>1003000000</v>
      </c>
      <c r="F34" s="181"/>
      <c r="G34" s="170"/>
      <c r="H34" s="176"/>
      <c r="I34" s="176"/>
      <c r="K34" s="174"/>
      <c r="L34" s="182"/>
    </row>
    <row r="35" spans="2:16" ht="15" customHeight="1">
      <c r="B35" s="181" t="s">
        <v>410</v>
      </c>
      <c r="C35" s="170"/>
      <c r="D35" s="176">
        <v>0</v>
      </c>
      <c r="E35" s="176">
        <v>0</v>
      </c>
      <c r="F35" s="169" t="s">
        <v>237</v>
      </c>
      <c r="G35" s="170" t="s">
        <v>394</v>
      </c>
      <c r="H35" s="173"/>
      <c r="I35" s="173"/>
      <c r="K35" s="178"/>
      <c r="L35" s="183"/>
    </row>
    <row r="36" spans="2:16" ht="15" customHeight="1">
      <c r="B36" s="189" t="s">
        <v>499</v>
      </c>
      <c r="C36" s="190"/>
      <c r="D36" s="176">
        <v>1445000000</v>
      </c>
      <c r="E36" s="176">
        <v>1003000000</v>
      </c>
      <c r="F36" s="169"/>
      <c r="G36" s="170"/>
      <c r="H36" s="173"/>
      <c r="I36" s="173"/>
      <c r="K36" s="174"/>
      <c r="L36" s="183"/>
    </row>
    <row r="37" spans="2:16" ht="15" customHeight="1">
      <c r="B37" s="189" t="s">
        <v>860</v>
      </c>
      <c r="C37" s="190"/>
      <c r="D37" s="176">
        <v>0</v>
      </c>
      <c r="E37" s="176">
        <v>0</v>
      </c>
      <c r="F37" s="169" t="s">
        <v>28</v>
      </c>
      <c r="G37" s="170"/>
      <c r="H37" s="192">
        <f>+H38+H39</f>
        <v>34000100000</v>
      </c>
      <c r="I37" s="192">
        <f>+I38+I39</f>
        <v>34000100000</v>
      </c>
      <c r="K37" s="174"/>
      <c r="L37" s="183"/>
    </row>
    <row r="38" spans="2:16" ht="15" customHeight="1">
      <c r="B38" s="181"/>
      <c r="C38" s="170"/>
      <c r="D38" s="176"/>
      <c r="E38" s="176"/>
      <c r="F38" s="181" t="s">
        <v>583</v>
      </c>
      <c r="G38" s="170"/>
      <c r="H38" s="176">
        <v>34000000000</v>
      </c>
      <c r="I38" s="171">
        <v>34000000000</v>
      </c>
      <c r="K38" s="174"/>
      <c r="L38" s="183"/>
    </row>
    <row r="39" spans="2:16" ht="15" customHeight="1">
      <c r="B39" s="169" t="s">
        <v>154</v>
      </c>
      <c r="C39" s="170" t="s">
        <v>380</v>
      </c>
      <c r="D39" s="173">
        <f>SUM(D40:D41)</f>
        <v>843724869</v>
      </c>
      <c r="E39" s="173">
        <f>SUM(E40:E41)</f>
        <v>845058972</v>
      </c>
      <c r="F39" s="181" t="s">
        <v>864</v>
      </c>
      <c r="G39" s="170"/>
      <c r="H39" s="176">
        <v>100000</v>
      </c>
      <c r="I39" s="171">
        <v>100000</v>
      </c>
      <c r="K39" s="174"/>
      <c r="L39" s="183"/>
    </row>
    <row r="40" spans="2:16" ht="15" customHeight="1">
      <c r="B40" s="181" t="s">
        <v>210</v>
      </c>
      <c r="C40" s="170"/>
      <c r="D40" s="176">
        <v>2330038655</v>
      </c>
      <c r="E40" s="176">
        <v>2138590497</v>
      </c>
      <c r="F40" s="169"/>
      <c r="G40" s="170"/>
      <c r="H40" s="171"/>
      <c r="I40" s="171"/>
      <c r="K40" s="174"/>
      <c r="L40" s="183"/>
    </row>
    <row r="41" spans="2:16" ht="15" customHeight="1">
      <c r="B41" s="181" t="s">
        <v>209</v>
      </c>
      <c r="C41" s="170"/>
      <c r="D41" s="176">
        <v>-1486313786</v>
      </c>
      <c r="E41" s="176">
        <v>-1293531525</v>
      </c>
      <c r="F41" s="169" t="s">
        <v>732</v>
      </c>
      <c r="G41" s="170"/>
      <c r="H41" s="192">
        <f>SUM(H42:H45)</f>
        <v>46370311311.598801</v>
      </c>
      <c r="I41" s="192">
        <f>SUM(I42:I45)</f>
        <v>30427645674</v>
      </c>
      <c r="J41" s="183"/>
      <c r="K41" s="174"/>
      <c r="L41" s="183"/>
    </row>
    <row r="42" spans="2:16" ht="15" customHeight="1">
      <c r="B42" s="181"/>
      <c r="C42" s="170"/>
      <c r="D42" s="176"/>
      <c r="E42" s="176"/>
      <c r="F42" s="181" t="s">
        <v>729</v>
      </c>
      <c r="G42" s="170"/>
      <c r="H42" s="176">
        <v>4992232440.3451996</v>
      </c>
      <c r="I42" s="171">
        <v>3943378994</v>
      </c>
      <c r="J42" s="183"/>
      <c r="K42" s="174"/>
    </row>
    <row r="43" spans="2:16" ht="15" customHeight="1">
      <c r="B43" s="169" t="s">
        <v>166</v>
      </c>
      <c r="C43" s="170"/>
      <c r="D43" s="173">
        <f>SUM(D44:D48)</f>
        <v>1406217762</v>
      </c>
      <c r="E43" s="173">
        <f>SUM(E44:E48)</f>
        <v>1130942409</v>
      </c>
      <c r="F43" s="181" t="s">
        <v>820</v>
      </c>
      <c r="G43" s="170"/>
      <c r="H43" s="176">
        <v>40139861511.253601</v>
      </c>
      <c r="I43" s="171">
        <v>25688049320</v>
      </c>
      <c r="J43" s="183"/>
      <c r="K43" s="174"/>
    </row>
    <row r="44" spans="2:16" ht="15" customHeight="1">
      <c r="B44" s="181" t="s">
        <v>208</v>
      </c>
      <c r="C44" s="170" t="s">
        <v>382</v>
      </c>
      <c r="D44" s="176">
        <v>665717503</v>
      </c>
      <c r="E44" s="176">
        <v>448770030</v>
      </c>
      <c r="F44" s="181" t="s">
        <v>867</v>
      </c>
      <c r="G44" s="170"/>
      <c r="H44" s="176">
        <v>1213393790</v>
      </c>
      <c r="I44" s="171">
        <v>771393790</v>
      </c>
      <c r="J44" s="183"/>
      <c r="K44" s="174"/>
      <c r="M44" s="183"/>
    </row>
    <row r="45" spans="2:16" ht="15" customHeight="1">
      <c r="B45" s="181" t="s">
        <v>511</v>
      </c>
      <c r="C45" s="170" t="s">
        <v>381</v>
      </c>
      <c r="D45" s="176">
        <v>52038765</v>
      </c>
      <c r="E45" s="176">
        <v>52038765</v>
      </c>
      <c r="F45" s="181" t="s">
        <v>865</v>
      </c>
      <c r="G45" s="170"/>
      <c r="H45" s="176">
        <v>24823570</v>
      </c>
      <c r="I45" s="176">
        <v>24823570</v>
      </c>
      <c r="J45" s="183"/>
      <c r="K45" s="174"/>
      <c r="M45" s="183"/>
    </row>
    <row r="46" spans="2:16" ht="15" customHeight="1">
      <c r="B46" s="181" t="s">
        <v>544</v>
      </c>
      <c r="C46" s="170" t="s">
        <v>381</v>
      </c>
      <c r="D46" s="176">
        <v>206960777</v>
      </c>
      <c r="E46" s="176">
        <v>206960777</v>
      </c>
      <c r="F46" s="169"/>
      <c r="G46" s="170"/>
      <c r="H46" s="192"/>
      <c r="I46" s="192"/>
      <c r="J46" s="183"/>
      <c r="K46" s="174"/>
      <c r="M46" s="183"/>
    </row>
    <row r="47" spans="2:16" ht="15" customHeight="1">
      <c r="B47" s="181" t="s">
        <v>545</v>
      </c>
      <c r="C47" s="170" t="s">
        <v>382</v>
      </c>
      <c r="D47" s="176">
        <v>993858171</v>
      </c>
      <c r="E47" s="176">
        <v>806896828</v>
      </c>
      <c r="F47" s="169" t="s">
        <v>694</v>
      </c>
      <c r="G47" s="170"/>
      <c r="H47" s="192">
        <f>+H48</f>
        <v>11679670039.395996</v>
      </c>
      <c r="I47" s="192">
        <f>+I48</f>
        <v>21876464067</v>
      </c>
      <c r="J47" s="183"/>
      <c r="K47" s="174"/>
    </row>
    <row r="48" spans="2:16" ht="15" customHeight="1">
      <c r="B48" s="181" t="s">
        <v>786</v>
      </c>
      <c r="C48" s="170" t="s">
        <v>382</v>
      </c>
      <c r="D48" s="176">
        <v>-512357454</v>
      </c>
      <c r="E48" s="176">
        <v>-383723991</v>
      </c>
      <c r="F48" s="181" t="s">
        <v>693</v>
      </c>
      <c r="G48" s="170"/>
      <c r="H48" s="176">
        <v>11679670039.395996</v>
      </c>
      <c r="I48" s="171">
        <v>21876464067</v>
      </c>
      <c r="J48" s="183"/>
      <c r="K48" s="174"/>
    </row>
    <row r="49" spans="2:13" ht="15" customHeight="1">
      <c r="B49" s="181"/>
      <c r="C49" s="170"/>
      <c r="D49" s="176"/>
      <c r="E49" s="176"/>
      <c r="F49" s="181"/>
      <c r="G49" s="170"/>
      <c r="H49" s="171"/>
      <c r="I49" s="171"/>
      <c r="J49" s="183"/>
      <c r="K49" s="174"/>
    </row>
    <row r="50" spans="2:13" ht="15" customHeight="1">
      <c r="B50" s="169" t="s">
        <v>696</v>
      </c>
      <c r="C50" s="170" t="s">
        <v>383</v>
      </c>
      <c r="D50" s="173">
        <f>SUM(D51:D53)</f>
        <v>0</v>
      </c>
      <c r="E50" s="173">
        <v>0</v>
      </c>
      <c r="F50" s="169" t="s">
        <v>821</v>
      </c>
      <c r="G50" s="170"/>
      <c r="H50" s="192">
        <f>+H51</f>
        <v>2919442611.0051999</v>
      </c>
      <c r="I50" s="192">
        <f>+I51</f>
        <v>1403896406</v>
      </c>
      <c r="J50" s="183"/>
      <c r="K50" s="174"/>
    </row>
    <row r="51" spans="2:13" ht="15" customHeight="1">
      <c r="B51" s="181" t="s">
        <v>691</v>
      </c>
      <c r="C51" s="170"/>
      <c r="D51" s="176">
        <v>0</v>
      </c>
      <c r="E51" s="176">
        <v>0</v>
      </c>
      <c r="F51" s="181" t="s">
        <v>866</v>
      </c>
      <c r="G51" s="170"/>
      <c r="H51" s="176">
        <v>2919442611.0051999</v>
      </c>
      <c r="I51" s="176">
        <v>1403896406</v>
      </c>
      <c r="J51" s="183"/>
      <c r="K51" s="174"/>
    </row>
    <row r="52" spans="2:13" ht="15" customHeight="1">
      <c r="B52" s="181"/>
      <c r="C52" s="170"/>
      <c r="D52" s="176"/>
      <c r="E52" s="176"/>
      <c r="F52" s="181"/>
      <c r="G52" s="170"/>
      <c r="H52" s="176"/>
      <c r="I52" s="176"/>
      <c r="J52" s="183"/>
      <c r="K52" s="174"/>
    </row>
    <row r="53" spans="2:13" ht="15" customHeight="1">
      <c r="B53" s="181"/>
      <c r="C53" s="170"/>
      <c r="D53" s="176"/>
      <c r="E53" s="176"/>
      <c r="F53" s="181"/>
      <c r="G53" s="170"/>
      <c r="H53" s="176"/>
      <c r="I53" s="176"/>
      <c r="J53" s="183"/>
      <c r="K53" s="174"/>
    </row>
    <row r="54" spans="2:13" ht="15" customHeight="1">
      <c r="B54" s="169" t="s">
        <v>4</v>
      </c>
      <c r="C54" s="170"/>
      <c r="D54" s="173">
        <f>+D34+D39+D43+D50</f>
        <v>3694942631</v>
      </c>
      <c r="E54" s="173">
        <f>+E34+E39+E43</f>
        <v>2979001381</v>
      </c>
      <c r="F54" s="169" t="s">
        <v>121</v>
      </c>
      <c r="G54" s="170"/>
      <c r="H54" s="173">
        <f>+H37+H41+H47+H50</f>
        <v>94969523962</v>
      </c>
      <c r="I54" s="173">
        <f>+I37+I41+I47+I50</f>
        <v>87708106147</v>
      </c>
      <c r="K54" s="174"/>
      <c r="L54" s="183"/>
    </row>
    <row r="55" spans="2:13" ht="13.2">
      <c r="B55" s="169"/>
      <c r="C55" s="170"/>
      <c r="D55" s="173"/>
      <c r="E55" s="173"/>
      <c r="F55" s="169"/>
      <c r="G55" s="193"/>
      <c r="H55" s="176"/>
      <c r="I55" s="176"/>
      <c r="K55" s="174"/>
      <c r="L55" s="183"/>
      <c r="M55" s="183"/>
    </row>
    <row r="56" spans="2:13" ht="13.2">
      <c r="B56" s="194" t="s">
        <v>29</v>
      </c>
      <c r="C56" s="195"/>
      <c r="D56" s="196">
        <f>+D31+D54</f>
        <v>140903075617</v>
      </c>
      <c r="E56" s="196">
        <f>+E31+E54</f>
        <v>239100592376</v>
      </c>
      <c r="F56" s="197" t="s">
        <v>455</v>
      </c>
      <c r="G56" s="195"/>
      <c r="H56" s="196">
        <f>+H33+H54</f>
        <v>140903075617</v>
      </c>
      <c r="I56" s="196">
        <f>+I33+I54</f>
        <v>239100592376</v>
      </c>
      <c r="K56" s="178"/>
      <c r="L56" s="178"/>
      <c r="M56" s="183"/>
    </row>
    <row r="57" spans="2:13" ht="13.2">
      <c r="C57" s="198"/>
      <c r="D57" s="188"/>
      <c r="E57" s="36"/>
      <c r="F57" s="188"/>
      <c r="G57" s="198"/>
      <c r="H57" s="199"/>
      <c r="I57" s="199"/>
      <c r="L57" s="183"/>
    </row>
    <row r="58" spans="2:13" ht="13.2">
      <c r="B58" s="83" t="s">
        <v>714</v>
      </c>
      <c r="C58" s="83" t="s">
        <v>207</v>
      </c>
      <c r="D58" s="79">
        <v>45930</v>
      </c>
      <c r="E58" s="79">
        <v>45657</v>
      </c>
      <c r="F58" s="83" t="s">
        <v>714</v>
      </c>
      <c r="G58" s="83" t="s">
        <v>207</v>
      </c>
      <c r="H58" s="79">
        <v>45930</v>
      </c>
      <c r="I58" s="79">
        <v>45657</v>
      </c>
    </row>
    <row r="59" spans="2:13" ht="13.2">
      <c r="B59" s="200" t="s">
        <v>717</v>
      </c>
      <c r="C59" s="201">
        <v>12</v>
      </c>
      <c r="D59" s="202">
        <v>48046753452</v>
      </c>
      <c r="E59" s="203">
        <v>22360735463</v>
      </c>
      <c r="F59" s="204" t="s">
        <v>724</v>
      </c>
      <c r="G59" s="201">
        <v>12</v>
      </c>
      <c r="H59" s="202">
        <v>48046753452</v>
      </c>
      <c r="I59" s="203">
        <v>22360735463</v>
      </c>
    </row>
    <row r="60" spans="2:13" s="206" customFormat="1" ht="13.2">
      <c r="B60" s="181" t="s">
        <v>718</v>
      </c>
      <c r="C60" s="170">
        <v>12</v>
      </c>
      <c r="D60" s="176">
        <v>61719867492</v>
      </c>
      <c r="E60" s="205">
        <v>74576011790.187088</v>
      </c>
      <c r="F60" s="181" t="s">
        <v>725</v>
      </c>
      <c r="G60" s="170">
        <v>12</v>
      </c>
      <c r="H60" s="176">
        <v>61719867492</v>
      </c>
      <c r="I60" s="171">
        <v>74576011790.187088</v>
      </c>
      <c r="K60" s="162"/>
    </row>
    <row r="61" spans="2:13" s="206" customFormat="1" ht="13.2">
      <c r="B61" s="207" t="s">
        <v>726</v>
      </c>
      <c r="C61" s="193">
        <v>12</v>
      </c>
      <c r="D61" s="208">
        <v>1677368099</v>
      </c>
      <c r="E61" s="209">
        <v>1837111130</v>
      </c>
      <c r="F61" s="207" t="s">
        <v>109</v>
      </c>
      <c r="G61" s="193">
        <v>12</v>
      </c>
      <c r="H61" s="208">
        <v>1677368099</v>
      </c>
      <c r="I61" s="210">
        <v>1837111130</v>
      </c>
      <c r="K61" s="162"/>
    </row>
    <row r="62" spans="2:13" s="206" customFormat="1">
      <c r="B62" s="211"/>
      <c r="C62" s="212"/>
      <c r="F62" s="211"/>
      <c r="G62" s="212"/>
      <c r="K62" s="162"/>
    </row>
    <row r="63" spans="2:13" s="206" customFormat="1" ht="13.2">
      <c r="B63" s="188" t="s">
        <v>727</v>
      </c>
      <c r="C63" s="212"/>
      <c r="G63" s="212"/>
      <c r="K63" s="162"/>
    </row>
    <row r="64" spans="2:13" s="206" customFormat="1">
      <c r="C64" s="212"/>
      <c r="G64" s="212"/>
      <c r="K64" s="162"/>
    </row>
    <row r="65" spans="2:12" s="206" customFormat="1">
      <c r="C65" s="212"/>
      <c r="G65" s="212"/>
      <c r="K65" s="162"/>
    </row>
    <row r="66" spans="2:12" s="206" customFormat="1">
      <c r="C66" s="212"/>
      <c r="G66" s="212"/>
      <c r="K66" s="162"/>
    </row>
    <row r="67" spans="2:12" s="206" customFormat="1">
      <c r="C67" s="212"/>
      <c r="G67" s="212"/>
      <c r="K67" s="162"/>
    </row>
    <row r="68" spans="2:12" s="206" customFormat="1">
      <c r="C68" s="212"/>
      <c r="G68" s="212"/>
      <c r="K68" s="162"/>
      <c r="L68" s="160"/>
    </row>
    <row r="69" spans="2:12" s="206" customFormat="1">
      <c r="B69" s="213"/>
      <c r="C69" s="213"/>
      <c r="D69" s="213"/>
      <c r="E69" s="213"/>
      <c r="F69" s="213"/>
      <c r="G69" s="214"/>
      <c r="K69" s="162"/>
    </row>
    <row r="70" spans="2:12" s="206" customFormat="1">
      <c r="B70" s="213"/>
      <c r="C70" s="213"/>
      <c r="D70" s="213"/>
      <c r="E70" s="213"/>
      <c r="F70" s="213"/>
      <c r="G70" s="214"/>
      <c r="K70" s="162"/>
    </row>
    <row r="71" spans="2:12" s="206" customFormat="1">
      <c r="B71" s="213"/>
      <c r="C71" s="213"/>
      <c r="D71" s="213"/>
      <c r="E71" s="213"/>
      <c r="F71" s="213"/>
      <c r="G71" s="214"/>
      <c r="H71" s="160"/>
      <c r="I71" s="160"/>
      <c r="K71" s="162"/>
    </row>
    <row r="72" spans="2:12">
      <c r="B72" s="213"/>
      <c r="C72" s="213"/>
      <c r="D72" s="213"/>
      <c r="E72" s="213"/>
      <c r="F72" s="213"/>
      <c r="G72" s="214"/>
    </row>
    <row r="73" spans="2:12">
      <c r="B73" s="213"/>
      <c r="C73" s="213"/>
      <c r="D73" s="213"/>
      <c r="E73" s="213"/>
      <c r="F73" s="213"/>
      <c r="G73" s="214"/>
    </row>
    <row r="85" spans="4:5">
      <c r="D85" s="215"/>
      <c r="E85" s="183"/>
    </row>
  </sheetData>
  <mergeCells count="4">
    <mergeCell ref="B9:I9"/>
    <mergeCell ref="B8:I8"/>
    <mergeCell ref="B2:I2"/>
    <mergeCell ref="B5:I5"/>
  </mergeCells>
  <pageMargins left="0.24" right="0.25" top="0.43307086614173229" bottom="0.47244094488188981" header="0.31496062992125984" footer="0.31496062992125984"/>
  <pageSetup paperSize="9" scale="56"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F74"/>
  <sheetViews>
    <sheetView showGridLines="0" topLeftCell="A44" zoomScale="85" zoomScaleNormal="85" workbookViewId="0">
      <selection activeCell="H58" sqref="H58"/>
    </sheetView>
  </sheetViews>
  <sheetFormatPr baseColWidth="10" defaultColWidth="11.5546875" defaultRowHeight="12.6"/>
  <cols>
    <col min="1" max="1" width="11.5546875" style="160"/>
    <col min="2" max="2" width="61.6640625" style="160" customWidth="1"/>
    <col min="3" max="3" width="8.109375" style="161" customWidth="1"/>
    <col min="4" max="5" width="20.33203125" style="160" customWidth="1"/>
    <col min="6" max="6" width="15" style="160" bestFit="1" customWidth="1"/>
    <col min="7" max="16384" width="11.5546875" style="160"/>
  </cols>
  <sheetData>
    <row r="1" spans="2:5">
      <c r="B1" s="219"/>
      <c r="C1" s="220"/>
      <c r="D1" s="219"/>
      <c r="E1" s="219"/>
    </row>
    <row r="2" spans="2:5">
      <c r="B2" s="219"/>
      <c r="C2" s="220"/>
      <c r="D2" s="219"/>
      <c r="E2" s="219"/>
    </row>
    <row r="3" spans="2:5">
      <c r="B3" s="219"/>
      <c r="C3" s="220"/>
      <c r="D3" s="219"/>
      <c r="E3" s="219"/>
    </row>
    <row r="4" spans="2:5">
      <c r="B4" s="219"/>
      <c r="C4" s="220"/>
      <c r="D4" s="219"/>
      <c r="E4" s="219"/>
    </row>
    <row r="5" spans="2:5">
      <c r="B5" s="219"/>
      <c r="C5" s="220"/>
      <c r="D5" s="219"/>
      <c r="E5" s="219"/>
    </row>
    <row r="6" spans="2:5" ht="13.2">
      <c r="B6" s="581" t="s">
        <v>194</v>
      </c>
      <c r="C6" s="581"/>
      <c r="D6" s="581"/>
      <c r="E6" s="581"/>
    </row>
    <row r="7" spans="2:5" ht="12.6" customHeight="1">
      <c r="B7" s="165" t="s">
        <v>448</v>
      </c>
      <c r="C7" s="221"/>
      <c r="D7" s="221"/>
      <c r="E7" s="221"/>
    </row>
    <row r="8" spans="2:5" ht="12.6" customHeight="1">
      <c r="B8" s="165" t="s">
        <v>449</v>
      </c>
      <c r="C8" s="221"/>
      <c r="D8" s="221"/>
      <c r="E8" s="221"/>
    </row>
    <row r="9" spans="2:5" ht="12.6" customHeight="1">
      <c r="B9" s="222"/>
      <c r="C9" s="221"/>
      <c r="D9" s="221"/>
      <c r="E9" s="221"/>
    </row>
    <row r="10" spans="2:5" ht="61.5" customHeight="1">
      <c r="B10" s="582" t="s">
        <v>819</v>
      </c>
      <c r="C10" s="582"/>
      <c r="D10" s="582"/>
      <c r="E10" s="582"/>
    </row>
    <row r="11" spans="2:5" ht="21" customHeight="1">
      <c r="B11" s="81" t="s">
        <v>46</v>
      </c>
      <c r="C11" s="82" t="s">
        <v>207</v>
      </c>
      <c r="D11" s="79">
        <v>45930</v>
      </c>
      <c r="E11" s="79">
        <v>45565</v>
      </c>
    </row>
    <row r="12" spans="2:5" ht="15" customHeight="1">
      <c r="B12" s="223" t="s">
        <v>333</v>
      </c>
      <c r="C12" s="224"/>
      <c r="D12" s="225">
        <f>+D16+D17+D18</f>
        <v>37453498375</v>
      </c>
      <c r="E12" s="225">
        <f>+E16+E17+E18</f>
        <v>34925320354</v>
      </c>
    </row>
    <row r="13" spans="2:5" ht="15" customHeight="1">
      <c r="B13" s="226" t="s">
        <v>160</v>
      </c>
      <c r="C13" s="227"/>
      <c r="D13" s="216"/>
      <c r="E13" s="216"/>
    </row>
    <row r="14" spans="2:5" ht="15" customHeight="1">
      <c r="B14" s="226" t="s">
        <v>159</v>
      </c>
      <c r="C14" s="227"/>
      <c r="D14" s="216"/>
      <c r="E14" s="216"/>
    </row>
    <row r="15" spans="2:5" ht="15" customHeight="1">
      <c r="B15" s="226" t="s">
        <v>161</v>
      </c>
      <c r="C15" s="227"/>
      <c r="D15" s="216"/>
      <c r="E15" s="216"/>
    </row>
    <row r="16" spans="2:5" ht="15" customHeight="1">
      <c r="B16" s="228" t="s">
        <v>223</v>
      </c>
      <c r="C16" s="229" t="s">
        <v>398</v>
      </c>
      <c r="D16" s="171">
        <v>16542125329</v>
      </c>
      <c r="E16" s="217">
        <v>10262971645</v>
      </c>
    </row>
    <row r="17" spans="2:5" ht="15" customHeight="1">
      <c r="B17" s="228" t="s">
        <v>222</v>
      </c>
      <c r="C17" s="229" t="s">
        <v>400</v>
      </c>
      <c r="D17" s="171">
        <v>20911373046</v>
      </c>
      <c r="E17" s="217">
        <v>24656610822</v>
      </c>
    </row>
    <row r="18" spans="2:5" ht="15" customHeight="1">
      <c r="B18" s="228" t="s">
        <v>231</v>
      </c>
      <c r="C18" s="229" t="s">
        <v>393</v>
      </c>
      <c r="D18" s="171">
        <v>0</v>
      </c>
      <c r="E18" s="217">
        <v>5737887</v>
      </c>
    </row>
    <row r="19" spans="2:5" ht="15" customHeight="1">
      <c r="B19" s="230" t="s">
        <v>7</v>
      </c>
      <c r="C19" s="231"/>
      <c r="D19" s="216">
        <f>+SUM(D20:D21)</f>
        <v>-6834841058</v>
      </c>
      <c r="E19" s="216">
        <f>+SUM(E20:E21)</f>
        <v>-1634232995</v>
      </c>
    </row>
    <row r="20" spans="2:5" ht="15" customHeight="1">
      <c r="B20" s="232" t="s">
        <v>162</v>
      </c>
      <c r="C20" s="231"/>
      <c r="D20" s="171">
        <v>0</v>
      </c>
      <c r="E20" s="217">
        <v>-346829994</v>
      </c>
    </row>
    <row r="21" spans="2:5" ht="15" customHeight="1">
      <c r="B21" s="232" t="s">
        <v>221</v>
      </c>
      <c r="C21" s="231" t="s">
        <v>459</v>
      </c>
      <c r="D21" s="171">
        <v>-6834841058</v>
      </c>
      <c r="E21" s="217">
        <v>-1287403001</v>
      </c>
    </row>
    <row r="22" spans="2:5" ht="15" customHeight="1">
      <c r="B22" s="230" t="s">
        <v>8</v>
      </c>
      <c r="C22" s="231"/>
      <c r="D22" s="216">
        <f>+D12+D19</f>
        <v>30618657317</v>
      </c>
      <c r="E22" s="216">
        <f>+E12+E19</f>
        <v>33291087359</v>
      </c>
    </row>
    <row r="23" spans="2:5" ht="15" customHeight="1">
      <c r="B23" s="230" t="s">
        <v>157</v>
      </c>
      <c r="C23" s="231"/>
      <c r="D23" s="216">
        <f>+SUM(D24:D25)</f>
        <v>-2564574024</v>
      </c>
      <c r="E23" s="216">
        <f>+SUM(E24:E25)</f>
        <v>-729868622</v>
      </c>
    </row>
    <row r="24" spans="2:5" ht="15" customHeight="1">
      <c r="B24" s="232" t="s">
        <v>9</v>
      </c>
      <c r="C24" s="231"/>
      <c r="D24" s="171">
        <v>-713006846</v>
      </c>
      <c r="E24" s="217">
        <v>-457032635</v>
      </c>
    </row>
    <row r="25" spans="2:5" ht="15" customHeight="1">
      <c r="B25" s="232" t="s">
        <v>220</v>
      </c>
      <c r="C25" s="231" t="s">
        <v>460</v>
      </c>
      <c r="D25" s="171">
        <v>-1851567178</v>
      </c>
      <c r="E25" s="217">
        <v>-272835987</v>
      </c>
    </row>
    <row r="26" spans="2:5" ht="15" customHeight="1">
      <c r="B26" s="230" t="s">
        <v>156</v>
      </c>
      <c r="C26" s="231"/>
      <c r="D26" s="216">
        <f>+SUM(D27:D33)</f>
        <v>-14619020681</v>
      </c>
      <c r="E26" s="216">
        <f>+SUM(E27:E33)</f>
        <v>-13731516744</v>
      </c>
    </row>
    <row r="27" spans="2:5" ht="15" customHeight="1">
      <c r="B27" s="232" t="s">
        <v>158</v>
      </c>
      <c r="C27" s="231"/>
      <c r="D27" s="171">
        <v>-340211466</v>
      </c>
      <c r="E27" s="217">
        <v>-298266822</v>
      </c>
    </row>
    <row r="28" spans="2:5" ht="15" customHeight="1">
      <c r="B28" s="233" t="s">
        <v>10</v>
      </c>
      <c r="C28" s="234"/>
      <c r="D28" s="171">
        <v>-24791625</v>
      </c>
      <c r="E28" s="217">
        <v>-27277058</v>
      </c>
    </row>
    <row r="29" spans="2:5" ht="15" customHeight="1">
      <c r="B29" s="232" t="s">
        <v>11</v>
      </c>
      <c r="C29" s="231"/>
      <c r="D29" s="171">
        <v>-300995412</v>
      </c>
      <c r="E29" s="217">
        <v>-249746834</v>
      </c>
    </row>
    <row r="30" spans="2:5" ht="15" customHeight="1">
      <c r="B30" s="232" t="s">
        <v>12</v>
      </c>
      <c r="C30" s="231"/>
      <c r="D30" s="171">
        <v>0</v>
      </c>
      <c r="E30" s="217">
        <v>0</v>
      </c>
    </row>
    <row r="31" spans="2:5" ht="15" customHeight="1">
      <c r="B31" s="232" t="s">
        <v>13</v>
      </c>
      <c r="C31" s="231"/>
      <c r="D31" s="171">
        <v>-7725051</v>
      </c>
      <c r="E31" s="217">
        <v>-4235457</v>
      </c>
    </row>
    <row r="32" spans="2:5" ht="15" customHeight="1">
      <c r="B32" s="232" t="s">
        <v>14</v>
      </c>
      <c r="C32" s="231"/>
      <c r="D32" s="171">
        <v>-95810057</v>
      </c>
      <c r="E32" s="217">
        <v>-57995437</v>
      </c>
    </row>
    <row r="33" spans="2:5" ht="15" customHeight="1">
      <c r="B33" s="232" t="s">
        <v>219</v>
      </c>
      <c r="C33" s="231" t="s">
        <v>461</v>
      </c>
      <c r="D33" s="171">
        <v>-13849487070</v>
      </c>
      <c r="E33" s="217">
        <v>-13093995136</v>
      </c>
    </row>
    <row r="34" spans="2:5" ht="15" customHeight="1">
      <c r="B34" s="230" t="s">
        <v>15</v>
      </c>
      <c r="C34" s="231"/>
      <c r="D34" s="216">
        <f>+D22+D23+D26</f>
        <v>13435062612</v>
      </c>
      <c r="E34" s="216">
        <f>+E22+E23+E26</f>
        <v>18829701993</v>
      </c>
    </row>
    <row r="35" spans="2:5" ht="15" customHeight="1">
      <c r="B35" s="230" t="s">
        <v>16</v>
      </c>
      <c r="C35" s="231" t="s">
        <v>452</v>
      </c>
      <c r="D35" s="216">
        <f>+D36+D37</f>
        <v>516364898</v>
      </c>
      <c r="E35" s="216">
        <f>+E36+E37</f>
        <v>119432161</v>
      </c>
    </row>
    <row r="36" spans="2:5" ht="15" customHeight="1">
      <c r="B36" s="232" t="s">
        <v>218</v>
      </c>
      <c r="C36" s="231"/>
      <c r="D36" s="171">
        <v>558118872</v>
      </c>
      <c r="E36" s="217">
        <v>175806727</v>
      </c>
    </row>
    <row r="37" spans="2:5" ht="15" customHeight="1">
      <c r="B37" s="232" t="s">
        <v>217</v>
      </c>
      <c r="C37" s="231"/>
      <c r="D37" s="171">
        <v>-41753974</v>
      </c>
      <c r="E37" s="217">
        <v>-56374566</v>
      </c>
    </row>
    <row r="38" spans="2:5" ht="15" customHeight="1">
      <c r="B38" s="230" t="s">
        <v>17</v>
      </c>
      <c r="C38" s="231"/>
      <c r="D38" s="217"/>
      <c r="E38" s="217"/>
    </row>
    <row r="39" spans="2:5" ht="15" customHeight="1">
      <c r="B39" s="230" t="s">
        <v>18</v>
      </c>
      <c r="C39" s="231"/>
      <c r="D39" s="216">
        <f>+D40+D41</f>
        <v>-143906705</v>
      </c>
      <c r="E39" s="216">
        <f>+E40+E41</f>
        <v>43188304</v>
      </c>
    </row>
    <row r="40" spans="2:5" ht="15" customHeight="1">
      <c r="B40" s="232" t="s">
        <v>216</v>
      </c>
      <c r="C40" s="231" t="s">
        <v>453</v>
      </c>
      <c r="D40" s="171">
        <v>149013698</v>
      </c>
      <c r="E40" s="217">
        <v>61440481</v>
      </c>
    </row>
    <row r="41" spans="2:5" ht="15" customHeight="1">
      <c r="B41" s="232" t="s">
        <v>19</v>
      </c>
      <c r="C41" s="231"/>
      <c r="D41" s="171">
        <v>-292920403</v>
      </c>
      <c r="E41" s="217">
        <v>-18252177</v>
      </c>
    </row>
    <row r="42" spans="2:5" ht="15" customHeight="1">
      <c r="B42" s="230" t="s">
        <v>20</v>
      </c>
      <c r="C42" s="231"/>
      <c r="D42" s="216">
        <f>+D43+D44</f>
        <v>-675555823</v>
      </c>
      <c r="E42" s="216">
        <f>+E43+E44</f>
        <v>-1134363407</v>
      </c>
    </row>
    <row r="43" spans="2:5" ht="15" customHeight="1">
      <c r="B43" s="232" t="s">
        <v>215</v>
      </c>
      <c r="C43" s="231" t="s">
        <v>454</v>
      </c>
      <c r="D43" s="171">
        <v>-756511274</v>
      </c>
      <c r="E43" s="217">
        <v>-1134363407</v>
      </c>
    </row>
    <row r="44" spans="2:5" ht="15" customHeight="1">
      <c r="B44" s="232" t="s">
        <v>19</v>
      </c>
      <c r="C44" s="231"/>
      <c r="D44" s="171">
        <v>80955451</v>
      </c>
      <c r="E44" s="217">
        <v>0</v>
      </c>
    </row>
    <row r="45" spans="2:5" ht="15" customHeight="1">
      <c r="B45" s="230" t="s">
        <v>21</v>
      </c>
      <c r="C45" s="231"/>
      <c r="D45" s="216">
        <v>0</v>
      </c>
      <c r="E45" s="216">
        <v>0</v>
      </c>
    </row>
    <row r="46" spans="2:5" ht="15" customHeight="1">
      <c r="B46" s="232" t="s">
        <v>214</v>
      </c>
      <c r="C46" s="231" t="s">
        <v>466</v>
      </c>
      <c r="D46" s="171">
        <v>0</v>
      </c>
      <c r="E46" s="217">
        <v>0</v>
      </c>
    </row>
    <row r="47" spans="2:5" ht="15" customHeight="1">
      <c r="B47" s="230" t="s">
        <v>22</v>
      </c>
      <c r="C47" s="231"/>
      <c r="D47" s="216">
        <v>0</v>
      </c>
      <c r="E47" s="216">
        <v>0</v>
      </c>
    </row>
    <row r="48" spans="2:5" ht="15" customHeight="1">
      <c r="B48" s="232" t="s">
        <v>23</v>
      </c>
      <c r="C48" s="231"/>
      <c r="D48" s="171">
        <v>0</v>
      </c>
      <c r="E48" s="217">
        <v>0</v>
      </c>
    </row>
    <row r="49" spans="2:6" ht="15" customHeight="1">
      <c r="B49" s="232" t="s">
        <v>24</v>
      </c>
      <c r="C49" s="231"/>
      <c r="D49" s="171">
        <v>0</v>
      </c>
      <c r="E49" s="217">
        <v>0</v>
      </c>
    </row>
    <row r="50" spans="2:6" ht="15" customHeight="1">
      <c r="B50" s="230" t="s">
        <v>25</v>
      </c>
      <c r="C50" s="231"/>
      <c r="D50" s="216">
        <f>+D34+D35+D39+D42+D45</f>
        <v>13131964982</v>
      </c>
      <c r="E50" s="216">
        <f>+E34+E35+E39+E42+E45</f>
        <v>17857959051</v>
      </c>
    </row>
    <row r="51" spans="2:6" ht="15" customHeight="1">
      <c r="B51" s="230" t="s">
        <v>26</v>
      </c>
      <c r="C51" s="231"/>
      <c r="D51" s="171">
        <v>-836070663</v>
      </c>
      <c r="E51" s="217">
        <v>-1451512808</v>
      </c>
    </row>
    <row r="52" spans="2:6" ht="15" customHeight="1">
      <c r="B52" s="230" t="s">
        <v>27</v>
      </c>
      <c r="C52" s="231"/>
      <c r="D52" s="216">
        <f>+D50+D51</f>
        <v>12295894319</v>
      </c>
      <c r="E52" s="216">
        <f>+E50+E51</f>
        <v>16406446243</v>
      </c>
    </row>
    <row r="53" spans="2:6" ht="15" customHeight="1">
      <c r="B53" s="232" t="s">
        <v>822</v>
      </c>
      <c r="C53" s="231"/>
      <c r="D53" s="171">
        <v>-616224280</v>
      </c>
      <c r="E53" s="217">
        <v>-622673698</v>
      </c>
    </row>
    <row r="54" spans="2:6" ht="25.2">
      <c r="B54" s="235" t="s">
        <v>823</v>
      </c>
      <c r="C54" s="236"/>
      <c r="D54" s="218">
        <f>+D52+D53</f>
        <v>11679670039</v>
      </c>
      <c r="E54" s="218">
        <f>+E52+E53</f>
        <v>15783772545</v>
      </c>
      <c r="F54" s="237"/>
    </row>
    <row r="55" spans="2:6" ht="15" customHeight="1">
      <c r="B55" s="188" t="s">
        <v>727</v>
      </c>
      <c r="C55" s="220"/>
      <c r="D55" s="238"/>
      <c r="E55" s="238"/>
    </row>
    <row r="56" spans="2:6">
      <c r="D56" s="183"/>
      <c r="E56" s="183"/>
    </row>
    <row r="57" spans="2:6">
      <c r="B57" s="239"/>
      <c r="D57" s="162"/>
      <c r="E57" s="162"/>
    </row>
    <row r="58" spans="2:6">
      <c r="B58" s="239"/>
      <c r="D58" s="183"/>
      <c r="E58" s="206"/>
    </row>
    <row r="59" spans="2:6">
      <c r="D59" s="183"/>
      <c r="E59" s="206"/>
    </row>
    <row r="60" spans="2:6">
      <c r="E60" s="183"/>
    </row>
    <row r="62" spans="2:6">
      <c r="D62" s="183"/>
    </row>
    <row r="70" spans="4:5">
      <c r="D70" s="162"/>
      <c r="E70" s="583"/>
    </row>
    <row r="71" spans="4:5">
      <c r="D71" s="162"/>
      <c r="E71" s="583"/>
    </row>
    <row r="72" spans="4:5">
      <c r="D72" s="162"/>
      <c r="E72" s="583"/>
    </row>
    <row r="73" spans="4:5">
      <c r="D73" s="162"/>
      <c r="E73" s="583"/>
    </row>
    <row r="74" spans="4:5">
      <c r="E74" s="583"/>
    </row>
  </sheetData>
  <mergeCells count="3">
    <mergeCell ref="B10:E10"/>
    <mergeCell ref="E70:E74"/>
    <mergeCell ref="B6:E6"/>
  </mergeCells>
  <pageMargins left="0.9" right="0.70866141732283472" top="0.56999999999999995" bottom="0.74803149606299213" header="0.31496062992125984" footer="0.31496062992125984"/>
  <pageSetup paperSize="9" scale="66" orientation="portrait" r:id="rId1"/>
  <ignoredErrors>
    <ignoredError sqref="D50 D42 D19 D26"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7D285-38FE-4BB6-9F4F-4EF4C48A3D30}">
  <sheetPr>
    <tabColor theme="1"/>
  </sheetPr>
  <dimension ref="A6:N747"/>
  <sheetViews>
    <sheetView showGridLines="0" tabSelected="1" topLeftCell="A381" zoomScale="70" zoomScaleNormal="70" workbookViewId="0">
      <selection activeCell="B394" sqref="B394:C394"/>
    </sheetView>
  </sheetViews>
  <sheetFormatPr baseColWidth="10" defaultColWidth="11.33203125" defaultRowHeight="13.2"/>
  <cols>
    <col min="1" max="1" width="3.6640625" style="188" customWidth="1"/>
    <col min="2" max="2" width="22.5546875" style="188" customWidth="1"/>
    <col min="3" max="3" width="63.109375" style="188" customWidth="1"/>
    <col min="4" max="4" width="22.109375" style="188" customWidth="1"/>
    <col min="5" max="5" width="19.33203125" style="188" customWidth="1"/>
    <col min="6" max="6" width="21.109375" style="36" customWidth="1"/>
    <col min="7" max="7" width="22.6640625" style="36" customWidth="1"/>
    <col min="8" max="8" width="22.88671875" style="188" customWidth="1"/>
    <col min="9" max="9" width="26.109375" style="188" customWidth="1"/>
    <col min="10" max="10" width="24.6640625" style="188" customWidth="1"/>
    <col min="11" max="11" width="18.33203125" style="188" customWidth="1"/>
    <col min="12" max="12" width="19.44140625" style="188" customWidth="1"/>
    <col min="13" max="13" width="17.33203125" style="188" bestFit="1" customWidth="1"/>
    <col min="14" max="14" width="18" style="188" bestFit="1" customWidth="1"/>
    <col min="15" max="15" width="16.44140625" style="188" bestFit="1" customWidth="1"/>
    <col min="16" max="16" width="15" style="188" bestFit="1" customWidth="1"/>
    <col min="17" max="16384" width="11.33203125" style="188"/>
  </cols>
  <sheetData>
    <row r="6" spans="2:9">
      <c r="B6" s="581" t="s">
        <v>194</v>
      </c>
      <c r="C6" s="581"/>
      <c r="D6" s="581"/>
      <c r="E6" s="581"/>
      <c r="F6" s="581"/>
      <c r="G6" s="581"/>
      <c r="H6" s="581"/>
      <c r="I6" s="581"/>
    </row>
    <row r="7" spans="2:9" ht="12.6" customHeight="1">
      <c r="B7" s="165" t="s">
        <v>448</v>
      </c>
      <c r="C7" s="198"/>
      <c r="D7" s="198"/>
      <c r="E7" s="198"/>
      <c r="F7" s="198"/>
      <c r="G7" s="198"/>
      <c r="H7" s="198"/>
      <c r="I7" s="198"/>
    </row>
    <row r="8" spans="2:9" ht="12.6" customHeight="1">
      <c r="B8" s="165" t="s">
        <v>449</v>
      </c>
      <c r="C8" s="198"/>
      <c r="D8" s="198"/>
      <c r="E8" s="198"/>
      <c r="F8" s="198"/>
      <c r="G8" s="198"/>
      <c r="H8" s="198"/>
      <c r="I8" s="198"/>
    </row>
    <row r="9" spans="2:9">
      <c r="B9" s="815"/>
      <c r="C9" s="815"/>
      <c r="D9" s="815"/>
      <c r="E9" s="815"/>
      <c r="F9" s="815"/>
      <c r="G9" s="815"/>
      <c r="H9" s="815"/>
      <c r="I9" s="815"/>
    </row>
    <row r="10" spans="2:9" s="255" customFormat="1" ht="13.5" customHeight="1">
      <c r="B10" s="816" t="s">
        <v>552</v>
      </c>
      <c r="C10" s="816"/>
      <c r="D10" s="816"/>
      <c r="E10" s="816"/>
      <c r="F10" s="816"/>
      <c r="G10" s="816"/>
      <c r="H10" s="816"/>
      <c r="I10" s="816"/>
    </row>
    <row r="11" spans="2:9" s="255" customFormat="1" ht="24" customHeight="1">
      <c r="B11" s="133" t="s">
        <v>334</v>
      </c>
      <c r="C11" s="133" t="s">
        <v>450</v>
      </c>
      <c r="D11" s="133"/>
      <c r="E11" s="133"/>
      <c r="F11" s="133"/>
    </row>
    <row r="12" spans="2:9" s="255" customFormat="1" ht="21" customHeight="1">
      <c r="B12" s="817" t="s">
        <v>869</v>
      </c>
      <c r="C12" s="817"/>
      <c r="D12" s="817"/>
      <c r="E12" s="817"/>
      <c r="F12" s="817"/>
    </row>
    <row r="13" spans="2:9" s="255" customFormat="1" ht="18.75" customHeight="1">
      <c r="B13" s="133" t="s">
        <v>335</v>
      </c>
      <c r="C13" s="133" t="s">
        <v>336</v>
      </c>
      <c r="D13" s="133"/>
      <c r="E13" s="133"/>
      <c r="F13" s="133"/>
    </row>
    <row r="14" spans="2:9" s="255" customFormat="1" ht="17.25" customHeight="1">
      <c r="B14" s="256" t="s">
        <v>338</v>
      </c>
      <c r="C14" s="818" t="s">
        <v>337</v>
      </c>
      <c r="D14" s="818"/>
      <c r="E14" s="818"/>
      <c r="F14" s="818"/>
      <c r="G14" s="818"/>
      <c r="H14" s="818"/>
      <c r="I14" s="818"/>
    </row>
    <row r="15" spans="2:9" ht="119.4" customHeight="1">
      <c r="B15" s="607" t="s">
        <v>787</v>
      </c>
      <c r="C15" s="607"/>
      <c r="D15" s="607"/>
      <c r="E15" s="607"/>
      <c r="F15" s="607"/>
      <c r="G15" s="607"/>
      <c r="H15" s="607"/>
      <c r="I15" s="607"/>
    </row>
    <row r="16" spans="2:9" ht="13.95" customHeight="1">
      <c r="B16" s="258"/>
      <c r="C16" s="258"/>
      <c r="D16" s="258"/>
      <c r="E16" s="258"/>
      <c r="F16" s="258"/>
      <c r="G16" s="258"/>
      <c r="H16" s="258"/>
      <c r="I16" s="258"/>
    </row>
    <row r="17" spans="2:9">
      <c r="B17" s="259" t="s">
        <v>339</v>
      </c>
      <c r="C17" s="259" t="s">
        <v>340</v>
      </c>
      <c r="D17" s="259"/>
      <c r="E17" s="259"/>
      <c r="F17" s="259"/>
      <c r="G17" s="188"/>
    </row>
    <row r="18" spans="2:9" ht="15" customHeight="1">
      <c r="B18" s="607" t="s">
        <v>501</v>
      </c>
      <c r="C18" s="607"/>
      <c r="D18" s="607"/>
      <c r="E18" s="607"/>
      <c r="F18" s="607"/>
      <c r="G18" s="607"/>
      <c r="H18" s="607"/>
      <c r="I18" s="607"/>
    </row>
    <row r="19" spans="2:9" ht="24.6" customHeight="1">
      <c r="B19" s="607" t="s">
        <v>799</v>
      </c>
      <c r="C19" s="607"/>
      <c r="D19" s="607"/>
      <c r="E19" s="607"/>
      <c r="F19" s="607"/>
      <c r="G19" s="607"/>
      <c r="H19" s="607"/>
      <c r="I19" s="607"/>
    </row>
    <row r="20" spans="2:9" ht="15" customHeight="1">
      <c r="B20" s="133" t="s">
        <v>342</v>
      </c>
      <c r="C20" s="581" t="s">
        <v>343</v>
      </c>
      <c r="D20" s="581"/>
      <c r="E20" s="581"/>
      <c r="F20" s="581"/>
      <c r="G20" s="581"/>
      <c r="H20" s="581"/>
      <c r="I20" s="581"/>
    </row>
    <row r="21" spans="2:9" s="261" customFormat="1" ht="18.75" customHeight="1">
      <c r="B21" s="256" t="s">
        <v>341</v>
      </c>
      <c r="C21" s="820" t="s">
        <v>512</v>
      </c>
      <c r="D21" s="820"/>
      <c r="E21" s="820"/>
      <c r="F21" s="820"/>
      <c r="G21" s="820"/>
      <c r="H21" s="820"/>
      <c r="I21" s="820"/>
    </row>
    <row r="22" spans="2:9" ht="26.25" customHeight="1">
      <c r="B22" s="817" t="s">
        <v>606</v>
      </c>
      <c r="C22" s="817"/>
      <c r="D22" s="817"/>
      <c r="E22" s="817"/>
      <c r="F22" s="817"/>
      <c r="G22" s="817"/>
      <c r="H22" s="817"/>
      <c r="I22" s="817"/>
    </row>
    <row r="23" spans="2:9" s="261" customFormat="1" ht="18.75" customHeight="1">
      <c r="B23" s="256" t="s">
        <v>344</v>
      </c>
      <c r="C23" s="256" t="s">
        <v>345</v>
      </c>
      <c r="D23" s="256"/>
      <c r="E23" s="256"/>
      <c r="F23" s="256"/>
    </row>
    <row r="24" spans="2:9" ht="49.2" customHeight="1">
      <c r="B24" s="607" t="s">
        <v>800</v>
      </c>
      <c r="C24" s="607"/>
      <c r="D24" s="607"/>
      <c r="E24" s="607"/>
      <c r="F24" s="607"/>
      <c r="G24" s="607"/>
      <c r="H24" s="607"/>
      <c r="I24" s="607"/>
    </row>
    <row r="25" spans="2:9" s="261" customFormat="1" ht="18.75" customHeight="1">
      <c r="B25" s="256" t="s">
        <v>346</v>
      </c>
      <c r="C25" s="256" t="s">
        <v>347</v>
      </c>
      <c r="D25" s="256"/>
      <c r="E25" s="256"/>
      <c r="F25" s="256"/>
    </row>
    <row r="26" spans="2:9">
      <c r="B26" s="819" t="s">
        <v>177</v>
      </c>
      <c r="C26" s="819"/>
      <c r="D26" s="819"/>
      <c r="E26" s="819"/>
      <c r="F26" s="819"/>
      <c r="G26" s="188"/>
    </row>
    <row r="27" spans="2:9" s="261" customFormat="1" ht="18.75" customHeight="1">
      <c r="B27" s="256" t="s">
        <v>348</v>
      </c>
      <c r="C27" s="820" t="s">
        <v>349</v>
      </c>
      <c r="D27" s="820"/>
      <c r="E27" s="820"/>
      <c r="F27" s="820"/>
      <c r="G27" s="820"/>
      <c r="H27" s="820"/>
      <c r="I27" s="820"/>
    </row>
    <row r="28" spans="2:9" ht="24.6" customHeight="1">
      <c r="B28" s="607" t="s">
        <v>176</v>
      </c>
      <c r="C28" s="607"/>
      <c r="D28" s="607"/>
      <c r="E28" s="607"/>
      <c r="F28" s="607"/>
      <c r="G28" s="607"/>
      <c r="H28" s="607"/>
      <c r="I28" s="607"/>
    </row>
    <row r="29" spans="2:9" s="261" customFormat="1" ht="18.75" customHeight="1">
      <c r="B29" s="256" t="s">
        <v>350</v>
      </c>
      <c r="C29" s="820" t="s">
        <v>456</v>
      </c>
      <c r="D29" s="820"/>
      <c r="E29" s="820"/>
      <c r="F29" s="820"/>
      <c r="G29" s="820"/>
      <c r="H29" s="820"/>
      <c r="I29" s="820"/>
    </row>
    <row r="30" spans="2:9" ht="30.6" customHeight="1">
      <c r="B30" s="607" t="s">
        <v>607</v>
      </c>
      <c r="C30" s="607"/>
      <c r="D30" s="607"/>
      <c r="E30" s="607"/>
      <c r="F30" s="607"/>
      <c r="G30" s="607"/>
      <c r="H30" s="607"/>
      <c r="I30" s="607"/>
    </row>
    <row r="31" spans="2:9" s="261" customFormat="1" ht="18.75" customHeight="1">
      <c r="B31" s="256" t="s">
        <v>351</v>
      </c>
      <c r="C31" s="820" t="s">
        <v>352</v>
      </c>
      <c r="D31" s="820"/>
      <c r="E31" s="820"/>
      <c r="F31" s="820"/>
      <c r="G31" s="820"/>
      <c r="H31" s="820"/>
      <c r="I31" s="820"/>
    </row>
    <row r="32" spans="2:9" ht="19.2" customHeight="1">
      <c r="B32" s="607" t="s">
        <v>870</v>
      </c>
      <c r="C32" s="607"/>
      <c r="D32" s="607"/>
      <c r="E32" s="607"/>
      <c r="F32" s="607"/>
      <c r="G32" s="607"/>
      <c r="H32" s="607"/>
    </row>
    <row r="33" spans="2:9" s="261" customFormat="1" ht="19.5" customHeight="1">
      <c r="B33" s="256" t="s">
        <v>353</v>
      </c>
      <c r="C33" s="820" t="s">
        <v>354</v>
      </c>
      <c r="D33" s="820"/>
      <c r="E33" s="820"/>
      <c r="F33" s="820"/>
      <c r="G33" s="820"/>
      <c r="H33" s="820"/>
      <c r="I33" s="820"/>
    </row>
    <row r="34" spans="2:9" ht="25.8" customHeight="1">
      <c r="B34" s="817" t="s">
        <v>801</v>
      </c>
      <c r="C34" s="817"/>
      <c r="D34" s="817"/>
      <c r="E34" s="817"/>
      <c r="F34" s="817"/>
      <c r="G34" s="817"/>
      <c r="H34" s="817"/>
      <c r="I34" s="817"/>
    </row>
    <row r="35" spans="2:9" s="261" customFormat="1" ht="19.5" customHeight="1">
      <c r="B35" s="256" t="s">
        <v>355</v>
      </c>
      <c r="C35" s="256" t="s">
        <v>356</v>
      </c>
      <c r="D35" s="256"/>
      <c r="E35" s="256"/>
      <c r="F35" s="256"/>
      <c r="G35" s="262"/>
    </row>
    <row r="36" spans="2:9" ht="15.6" customHeight="1">
      <c r="B36" s="834" t="s">
        <v>175</v>
      </c>
      <c r="C36" s="834"/>
      <c r="D36" s="834"/>
      <c r="E36" s="834"/>
      <c r="F36" s="834"/>
    </row>
    <row r="37" spans="2:9" ht="10.95" customHeight="1">
      <c r="B37" s="165"/>
      <c r="C37" s="165"/>
      <c r="D37" s="165"/>
      <c r="E37" s="165"/>
      <c r="F37" s="264"/>
    </row>
    <row r="38" spans="2:9" ht="10.95" customHeight="1">
      <c r="B38" s="256" t="s">
        <v>755</v>
      </c>
      <c r="C38" s="256" t="s">
        <v>553</v>
      </c>
      <c r="D38" s="256"/>
      <c r="E38" s="256"/>
      <c r="F38" s="256"/>
    </row>
    <row r="40" spans="2:9" ht="10.95" customHeight="1">
      <c r="B40" s="834" t="s">
        <v>788</v>
      </c>
      <c r="C40" s="834"/>
      <c r="D40" s="834"/>
      <c r="E40" s="834"/>
      <c r="F40" s="834"/>
    </row>
    <row r="41" spans="2:9" ht="10.95" customHeight="1">
      <c r="B41" s="165"/>
      <c r="C41" s="165"/>
      <c r="D41" s="165"/>
      <c r="E41" s="165"/>
      <c r="F41" s="264"/>
    </row>
    <row r="42" spans="2:9" ht="10.95" customHeight="1">
      <c r="B42" s="165"/>
      <c r="C42" s="165"/>
      <c r="D42" s="165"/>
      <c r="E42" s="165"/>
      <c r="F42" s="264"/>
    </row>
    <row r="43" spans="2:9" ht="15" customHeight="1">
      <c r="B43" s="133" t="s">
        <v>357</v>
      </c>
      <c r="C43" s="133" t="s">
        <v>358</v>
      </c>
      <c r="D43" s="133"/>
      <c r="E43" s="133"/>
      <c r="F43" s="133"/>
    </row>
    <row r="44" spans="2:9" ht="28.2" customHeight="1">
      <c r="B44" s="607" t="s">
        <v>567</v>
      </c>
      <c r="C44" s="607"/>
      <c r="D44" s="607"/>
      <c r="E44" s="607"/>
      <c r="F44" s="607"/>
      <c r="G44" s="607"/>
      <c r="H44" s="607"/>
      <c r="I44" s="607"/>
    </row>
    <row r="46" spans="2:9">
      <c r="B46" s="133" t="s">
        <v>360</v>
      </c>
      <c r="C46" s="133" t="s">
        <v>359</v>
      </c>
      <c r="D46" s="133"/>
      <c r="E46" s="133"/>
      <c r="F46" s="133"/>
    </row>
    <row r="48" spans="2:9">
      <c r="B48" s="261" t="s">
        <v>372</v>
      </c>
      <c r="C48" s="261" t="s">
        <v>361</v>
      </c>
      <c r="D48" s="261"/>
    </row>
    <row r="50" spans="2:11" ht="18" customHeight="1">
      <c r="B50" s="821" t="s">
        <v>46</v>
      </c>
      <c r="C50" s="821"/>
      <c r="D50" s="821"/>
      <c r="E50" s="84">
        <v>45930</v>
      </c>
      <c r="F50" s="84">
        <v>45565</v>
      </c>
      <c r="G50" s="84">
        <v>45657</v>
      </c>
    </row>
    <row r="51" spans="2:11" ht="18" customHeight="1">
      <c r="B51" s="822" t="s">
        <v>56</v>
      </c>
      <c r="C51" s="822"/>
      <c r="D51" s="822"/>
      <c r="E51" s="265">
        <v>7002.41</v>
      </c>
      <c r="F51" s="265">
        <v>7789.9</v>
      </c>
      <c r="G51" s="266">
        <v>7831.26</v>
      </c>
    </row>
    <row r="52" spans="2:11" ht="18" customHeight="1">
      <c r="B52" s="822" t="s">
        <v>57</v>
      </c>
      <c r="C52" s="822"/>
      <c r="D52" s="822"/>
      <c r="E52" s="265">
        <v>7002.41</v>
      </c>
      <c r="F52" s="265">
        <v>7796.79</v>
      </c>
      <c r="G52" s="266">
        <v>7831.26</v>
      </c>
    </row>
    <row r="54" spans="2:11">
      <c r="B54" s="261" t="s">
        <v>373</v>
      </c>
      <c r="C54" s="261" t="s">
        <v>362</v>
      </c>
      <c r="D54" s="261"/>
    </row>
    <row r="56" spans="2:11" ht="15" customHeight="1">
      <c r="B56" s="133" t="s">
        <v>408</v>
      </c>
      <c r="C56" s="261" t="s">
        <v>363</v>
      </c>
      <c r="D56" s="261"/>
      <c r="E56" s="267"/>
    </row>
    <row r="57" spans="2:11" ht="9.75" customHeight="1">
      <c r="B57" s="133"/>
      <c r="C57" s="261"/>
      <c r="D57" s="261"/>
      <c r="E57" s="267"/>
    </row>
    <row r="58" spans="2:11" ht="44.25" customHeight="1">
      <c r="B58" s="667" t="s">
        <v>58</v>
      </c>
      <c r="C58" s="668"/>
      <c r="D58" s="83" t="s">
        <v>411</v>
      </c>
      <c r="E58" s="83" t="s">
        <v>59</v>
      </c>
      <c r="F58" s="85" t="s">
        <v>826</v>
      </c>
      <c r="G58" s="85" t="s">
        <v>827</v>
      </c>
      <c r="H58" s="85" t="s">
        <v>761</v>
      </c>
      <c r="I58" s="83" t="s">
        <v>759</v>
      </c>
    </row>
    <row r="59" spans="2:11" ht="15" customHeight="1">
      <c r="B59" s="813" t="s">
        <v>0</v>
      </c>
      <c r="C59" s="814"/>
      <c r="D59" s="88"/>
      <c r="E59" s="88"/>
      <c r="F59" s="87"/>
      <c r="G59" s="87"/>
      <c r="H59" s="88"/>
      <c r="I59" s="88"/>
    </row>
    <row r="60" spans="2:11" ht="15" customHeight="1">
      <c r="B60" s="813" t="s">
        <v>60</v>
      </c>
      <c r="C60" s="814"/>
      <c r="D60" s="88"/>
      <c r="E60" s="88"/>
      <c r="F60" s="87"/>
      <c r="G60" s="87"/>
      <c r="H60" s="88"/>
      <c r="I60" s="88"/>
    </row>
    <row r="61" spans="2:11" ht="15" customHeight="1">
      <c r="B61" s="712" t="s">
        <v>61</v>
      </c>
      <c r="C61" s="713"/>
      <c r="D61" s="88"/>
      <c r="E61" s="88"/>
      <c r="F61" s="87"/>
      <c r="G61" s="87"/>
      <c r="H61" s="88"/>
      <c r="I61" s="88"/>
    </row>
    <row r="62" spans="2:11" ht="15" customHeight="1">
      <c r="B62" s="710" t="s">
        <v>760</v>
      </c>
      <c r="C62" s="711"/>
      <c r="D62" s="268" t="s">
        <v>62</v>
      </c>
      <c r="E62" s="269">
        <v>0</v>
      </c>
      <c r="F62" s="242">
        <v>7002.41</v>
      </c>
      <c r="G62" s="240">
        <v>0</v>
      </c>
      <c r="H62" s="242">
        <v>7831.26</v>
      </c>
      <c r="I62" s="240">
        <v>5717</v>
      </c>
      <c r="J62" s="270"/>
    </row>
    <row r="63" spans="2:11" ht="15" customHeight="1">
      <c r="B63" s="710" t="s">
        <v>577</v>
      </c>
      <c r="C63" s="711"/>
      <c r="D63" s="268" t="s">
        <v>62</v>
      </c>
      <c r="E63" s="269">
        <v>0</v>
      </c>
      <c r="F63" s="242">
        <v>7002.41</v>
      </c>
      <c r="G63" s="240">
        <v>0</v>
      </c>
      <c r="H63" s="242">
        <v>7831.26</v>
      </c>
      <c r="I63" s="240">
        <v>753367</v>
      </c>
      <c r="J63" s="199"/>
      <c r="K63" s="270"/>
    </row>
    <row r="64" spans="2:11" ht="15" customHeight="1">
      <c r="B64" s="710" t="s">
        <v>172</v>
      </c>
      <c r="C64" s="711"/>
      <c r="D64" s="268" t="s">
        <v>62</v>
      </c>
      <c r="E64" s="269">
        <v>0</v>
      </c>
      <c r="F64" s="242">
        <v>7002.41</v>
      </c>
      <c r="G64" s="240">
        <v>0</v>
      </c>
      <c r="H64" s="242">
        <v>7831.26</v>
      </c>
      <c r="I64" s="240">
        <v>91156</v>
      </c>
      <c r="J64" s="199"/>
      <c r="K64" s="270"/>
    </row>
    <row r="65" spans="2:13" ht="15" customHeight="1">
      <c r="B65" s="710" t="s">
        <v>63</v>
      </c>
      <c r="C65" s="711"/>
      <c r="D65" s="268" t="s">
        <v>62</v>
      </c>
      <c r="E65" s="269">
        <v>4949</v>
      </c>
      <c r="F65" s="242">
        <v>7002.41</v>
      </c>
      <c r="G65" s="240">
        <v>34654927</v>
      </c>
      <c r="H65" s="242">
        <v>7831.26</v>
      </c>
      <c r="I65" s="240">
        <v>0</v>
      </c>
      <c r="J65" s="199"/>
      <c r="K65" s="270"/>
    </row>
    <row r="66" spans="2:13" ht="15" customHeight="1">
      <c r="B66" s="710" t="s">
        <v>63</v>
      </c>
      <c r="C66" s="711"/>
      <c r="D66" s="268" t="s">
        <v>62</v>
      </c>
      <c r="E66" s="269">
        <v>0</v>
      </c>
      <c r="F66" s="242">
        <v>7002.41</v>
      </c>
      <c r="G66" s="240">
        <v>0</v>
      </c>
      <c r="H66" s="242">
        <v>7831.26</v>
      </c>
      <c r="I66" s="240">
        <v>42891811</v>
      </c>
      <c r="J66" s="199"/>
      <c r="K66" s="270"/>
    </row>
    <row r="67" spans="2:13" ht="15" customHeight="1">
      <c r="B67" s="710" t="s">
        <v>168</v>
      </c>
      <c r="C67" s="711"/>
      <c r="D67" s="268" t="s">
        <v>62</v>
      </c>
      <c r="E67" s="269">
        <v>3103.29</v>
      </c>
      <c r="F67" s="242">
        <v>7002.41</v>
      </c>
      <c r="G67" s="240">
        <v>21730509</v>
      </c>
      <c r="H67" s="242">
        <v>7831.26</v>
      </c>
      <c r="I67" s="240">
        <v>25858821</v>
      </c>
      <c r="J67" s="199"/>
      <c r="K67" s="270"/>
    </row>
    <row r="68" spans="2:13" ht="15" customHeight="1">
      <c r="B68" s="710" t="s">
        <v>697</v>
      </c>
      <c r="C68" s="711"/>
      <c r="D68" s="268" t="s">
        <v>62</v>
      </c>
      <c r="E68" s="269">
        <v>261.66000000000003</v>
      </c>
      <c r="F68" s="242">
        <v>7002.41</v>
      </c>
      <c r="G68" s="240">
        <v>1832251</v>
      </c>
      <c r="H68" s="242">
        <v>7831.26</v>
      </c>
      <c r="I68" s="240">
        <v>2049127</v>
      </c>
      <c r="J68" s="199"/>
      <c r="K68" s="270"/>
    </row>
    <row r="69" spans="2:13" ht="15" customHeight="1">
      <c r="B69" s="710" t="s">
        <v>227</v>
      </c>
      <c r="C69" s="711"/>
      <c r="D69" s="268" t="s">
        <v>62</v>
      </c>
      <c r="E69" s="269">
        <v>730.98</v>
      </c>
      <c r="F69" s="242">
        <v>7002.41</v>
      </c>
      <c r="G69" s="240">
        <v>5118622</v>
      </c>
      <c r="H69" s="242">
        <v>7831.26</v>
      </c>
      <c r="I69" s="240">
        <v>7877621</v>
      </c>
      <c r="J69" s="199"/>
      <c r="K69" s="270"/>
    </row>
    <row r="70" spans="2:13" ht="15" customHeight="1">
      <c r="B70" s="710" t="s">
        <v>578</v>
      </c>
      <c r="C70" s="711"/>
      <c r="D70" s="268" t="s">
        <v>62</v>
      </c>
      <c r="E70" s="269">
        <v>287</v>
      </c>
      <c r="F70" s="242">
        <v>7002.41</v>
      </c>
      <c r="G70" s="240">
        <v>2009692</v>
      </c>
      <c r="H70" s="242">
        <v>7831.26</v>
      </c>
      <c r="I70" s="240">
        <v>2247572</v>
      </c>
      <c r="J70" s="199"/>
      <c r="K70" s="270"/>
    </row>
    <row r="71" spans="2:13" ht="15" customHeight="1">
      <c r="B71" s="710" t="s">
        <v>698</v>
      </c>
      <c r="C71" s="711"/>
      <c r="D71" s="268" t="s">
        <v>62</v>
      </c>
      <c r="E71" s="269">
        <v>948.8</v>
      </c>
      <c r="F71" s="242">
        <v>7002.41</v>
      </c>
      <c r="G71" s="240">
        <v>6643886</v>
      </c>
      <c r="H71" s="242">
        <v>7831.26</v>
      </c>
      <c r="I71" s="240">
        <v>940</v>
      </c>
      <c r="J71" s="199"/>
      <c r="K71" s="270"/>
    </row>
    <row r="72" spans="2:13" ht="15" customHeight="1">
      <c r="B72" s="710" t="s">
        <v>579</v>
      </c>
      <c r="C72" s="711"/>
      <c r="D72" s="268" t="s">
        <v>62</v>
      </c>
      <c r="E72" s="269">
        <v>5000</v>
      </c>
      <c r="F72" s="242">
        <v>7002.41</v>
      </c>
      <c r="G72" s="240">
        <v>35012050</v>
      </c>
      <c r="H72" s="242">
        <v>7831.26</v>
      </c>
      <c r="I72" s="240">
        <v>39156300</v>
      </c>
      <c r="J72" s="199"/>
      <c r="K72" s="270"/>
    </row>
    <row r="73" spans="2:13" ht="15" customHeight="1">
      <c r="B73" s="712" t="s">
        <v>64</v>
      </c>
      <c r="C73" s="713"/>
      <c r="D73" s="271"/>
      <c r="E73" s="245"/>
      <c r="F73" s="243"/>
      <c r="G73" s="241"/>
      <c r="H73" s="245"/>
      <c r="I73" s="244"/>
      <c r="J73" s="199"/>
      <c r="K73" s="270"/>
    </row>
    <row r="74" spans="2:13" ht="15" customHeight="1">
      <c r="B74" s="807" t="s">
        <v>65</v>
      </c>
      <c r="C74" s="723"/>
      <c r="D74" s="271" t="s">
        <v>62</v>
      </c>
      <c r="E74" s="272">
        <v>56729.129970967137</v>
      </c>
      <c r="F74" s="243">
        <v>7002.41</v>
      </c>
      <c r="G74" s="241">
        <v>397240627</v>
      </c>
      <c r="H74" s="245">
        <v>7831.26</v>
      </c>
      <c r="I74" s="244">
        <v>361905939</v>
      </c>
      <c r="J74" s="199"/>
      <c r="K74" s="270"/>
    </row>
    <row r="75" spans="2:13" ht="15" customHeight="1">
      <c r="B75" s="710" t="s">
        <v>699</v>
      </c>
      <c r="C75" s="711"/>
      <c r="D75" s="271" t="s">
        <v>62</v>
      </c>
      <c r="E75" s="245">
        <v>0</v>
      </c>
      <c r="F75" s="243">
        <v>7002.41</v>
      </c>
      <c r="G75" s="241">
        <v>0</v>
      </c>
      <c r="H75" s="245">
        <v>6870.81</v>
      </c>
      <c r="I75" s="244">
        <v>0</v>
      </c>
      <c r="J75" s="199"/>
      <c r="K75" s="270"/>
    </row>
    <row r="76" spans="2:13" ht="15" customHeight="1">
      <c r="B76" s="712" t="s">
        <v>66</v>
      </c>
      <c r="C76" s="713"/>
      <c r="D76" s="88"/>
      <c r="E76" s="245"/>
      <c r="F76" s="243"/>
      <c r="G76" s="241">
        <v>0</v>
      </c>
      <c r="H76" s="246"/>
      <c r="I76" s="244">
        <v>0</v>
      </c>
      <c r="J76" s="199"/>
      <c r="K76" s="270"/>
    </row>
    <row r="77" spans="2:13" ht="15" customHeight="1">
      <c r="B77" s="807" t="s">
        <v>513</v>
      </c>
      <c r="C77" s="723"/>
      <c r="D77" s="273" t="s">
        <v>62</v>
      </c>
      <c r="E77" s="272">
        <v>752067.75995692913</v>
      </c>
      <c r="F77" s="243">
        <v>7002.41</v>
      </c>
      <c r="G77" s="241">
        <v>5266286803</v>
      </c>
      <c r="H77" s="243">
        <v>7831.26</v>
      </c>
      <c r="I77" s="244">
        <v>43528349850</v>
      </c>
      <c r="J77" s="199"/>
      <c r="K77" s="270"/>
    </row>
    <row r="78" spans="2:13" ht="15" customHeight="1">
      <c r="B78" s="807" t="s">
        <v>514</v>
      </c>
      <c r="C78" s="723"/>
      <c r="D78" s="273" t="s">
        <v>62</v>
      </c>
      <c r="E78" s="272">
        <v>2473871.6501890062</v>
      </c>
      <c r="F78" s="243">
        <v>7002.41</v>
      </c>
      <c r="G78" s="241">
        <v>17323063582</v>
      </c>
      <c r="H78" s="243">
        <v>7831.26</v>
      </c>
      <c r="I78" s="241">
        <v>37250521217</v>
      </c>
      <c r="J78" s="199"/>
    </row>
    <row r="79" spans="2:13" ht="15" hidden="1" customHeight="1">
      <c r="B79" s="712" t="s">
        <v>700</v>
      </c>
      <c r="C79" s="713"/>
      <c r="D79" s="273"/>
      <c r="E79" s="245"/>
      <c r="F79" s="243"/>
      <c r="G79" s="241"/>
      <c r="H79" s="243"/>
      <c r="I79" s="241"/>
      <c r="J79" s="199"/>
      <c r="L79" s="274"/>
      <c r="M79" s="274"/>
    </row>
    <row r="80" spans="2:13" ht="15" hidden="1" customHeight="1">
      <c r="B80" s="807" t="s">
        <v>701</v>
      </c>
      <c r="C80" s="723"/>
      <c r="D80" s="273" t="s">
        <v>62</v>
      </c>
      <c r="E80" s="245">
        <v>0</v>
      </c>
      <c r="F80" s="243">
        <f>+F78</f>
        <v>7002.41</v>
      </c>
      <c r="G80" s="241">
        <f>+E80*F80</f>
        <v>0</v>
      </c>
      <c r="H80" s="243">
        <f>+H78</f>
        <v>7831.26</v>
      </c>
      <c r="I80" s="241">
        <v>0</v>
      </c>
      <c r="J80" s="199"/>
      <c r="L80" s="274"/>
      <c r="M80" s="274"/>
    </row>
    <row r="81" spans="2:13" ht="15" hidden="1" customHeight="1">
      <c r="B81" s="807" t="s">
        <v>702</v>
      </c>
      <c r="C81" s="723"/>
      <c r="D81" s="273" t="s">
        <v>62</v>
      </c>
      <c r="E81" s="245">
        <v>0</v>
      </c>
      <c r="F81" s="243">
        <f>+F80</f>
        <v>7002.41</v>
      </c>
      <c r="G81" s="241">
        <f>+E81*F81</f>
        <v>0</v>
      </c>
      <c r="H81" s="243">
        <f>+H80</f>
        <v>7831.26</v>
      </c>
      <c r="I81" s="86">
        <v>0</v>
      </c>
      <c r="J81" s="199"/>
      <c r="L81" s="274"/>
      <c r="M81" s="274"/>
    </row>
    <row r="82" spans="2:13" ht="15" customHeight="1">
      <c r="B82" s="813" t="s">
        <v>29</v>
      </c>
      <c r="C82" s="814"/>
      <c r="D82" s="275"/>
      <c r="E82" s="276">
        <f>SUM(E62:E81)</f>
        <v>3297949.2701169024</v>
      </c>
      <c r="F82" s="89"/>
      <c r="G82" s="90">
        <f>SUM(G62:G81)</f>
        <v>23093592949</v>
      </c>
      <c r="H82" s="89"/>
      <c r="I82" s="90">
        <f>SUM(I62:I81)</f>
        <v>81261709438</v>
      </c>
      <c r="J82" s="199"/>
      <c r="L82" s="274"/>
      <c r="M82" s="274"/>
    </row>
    <row r="83" spans="2:13">
      <c r="B83" s="277"/>
      <c r="C83" s="277"/>
      <c r="D83" s="278"/>
      <c r="E83" s="279"/>
      <c r="F83" s="280"/>
      <c r="G83" s="281"/>
      <c r="H83" s="279"/>
      <c r="I83" s="282"/>
      <c r="K83" s="283"/>
    </row>
    <row r="84" spans="2:13">
      <c r="B84" s="133" t="s">
        <v>409</v>
      </c>
      <c r="C84" s="133" t="s">
        <v>137</v>
      </c>
      <c r="D84" s="133"/>
      <c r="E84" s="133"/>
      <c r="F84" s="284"/>
      <c r="G84" s="285"/>
      <c r="H84" s="286"/>
      <c r="I84" s="287"/>
      <c r="K84" s="283"/>
    </row>
    <row r="85" spans="2:13" ht="9.75" customHeight="1">
      <c r="B85" s="133"/>
      <c r="C85" s="133"/>
      <c r="D85" s="133"/>
      <c r="E85" s="133"/>
      <c r="F85" s="284"/>
      <c r="G85" s="285"/>
      <c r="H85" s="286"/>
      <c r="I85" s="287"/>
      <c r="K85" s="283"/>
    </row>
    <row r="86" spans="2:13" ht="42.6" customHeight="1">
      <c r="B86" s="525" t="s">
        <v>58</v>
      </c>
      <c r="C86" s="527"/>
      <c r="D86" s="72" t="s">
        <v>411</v>
      </c>
      <c r="E86" s="72" t="s">
        <v>59</v>
      </c>
      <c r="F86" s="97" t="s">
        <v>826</v>
      </c>
      <c r="G86" s="97" t="s">
        <v>827</v>
      </c>
      <c r="H86" s="97" t="s">
        <v>761</v>
      </c>
      <c r="I86" s="72" t="s">
        <v>759</v>
      </c>
    </row>
    <row r="87" spans="2:13" ht="15" customHeight="1">
      <c r="B87" s="808" t="s">
        <v>67</v>
      </c>
      <c r="C87" s="809"/>
      <c r="D87" s="288"/>
      <c r="E87" s="289"/>
      <c r="F87" s="91"/>
      <c r="G87" s="92"/>
      <c r="H87" s="91"/>
      <c r="I87" s="92"/>
    </row>
    <row r="88" spans="2:13" ht="15" customHeight="1">
      <c r="B88" s="663" t="s">
        <v>68</v>
      </c>
      <c r="C88" s="664"/>
      <c r="D88" s="290" t="s">
        <v>62</v>
      </c>
      <c r="E88" s="291">
        <v>-4099.6799673255355</v>
      </c>
      <c r="F88" s="93">
        <v>7002.41</v>
      </c>
      <c r="G88" s="247">
        <v>-28707640</v>
      </c>
      <c r="H88" s="251">
        <v>7831.26</v>
      </c>
      <c r="I88" s="94">
        <v>64647365</v>
      </c>
    </row>
    <row r="89" spans="2:13" ht="15" customHeight="1">
      <c r="B89" s="663" t="s">
        <v>539</v>
      </c>
      <c r="C89" s="664"/>
      <c r="D89" s="290" t="s">
        <v>62</v>
      </c>
      <c r="E89" s="291">
        <v>-1615018.5898854823</v>
      </c>
      <c r="F89" s="93">
        <v>7002.41</v>
      </c>
      <c r="G89" s="247">
        <v>-11309022324</v>
      </c>
      <c r="H89" s="251">
        <v>7831.26</v>
      </c>
      <c r="I89" s="94">
        <v>35359838431</v>
      </c>
    </row>
    <row r="90" spans="2:13" ht="15" customHeight="1">
      <c r="B90" s="808" t="s">
        <v>841</v>
      </c>
      <c r="C90" s="809"/>
      <c r="D90" s="288"/>
      <c r="E90" s="251"/>
      <c r="F90" s="91"/>
      <c r="G90" s="248"/>
      <c r="H90" s="251"/>
      <c r="I90" s="92"/>
    </row>
    <row r="91" spans="2:13" ht="15" customHeight="1">
      <c r="B91" s="663" t="s">
        <v>843</v>
      </c>
      <c r="C91" s="664"/>
      <c r="D91" s="290" t="s">
        <v>62</v>
      </c>
      <c r="E91" s="291">
        <v>-2241.6599427911246</v>
      </c>
      <c r="F91" s="93">
        <v>7002.41</v>
      </c>
      <c r="G91" s="247">
        <v>-15697022</v>
      </c>
      <c r="H91" s="251">
        <f>+H89</f>
        <v>7831.26</v>
      </c>
      <c r="I91" s="94">
        <v>64647365</v>
      </c>
    </row>
    <row r="92" spans="2:13" ht="15" customHeight="1">
      <c r="B92" s="663" t="s">
        <v>842</v>
      </c>
      <c r="C92" s="664"/>
      <c r="D92" s="290" t="s">
        <v>62</v>
      </c>
      <c r="E92" s="291">
        <v>-194.52002953268948</v>
      </c>
      <c r="F92" s="93">
        <v>7002.41</v>
      </c>
      <c r="G92" s="247">
        <v>-1362109</v>
      </c>
      <c r="H92" s="251">
        <f>+H91</f>
        <v>7831.26</v>
      </c>
      <c r="I92" s="94">
        <v>35359838431</v>
      </c>
    </row>
    <row r="93" spans="2:13" ht="15" customHeight="1">
      <c r="B93" s="808" t="s">
        <v>241</v>
      </c>
      <c r="C93" s="809"/>
      <c r="D93" s="288"/>
      <c r="E93" s="251"/>
      <c r="F93" s="91"/>
      <c r="G93" s="248"/>
      <c r="H93" s="251"/>
      <c r="I93" s="92"/>
    </row>
    <row r="94" spans="2:13">
      <c r="B94" s="663" t="s">
        <v>242</v>
      </c>
      <c r="C94" s="664"/>
      <c r="D94" s="290" t="s">
        <v>62</v>
      </c>
      <c r="E94" s="291">
        <v>-1589787.8900264339</v>
      </c>
      <c r="F94" s="93">
        <v>7002.41</v>
      </c>
      <c r="G94" s="247">
        <v>-11132346619</v>
      </c>
      <c r="H94" s="251">
        <v>7831.26</v>
      </c>
      <c r="I94" s="94">
        <v>42341935183</v>
      </c>
    </row>
    <row r="95" spans="2:13" hidden="1">
      <c r="B95" s="663" t="s">
        <v>698</v>
      </c>
      <c r="C95" s="664"/>
      <c r="D95" s="290" t="s">
        <v>62</v>
      </c>
      <c r="E95" s="291">
        <f>+G95/F95</f>
        <v>0</v>
      </c>
      <c r="F95" s="93">
        <f>+F94</f>
        <v>7002.41</v>
      </c>
      <c r="G95" s="247">
        <v>0</v>
      </c>
      <c r="H95" s="93">
        <f>+H94</f>
        <v>7831.26</v>
      </c>
      <c r="I95" s="94">
        <v>0</v>
      </c>
    </row>
    <row r="96" spans="2:13" ht="15" customHeight="1">
      <c r="B96" s="661" t="s">
        <v>613</v>
      </c>
      <c r="C96" s="662"/>
      <c r="D96" s="288" t="s">
        <v>80</v>
      </c>
      <c r="E96" s="292">
        <f>SUM(E88:E95)</f>
        <v>-3211342.3398515657</v>
      </c>
      <c r="F96" s="95"/>
      <c r="G96" s="249">
        <f>SUM(G88:G95)</f>
        <v>-22487135714</v>
      </c>
      <c r="H96" s="96"/>
      <c r="I96" s="95">
        <f>SUM(I88:I95)</f>
        <v>113190906775</v>
      </c>
      <c r="J96" s="293"/>
      <c r="K96" s="283"/>
    </row>
    <row r="98" spans="2:10">
      <c r="B98" s="164" t="s">
        <v>374</v>
      </c>
      <c r="C98" s="133" t="s">
        <v>364</v>
      </c>
    </row>
    <row r="100" spans="2:10" ht="40.200000000000003" customHeight="1">
      <c r="B100" s="667" t="s">
        <v>46</v>
      </c>
      <c r="C100" s="811"/>
      <c r="D100" s="668"/>
      <c r="E100" s="83" t="s">
        <v>828</v>
      </c>
      <c r="F100" s="83" t="s">
        <v>829</v>
      </c>
      <c r="G100" s="85" t="s">
        <v>762</v>
      </c>
      <c r="H100" s="85" t="s">
        <v>763</v>
      </c>
    </row>
    <row r="101" spans="2:10" ht="15" customHeight="1">
      <c r="B101" s="624" t="s">
        <v>206</v>
      </c>
      <c r="C101" s="812"/>
      <c r="D101" s="625"/>
      <c r="E101" s="294">
        <f>+E51</f>
        <v>7002.41</v>
      </c>
      <c r="F101" s="252">
        <v>0</v>
      </c>
      <c r="G101" s="253">
        <f>+G51</f>
        <v>7831.26</v>
      </c>
      <c r="H101" s="252">
        <v>-43879498</v>
      </c>
      <c r="J101" s="199"/>
    </row>
    <row r="102" spans="2:10" ht="15" customHeight="1">
      <c r="B102" s="624" t="s">
        <v>614</v>
      </c>
      <c r="C102" s="812"/>
      <c r="D102" s="625"/>
      <c r="E102" s="294">
        <f>+E52</f>
        <v>7002.41</v>
      </c>
      <c r="F102" s="252">
        <v>80955451</v>
      </c>
      <c r="G102" s="253">
        <f>+G52</f>
        <v>7831.26</v>
      </c>
      <c r="H102" s="252">
        <v>0</v>
      </c>
    </row>
    <row r="103" spans="2:10" ht="15" customHeight="1">
      <c r="B103" s="624" t="s">
        <v>615</v>
      </c>
      <c r="C103" s="812"/>
      <c r="D103" s="625"/>
      <c r="E103" s="294">
        <f>+E101</f>
        <v>7002.41</v>
      </c>
      <c r="F103" s="252">
        <v>-292920403</v>
      </c>
      <c r="G103" s="253">
        <f>+G101</f>
        <v>7831.26</v>
      </c>
      <c r="H103" s="252">
        <v>0</v>
      </c>
    </row>
    <row r="104" spans="2:10" ht="15" customHeight="1">
      <c r="B104" s="624" t="s">
        <v>205</v>
      </c>
      <c r="C104" s="812"/>
      <c r="D104" s="625"/>
      <c r="E104" s="294">
        <f>+E102</f>
        <v>7002.41</v>
      </c>
      <c r="F104" s="252">
        <v>0</v>
      </c>
      <c r="G104" s="253">
        <f>+G102</f>
        <v>7831.26</v>
      </c>
      <c r="H104" s="252">
        <v>0</v>
      </c>
    </row>
    <row r="105" spans="2:10" ht="15" customHeight="1">
      <c r="B105" s="263"/>
      <c r="C105" s="263"/>
      <c r="D105" s="263"/>
      <c r="E105" s="295"/>
      <c r="F105" s="39"/>
      <c r="G105" s="40"/>
      <c r="H105" s="37"/>
    </row>
    <row r="106" spans="2:10">
      <c r="B106" s="164" t="s">
        <v>375</v>
      </c>
      <c r="C106" s="164" t="s">
        <v>365</v>
      </c>
    </row>
    <row r="107" spans="2:10" ht="21" customHeight="1">
      <c r="B107" s="267" t="s">
        <v>376</v>
      </c>
      <c r="C107" s="267" t="s">
        <v>608</v>
      </c>
      <c r="D107" s="255"/>
      <c r="E107" s="255"/>
      <c r="F107" s="296"/>
      <c r="G107" s="296"/>
    </row>
    <row r="108" spans="2:10" ht="10.199999999999999" customHeight="1">
      <c r="B108" s="267"/>
      <c r="C108" s="267"/>
      <c r="D108" s="255"/>
      <c r="E108" s="255"/>
      <c r="F108" s="296"/>
      <c r="G108" s="296"/>
    </row>
    <row r="109" spans="2:10" ht="32.25" customHeight="1">
      <c r="B109" s="667" t="s">
        <v>58</v>
      </c>
      <c r="C109" s="668"/>
      <c r="D109" s="83" t="s">
        <v>69</v>
      </c>
      <c r="E109" s="83" t="s">
        <v>70</v>
      </c>
      <c r="F109" s="85" t="s">
        <v>830</v>
      </c>
      <c r="G109" s="85" t="s">
        <v>764</v>
      </c>
    </row>
    <row r="110" spans="2:10" ht="15" customHeight="1">
      <c r="B110" s="624" t="s">
        <v>134</v>
      </c>
      <c r="C110" s="625"/>
      <c r="D110" s="297" t="s">
        <v>132</v>
      </c>
      <c r="E110" s="252">
        <v>0</v>
      </c>
      <c r="F110" s="252">
        <v>5000000</v>
      </c>
      <c r="G110" s="252">
        <v>5000000</v>
      </c>
    </row>
    <row r="111" spans="2:10" ht="15" customHeight="1">
      <c r="B111" s="671" t="s">
        <v>616</v>
      </c>
      <c r="C111" s="673"/>
      <c r="D111" s="298" t="s">
        <v>132</v>
      </c>
      <c r="E111" s="254">
        <v>0</v>
      </c>
      <c r="F111" s="254">
        <v>5000000</v>
      </c>
      <c r="G111" s="254">
        <v>5000000</v>
      </c>
      <c r="H111" s="299"/>
      <c r="I111" s="299"/>
    </row>
    <row r="112" spans="2:10">
      <c r="B112" s="258"/>
      <c r="C112" s="258"/>
      <c r="D112" s="300"/>
      <c r="E112" s="301"/>
      <c r="F112" s="284"/>
      <c r="G112" s="284"/>
    </row>
    <row r="113" spans="1:7" ht="14.4" customHeight="1">
      <c r="B113" s="267" t="s">
        <v>377</v>
      </c>
      <c r="C113" s="267" t="s">
        <v>61</v>
      </c>
      <c r="D113" s="255"/>
      <c r="E113" s="255"/>
      <c r="F113" s="296"/>
      <c r="G113" s="296"/>
    </row>
    <row r="114" spans="1:7" ht="10.95" customHeight="1">
      <c r="B114" s="302"/>
      <c r="C114" s="302"/>
      <c r="D114" s="255"/>
      <c r="E114" s="255"/>
      <c r="F114" s="296"/>
      <c r="G114" s="296"/>
    </row>
    <row r="115" spans="1:7" ht="27.6" customHeight="1">
      <c r="B115" s="536" t="s">
        <v>58</v>
      </c>
      <c r="C115" s="536"/>
      <c r="D115" s="53" t="s">
        <v>69</v>
      </c>
      <c r="E115" s="53" t="s">
        <v>70</v>
      </c>
      <c r="F115" s="137" t="s">
        <v>830</v>
      </c>
      <c r="G115" s="137" t="s">
        <v>764</v>
      </c>
    </row>
    <row r="116" spans="1:7" ht="15" customHeight="1">
      <c r="A116" s="255"/>
      <c r="B116" s="810" t="s">
        <v>546</v>
      </c>
      <c r="C116" s="605"/>
      <c r="D116" s="421" t="s">
        <v>132</v>
      </c>
      <c r="E116" s="496">
        <v>0</v>
      </c>
      <c r="F116" s="495">
        <v>1197325970</v>
      </c>
      <c r="G116" s="495">
        <v>870891049</v>
      </c>
    </row>
    <row r="117" spans="1:7" ht="15" customHeight="1">
      <c r="A117" s="255"/>
      <c r="B117" s="605" t="s">
        <v>131</v>
      </c>
      <c r="C117" s="605"/>
      <c r="D117" s="421" t="s">
        <v>132</v>
      </c>
      <c r="E117" s="496">
        <v>0</v>
      </c>
      <c r="F117" s="495">
        <v>192318666</v>
      </c>
      <c r="G117" s="495">
        <v>3518482124</v>
      </c>
    </row>
    <row r="118" spans="1:7" ht="15" customHeight="1">
      <c r="A118" s="255"/>
      <c r="B118" s="605" t="s">
        <v>224</v>
      </c>
      <c r="C118" s="605"/>
      <c r="D118" s="421" t="s">
        <v>132</v>
      </c>
      <c r="E118" s="496">
        <v>0</v>
      </c>
      <c r="F118" s="495">
        <v>5780011</v>
      </c>
      <c r="G118" s="495">
        <v>42891811</v>
      </c>
    </row>
    <row r="119" spans="1:7" ht="15" customHeight="1">
      <c r="A119" s="430"/>
      <c r="B119" s="605" t="s">
        <v>224</v>
      </c>
      <c r="C119" s="605"/>
      <c r="D119" s="421" t="s">
        <v>132</v>
      </c>
      <c r="E119" s="496">
        <v>0</v>
      </c>
      <c r="F119" s="495">
        <v>0</v>
      </c>
      <c r="G119" s="495">
        <v>4727002</v>
      </c>
    </row>
    <row r="120" spans="1:7" ht="15" customHeight="1">
      <c r="A120" s="255"/>
      <c r="B120" s="605" t="s">
        <v>844</v>
      </c>
      <c r="C120" s="605"/>
      <c r="D120" s="421" t="s">
        <v>132</v>
      </c>
      <c r="E120" s="496">
        <v>0</v>
      </c>
      <c r="F120" s="495">
        <v>2449390</v>
      </c>
      <c r="G120" s="495">
        <v>2796171</v>
      </c>
    </row>
    <row r="121" spans="1:7" ht="15" customHeight="1">
      <c r="A121" s="255"/>
      <c r="B121" s="605" t="s">
        <v>73</v>
      </c>
      <c r="C121" s="605"/>
      <c r="D121" s="421" t="s">
        <v>132</v>
      </c>
      <c r="E121" s="496">
        <v>0</v>
      </c>
      <c r="F121" s="495">
        <v>18865390</v>
      </c>
      <c r="G121" s="495">
        <v>18865390</v>
      </c>
    </row>
    <row r="122" spans="1:7" ht="15" customHeight="1">
      <c r="A122" s="255"/>
      <c r="B122" s="605" t="s">
        <v>170</v>
      </c>
      <c r="C122" s="605"/>
      <c r="D122" s="421" t="s">
        <v>132</v>
      </c>
      <c r="E122" s="496">
        <v>0</v>
      </c>
      <c r="F122" s="495">
        <v>3835000</v>
      </c>
      <c r="G122" s="495">
        <v>4000000</v>
      </c>
    </row>
    <row r="123" spans="1:7" ht="15" customHeight="1">
      <c r="A123" s="255"/>
      <c r="B123" s="605" t="s">
        <v>845</v>
      </c>
      <c r="C123" s="605"/>
      <c r="D123" s="421" t="s">
        <v>132</v>
      </c>
      <c r="E123" s="496">
        <v>0</v>
      </c>
      <c r="F123" s="495">
        <v>6494595</v>
      </c>
      <c r="G123" s="495">
        <v>6659271</v>
      </c>
    </row>
    <row r="124" spans="1:7" ht="15" customHeight="1">
      <c r="A124" s="255"/>
      <c r="B124" s="605" t="s">
        <v>169</v>
      </c>
      <c r="C124" s="605"/>
      <c r="D124" s="421" t="s">
        <v>132</v>
      </c>
      <c r="E124" s="496">
        <v>0</v>
      </c>
      <c r="F124" s="495">
        <v>6175000</v>
      </c>
      <c r="G124" s="495">
        <v>6815000</v>
      </c>
    </row>
    <row r="125" spans="1:7" ht="15" customHeight="1">
      <c r="A125" s="255"/>
      <c r="B125" s="605" t="s">
        <v>617</v>
      </c>
      <c r="C125" s="605"/>
      <c r="D125" s="421" t="s">
        <v>132</v>
      </c>
      <c r="E125" s="424">
        <v>0</v>
      </c>
      <c r="F125" s="422">
        <v>26227624</v>
      </c>
      <c r="G125" s="422">
        <v>12084034</v>
      </c>
    </row>
    <row r="126" spans="1:7" ht="15" customHeight="1">
      <c r="A126" s="430"/>
      <c r="B126" s="605" t="s">
        <v>703</v>
      </c>
      <c r="C126" s="605"/>
      <c r="D126" s="421" t="s">
        <v>132</v>
      </c>
      <c r="E126" s="424">
        <v>0</v>
      </c>
      <c r="F126" s="422">
        <v>9539603</v>
      </c>
      <c r="G126" s="422">
        <v>0</v>
      </c>
    </row>
    <row r="127" spans="1:7" ht="15" customHeight="1">
      <c r="A127" s="255"/>
      <c r="B127" s="605" t="s">
        <v>180</v>
      </c>
      <c r="C127" s="605"/>
      <c r="D127" s="421" t="s">
        <v>132</v>
      </c>
      <c r="E127" s="424">
        <v>0</v>
      </c>
      <c r="F127" s="422">
        <v>80101</v>
      </c>
      <c r="G127" s="422">
        <v>190101</v>
      </c>
    </row>
    <row r="128" spans="1:7" ht="15" customHeight="1">
      <c r="A128" s="430"/>
      <c r="B128" s="605" t="s">
        <v>173</v>
      </c>
      <c r="C128" s="605"/>
      <c r="D128" s="421" t="s">
        <v>132</v>
      </c>
      <c r="E128" s="424">
        <v>0</v>
      </c>
      <c r="F128" s="422">
        <v>0</v>
      </c>
      <c r="G128" s="422">
        <v>1829146</v>
      </c>
    </row>
    <row r="129" spans="1:7" ht="15" customHeight="1">
      <c r="A129" s="255"/>
      <c r="B129" s="605" t="s">
        <v>602</v>
      </c>
      <c r="C129" s="605"/>
      <c r="D129" s="421" t="s">
        <v>132</v>
      </c>
      <c r="E129" s="424">
        <v>0</v>
      </c>
      <c r="F129" s="422">
        <v>74794540</v>
      </c>
      <c r="G129" s="422">
        <v>0</v>
      </c>
    </row>
    <row r="130" spans="1:7" ht="15" customHeight="1">
      <c r="A130" s="255"/>
      <c r="B130" s="605" t="s">
        <v>198</v>
      </c>
      <c r="C130" s="605"/>
      <c r="D130" s="421" t="s">
        <v>132</v>
      </c>
      <c r="E130" s="424">
        <v>0</v>
      </c>
      <c r="F130" s="422">
        <v>0</v>
      </c>
      <c r="G130" s="422">
        <v>2000010</v>
      </c>
    </row>
    <row r="131" spans="1:7" ht="15" customHeight="1">
      <c r="A131" s="430"/>
      <c r="B131" s="605" t="s">
        <v>225</v>
      </c>
      <c r="C131" s="605"/>
      <c r="D131" s="421" t="s">
        <v>132</v>
      </c>
      <c r="E131" s="424">
        <v>0</v>
      </c>
      <c r="F131" s="422">
        <v>0</v>
      </c>
      <c r="G131" s="422">
        <v>1245015</v>
      </c>
    </row>
    <row r="132" spans="1:7" ht="15" customHeight="1">
      <c r="A132" s="255"/>
      <c r="B132" s="605" t="s">
        <v>243</v>
      </c>
      <c r="C132" s="605"/>
      <c r="D132" s="421" t="s">
        <v>132</v>
      </c>
      <c r="E132" s="424">
        <v>0</v>
      </c>
      <c r="F132" s="422">
        <v>96864</v>
      </c>
      <c r="G132" s="422">
        <v>118864</v>
      </c>
    </row>
    <row r="133" spans="1:7" ht="15" customHeight="1">
      <c r="A133" s="255"/>
      <c r="B133" s="605" t="s">
        <v>569</v>
      </c>
      <c r="C133" s="605"/>
      <c r="D133" s="421" t="s">
        <v>132</v>
      </c>
      <c r="E133" s="496">
        <v>0</v>
      </c>
      <c r="F133" s="495">
        <v>167553</v>
      </c>
      <c r="G133" s="495">
        <v>166820</v>
      </c>
    </row>
    <row r="134" spans="1:7" ht="15" customHeight="1">
      <c r="A134" s="255"/>
      <c r="B134" s="605" t="s">
        <v>226</v>
      </c>
      <c r="C134" s="605"/>
      <c r="D134" s="421" t="s">
        <v>62</v>
      </c>
      <c r="E134" s="496">
        <v>730.9800482976575</v>
      </c>
      <c r="F134" s="495">
        <v>5118622</v>
      </c>
      <c r="G134" s="495">
        <v>7877621</v>
      </c>
    </row>
    <row r="135" spans="1:7" ht="15" customHeight="1">
      <c r="A135" s="255"/>
      <c r="B135" s="605" t="s">
        <v>74</v>
      </c>
      <c r="C135" s="605"/>
      <c r="D135" s="421" t="s">
        <v>62</v>
      </c>
      <c r="E135" s="496">
        <v>0</v>
      </c>
      <c r="F135" s="495">
        <v>0</v>
      </c>
      <c r="G135" s="495">
        <v>5717</v>
      </c>
    </row>
    <row r="136" spans="1:7" ht="15" customHeight="1">
      <c r="A136" s="430"/>
      <c r="B136" s="605" t="s">
        <v>130</v>
      </c>
      <c r="C136" s="605"/>
      <c r="D136" s="421" t="s">
        <v>62</v>
      </c>
      <c r="E136" s="496">
        <v>0</v>
      </c>
      <c r="F136" s="495">
        <v>0</v>
      </c>
      <c r="G136" s="495">
        <v>753367</v>
      </c>
    </row>
    <row r="137" spans="1:7" ht="15" customHeight="1">
      <c r="A137" s="255"/>
      <c r="B137" s="605" t="s">
        <v>224</v>
      </c>
      <c r="C137" s="605"/>
      <c r="D137" s="421" t="s">
        <v>62</v>
      </c>
      <c r="E137" s="496">
        <v>4948.9999871472819</v>
      </c>
      <c r="F137" s="495">
        <v>34654927</v>
      </c>
      <c r="G137" s="495">
        <v>0</v>
      </c>
    </row>
    <row r="138" spans="1:7" ht="15" customHeight="1">
      <c r="A138" s="255"/>
      <c r="B138" s="605" t="s">
        <v>580</v>
      </c>
      <c r="C138" s="605"/>
      <c r="D138" s="421" t="s">
        <v>62</v>
      </c>
      <c r="E138" s="496">
        <v>5000</v>
      </c>
      <c r="F138" s="495">
        <v>35012050</v>
      </c>
      <c r="G138" s="495">
        <v>39156300</v>
      </c>
    </row>
    <row r="139" spans="1:7" ht="15" customHeight="1">
      <c r="A139" s="255"/>
      <c r="B139" s="605" t="s">
        <v>171</v>
      </c>
      <c r="C139" s="605"/>
      <c r="D139" s="421" t="s">
        <v>62</v>
      </c>
      <c r="E139" s="496">
        <v>3103.290010153647</v>
      </c>
      <c r="F139" s="495">
        <v>21730509</v>
      </c>
      <c r="G139" s="495">
        <v>25858821</v>
      </c>
    </row>
    <row r="140" spans="1:7" ht="15" customHeight="1">
      <c r="A140" s="430"/>
      <c r="B140" s="605" t="s">
        <v>172</v>
      </c>
      <c r="C140" s="605"/>
      <c r="D140" s="421" t="s">
        <v>62</v>
      </c>
      <c r="E140" s="496">
        <v>0</v>
      </c>
      <c r="F140" s="495">
        <v>0</v>
      </c>
      <c r="G140" s="495">
        <v>91156</v>
      </c>
    </row>
    <row r="141" spans="1:7" ht="15" customHeight="1">
      <c r="A141" s="255"/>
      <c r="B141" s="605" t="s">
        <v>180</v>
      </c>
      <c r="C141" s="605"/>
      <c r="D141" s="421" t="s">
        <v>62</v>
      </c>
      <c r="E141" s="496">
        <v>287.00004712663213</v>
      </c>
      <c r="F141" s="495">
        <v>2009692</v>
      </c>
      <c r="G141" s="495">
        <v>2247572</v>
      </c>
    </row>
    <row r="142" spans="1:7" ht="15" customHeight="1">
      <c r="A142" s="255"/>
      <c r="B142" s="605" t="s">
        <v>771</v>
      </c>
      <c r="C142" s="605"/>
      <c r="D142" s="421" t="s">
        <v>62</v>
      </c>
      <c r="E142" s="496">
        <v>948.61997512285063</v>
      </c>
      <c r="F142" s="495">
        <v>6642626</v>
      </c>
      <c r="G142" s="495">
        <v>940</v>
      </c>
    </row>
    <row r="143" spans="1:7" ht="15" customHeight="1">
      <c r="A143" s="255"/>
      <c r="B143" s="605" t="s">
        <v>704</v>
      </c>
      <c r="C143" s="605"/>
      <c r="D143" s="421" t="s">
        <v>62</v>
      </c>
      <c r="E143" s="496">
        <v>0.17993804989996301</v>
      </c>
      <c r="F143" s="495">
        <v>1260</v>
      </c>
      <c r="G143" s="495">
        <v>0</v>
      </c>
    </row>
    <row r="144" spans="1:7" ht="15" customHeight="1">
      <c r="A144" s="255"/>
      <c r="B144" s="605" t="s">
        <v>705</v>
      </c>
      <c r="C144" s="605"/>
      <c r="D144" s="421" t="s">
        <v>62</v>
      </c>
      <c r="E144" s="496">
        <v>261.66005703750568</v>
      </c>
      <c r="F144" s="495">
        <v>1832251</v>
      </c>
      <c r="G144" s="495">
        <v>2049127</v>
      </c>
    </row>
    <row r="145" spans="2:13" ht="15" customHeight="1">
      <c r="B145" s="803" t="s">
        <v>133</v>
      </c>
      <c r="C145" s="803"/>
      <c r="D145" s="139"/>
      <c r="E145" s="497">
        <f>SUM(E116:E144)</f>
        <v>15280.730062935474</v>
      </c>
      <c r="F145" s="436">
        <f>SUM(F116:F144)</f>
        <v>1651152244</v>
      </c>
      <c r="G145" s="436">
        <f>SUM(G116:G144)</f>
        <v>4571802429</v>
      </c>
      <c r="H145" s="199"/>
      <c r="I145" s="199"/>
    </row>
    <row r="146" spans="2:13" ht="5.25" customHeight="1"/>
    <row r="147" spans="2:13" ht="6.75" customHeight="1">
      <c r="B147" s="305"/>
      <c r="C147" s="305"/>
      <c r="D147" s="306"/>
      <c r="E147" s="307"/>
      <c r="F147" s="37"/>
      <c r="G147" s="37"/>
      <c r="H147" s="133"/>
      <c r="J147" s="36"/>
    </row>
    <row r="148" spans="2:13" ht="15" customHeight="1">
      <c r="B148" s="801" t="s">
        <v>135</v>
      </c>
      <c r="C148" s="802"/>
      <c r="D148" s="304"/>
      <c r="E148" s="308">
        <f>+E145</f>
        <v>15280.730062935474</v>
      </c>
      <c r="F148" s="35">
        <f>+F145</f>
        <v>1651152244</v>
      </c>
      <c r="G148" s="35">
        <f>+G145</f>
        <v>4571802429</v>
      </c>
    </row>
    <row r="149" spans="2:13" ht="6" customHeight="1">
      <c r="B149" s="305"/>
      <c r="C149" s="305"/>
      <c r="D149" s="306"/>
      <c r="E149" s="307"/>
      <c r="F149" s="37"/>
      <c r="G149" s="37"/>
    </row>
    <row r="150" spans="2:13" ht="15" customHeight="1">
      <c r="B150" s="801" t="s">
        <v>618</v>
      </c>
      <c r="C150" s="802"/>
      <c r="D150" s="304"/>
      <c r="E150" s="308">
        <f>+E148+E111</f>
        <v>15280.730062935474</v>
      </c>
      <c r="F150" s="35">
        <f>+F148+F111</f>
        <v>1656152244</v>
      </c>
      <c r="G150" s="35">
        <f>+G148+G111</f>
        <v>4576802429</v>
      </c>
    </row>
    <row r="151" spans="2:13">
      <c r="H151" s="199"/>
    </row>
    <row r="152" spans="2:13">
      <c r="B152" s="164" t="s">
        <v>378</v>
      </c>
      <c r="C152" s="164" t="s">
        <v>412</v>
      </c>
    </row>
    <row r="153" spans="2:13" ht="11.25" customHeight="1"/>
    <row r="154" spans="2:13" ht="18" customHeight="1">
      <c r="B154" s="804" t="s">
        <v>75</v>
      </c>
      <c r="C154" s="805"/>
      <c r="D154" s="805"/>
      <c r="E154" s="805"/>
      <c r="F154" s="805"/>
      <c r="G154" s="806"/>
      <c r="H154" s="798" t="s">
        <v>831</v>
      </c>
      <c r="I154" s="799"/>
      <c r="J154" s="800"/>
    </row>
    <row r="155" spans="2:13" ht="26.4">
      <c r="B155" s="796" t="s">
        <v>78</v>
      </c>
      <c r="C155" s="797"/>
      <c r="D155" s="78" t="s">
        <v>535</v>
      </c>
      <c r="E155" s="99" t="s">
        <v>536</v>
      </c>
      <c r="F155" s="99" t="s">
        <v>76</v>
      </c>
      <c r="G155" s="78" t="s">
        <v>85</v>
      </c>
      <c r="H155" s="78" t="s">
        <v>28</v>
      </c>
      <c r="I155" s="78" t="s">
        <v>77</v>
      </c>
      <c r="J155" s="78" t="s">
        <v>6</v>
      </c>
    </row>
    <row r="156" spans="2:13" ht="15" customHeight="1">
      <c r="B156" s="674" t="s">
        <v>66</v>
      </c>
      <c r="C156" s="675"/>
      <c r="D156" s="675"/>
      <c r="E156" s="675"/>
      <c r="F156" s="675"/>
      <c r="G156" s="676"/>
      <c r="H156" s="100"/>
      <c r="I156" s="100"/>
      <c r="J156" s="101"/>
    </row>
    <row r="157" spans="2:13" ht="15" customHeight="1">
      <c r="B157" s="674" t="s">
        <v>534</v>
      </c>
      <c r="C157" s="675"/>
      <c r="D157" s="675"/>
      <c r="E157" s="675"/>
      <c r="F157" s="675"/>
      <c r="G157" s="676"/>
      <c r="H157" s="102"/>
      <c r="I157" s="102"/>
      <c r="J157" s="103"/>
    </row>
    <row r="158" spans="2:13" ht="15" customHeight="1">
      <c r="B158" s="584" t="s">
        <v>846</v>
      </c>
      <c r="C158" s="585"/>
      <c r="D158" s="148" t="s">
        <v>79</v>
      </c>
      <c r="E158" s="149">
        <v>1</v>
      </c>
      <c r="F158" s="150">
        <v>70000000</v>
      </c>
      <c r="G158" s="150">
        <v>70453098</v>
      </c>
      <c r="H158" s="152">
        <v>3282328247167</v>
      </c>
      <c r="I158" s="152">
        <v>920461221940</v>
      </c>
      <c r="J158" s="152">
        <v>5942662358855</v>
      </c>
    </row>
    <row r="159" spans="2:13" ht="15" customHeight="1">
      <c r="B159" s="584" t="s">
        <v>846</v>
      </c>
      <c r="C159" s="585"/>
      <c r="D159" s="148" t="s">
        <v>79</v>
      </c>
      <c r="E159" s="149">
        <v>2</v>
      </c>
      <c r="F159" s="150">
        <v>200000000</v>
      </c>
      <c r="G159" s="150">
        <v>404821916</v>
      </c>
      <c r="H159" s="152">
        <v>3282328247167</v>
      </c>
      <c r="I159" s="152">
        <v>920461221940</v>
      </c>
      <c r="J159" s="152">
        <v>5942662358855</v>
      </c>
      <c r="K159" s="36"/>
      <c r="L159" s="36"/>
      <c r="M159" s="36"/>
    </row>
    <row r="160" spans="2:13" ht="15" customHeight="1">
      <c r="B160" s="584" t="s">
        <v>846</v>
      </c>
      <c r="C160" s="585"/>
      <c r="D160" s="148" t="s">
        <v>79</v>
      </c>
      <c r="E160" s="149">
        <v>10</v>
      </c>
      <c r="F160" s="150">
        <v>250000000</v>
      </c>
      <c r="G160" s="150">
        <v>2520671251</v>
      </c>
      <c r="H160" s="152">
        <v>3282328247167</v>
      </c>
      <c r="I160" s="152">
        <v>920461221940</v>
      </c>
      <c r="J160" s="152">
        <v>5942662358855</v>
      </c>
      <c r="L160" s="36"/>
      <c r="M160" s="36"/>
    </row>
    <row r="161" spans="2:11" ht="15" customHeight="1">
      <c r="B161" s="584" t="s">
        <v>846</v>
      </c>
      <c r="C161" s="585"/>
      <c r="D161" s="148" t="s">
        <v>79</v>
      </c>
      <c r="E161" s="149">
        <v>2</v>
      </c>
      <c r="F161" s="150">
        <v>275000000</v>
      </c>
      <c r="G161" s="150">
        <v>551717814</v>
      </c>
      <c r="H161" s="152">
        <v>3282328247167</v>
      </c>
      <c r="I161" s="152">
        <v>920461221940</v>
      </c>
      <c r="J161" s="152">
        <v>5942662358855</v>
      </c>
      <c r="K161" s="36"/>
    </row>
    <row r="162" spans="2:11" ht="15" customHeight="1">
      <c r="B162" s="584" t="s">
        <v>846</v>
      </c>
      <c r="C162" s="585"/>
      <c r="D162" s="148" t="s">
        <v>79</v>
      </c>
      <c r="E162" s="149">
        <v>1</v>
      </c>
      <c r="F162" s="150">
        <v>450000000</v>
      </c>
      <c r="G162" s="150">
        <v>453328768</v>
      </c>
      <c r="H162" s="152">
        <v>3282328247167</v>
      </c>
      <c r="I162" s="152">
        <v>920461221940</v>
      </c>
      <c r="J162" s="152">
        <v>5942662358855</v>
      </c>
      <c r="K162" s="36"/>
    </row>
    <row r="163" spans="2:11" ht="15" customHeight="1">
      <c r="B163" s="584" t="s">
        <v>846</v>
      </c>
      <c r="C163" s="585"/>
      <c r="D163" s="148" t="s">
        <v>79</v>
      </c>
      <c r="E163" s="149">
        <v>20</v>
      </c>
      <c r="F163" s="150">
        <v>500000000</v>
      </c>
      <c r="G163" s="150">
        <v>10062331499</v>
      </c>
      <c r="H163" s="152">
        <v>3282328247167</v>
      </c>
      <c r="I163" s="152">
        <v>920461221940</v>
      </c>
      <c r="J163" s="152">
        <v>5942662358855</v>
      </c>
      <c r="K163" s="36"/>
    </row>
    <row r="164" spans="2:11" ht="15" customHeight="1">
      <c r="B164" s="584" t="s">
        <v>846</v>
      </c>
      <c r="C164" s="585"/>
      <c r="D164" s="148" t="s">
        <v>79</v>
      </c>
      <c r="E164" s="149">
        <v>1</v>
      </c>
      <c r="F164" s="150">
        <v>550000000</v>
      </c>
      <c r="G164" s="150">
        <v>550723288</v>
      </c>
      <c r="H164" s="152">
        <v>3282328247167</v>
      </c>
      <c r="I164" s="152">
        <v>920461221940</v>
      </c>
      <c r="J164" s="152">
        <v>5942662358855</v>
      </c>
      <c r="K164" s="36"/>
    </row>
    <row r="165" spans="2:11" ht="15" customHeight="1">
      <c r="B165" s="584" t="s">
        <v>846</v>
      </c>
      <c r="C165" s="585"/>
      <c r="D165" s="148" t="s">
        <v>79</v>
      </c>
      <c r="E165" s="149">
        <v>1</v>
      </c>
      <c r="F165" s="150">
        <v>600000000</v>
      </c>
      <c r="G165" s="150">
        <v>607890411</v>
      </c>
      <c r="H165" s="152">
        <v>3282328247167</v>
      </c>
      <c r="I165" s="152">
        <v>920461221940</v>
      </c>
      <c r="J165" s="152">
        <v>5942662358855</v>
      </c>
      <c r="K165" s="36"/>
    </row>
    <row r="166" spans="2:11" ht="15" customHeight="1">
      <c r="B166" s="584" t="s">
        <v>846</v>
      </c>
      <c r="C166" s="585"/>
      <c r="D166" s="148" t="s">
        <v>79</v>
      </c>
      <c r="E166" s="149">
        <v>1</v>
      </c>
      <c r="F166" s="150">
        <v>800000000</v>
      </c>
      <c r="G166" s="150">
        <v>801250418</v>
      </c>
      <c r="H166" s="152">
        <v>3282328247167</v>
      </c>
      <c r="I166" s="152">
        <v>920461221940</v>
      </c>
      <c r="J166" s="152">
        <v>5942662358855</v>
      </c>
      <c r="K166" s="36"/>
    </row>
    <row r="167" spans="2:11" ht="15" customHeight="1">
      <c r="B167" s="584" t="s">
        <v>846</v>
      </c>
      <c r="C167" s="585"/>
      <c r="D167" s="148" t="s">
        <v>79</v>
      </c>
      <c r="E167" s="149">
        <v>5</v>
      </c>
      <c r="F167" s="150">
        <v>1000000000</v>
      </c>
      <c r="G167" s="150">
        <v>5009616440</v>
      </c>
      <c r="H167" s="152">
        <v>3282328247167</v>
      </c>
      <c r="I167" s="152">
        <v>920461221940</v>
      </c>
      <c r="J167" s="152">
        <v>5942662358855</v>
      </c>
      <c r="K167" s="36"/>
    </row>
    <row r="168" spans="2:11" ht="15" customHeight="1">
      <c r="B168" s="610" t="s">
        <v>806</v>
      </c>
      <c r="C168" s="585"/>
      <c r="D168" s="148" t="s">
        <v>79</v>
      </c>
      <c r="E168" s="149">
        <v>1</v>
      </c>
      <c r="F168" s="150">
        <v>150000000</v>
      </c>
      <c r="G168" s="151">
        <v>151466713</v>
      </c>
      <c r="H168" s="152">
        <v>203650200000</v>
      </c>
      <c r="I168" s="152">
        <v>27393390939</v>
      </c>
      <c r="J168" s="152">
        <v>299609524413</v>
      </c>
      <c r="K168" s="36"/>
    </row>
    <row r="169" spans="2:11" ht="15" customHeight="1">
      <c r="B169" s="610" t="s">
        <v>806</v>
      </c>
      <c r="C169" s="585"/>
      <c r="D169" s="148" t="s">
        <v>79</v>
      </c>
      <c r="E169" s="149">
        <v>1</v>
      </c>
      <c r="F169" s="150">
        <v>200000000</v>
      </c>
      <c r="G169" s="151">
        <v>200239727</v>
      </c>
      <c r="H169" s="152">
        <v>203650200000</v>
      </c>
      <c r="I169" s="152">
        <v>27393390939</v>
      </c>
      <c r="J169" s="152">
        <v>299609524413</v>
      </c>
      <c r="K169" s="36"/>
    </row>
    <row r="170" spans="2:11" ht="15" customHeight="1">
      <c r="B170" s="584" t="s">
        <v>809</v>
      </c>
      <c r="C170" s="585"/>
      <c r="D170" s="148" t="s">
        <v>79</v>
      </c>
      <c r="E170" s="149">
        <v>1</v>
      </c>
      <c r="F170" s="150">
        <v>303000000</v>
      </c>
      <c r="G170" s="150">
        <v>304400858</v>
      </c>
      <c r="H170" s="152">
        <v>2777289057000</v>
      </c>
      <c r="I170" s="152">
        <v>486811235904</v>
      </c>
      <c r="J170" s="152">
        <v>3894199510270.0005</v>
      </c>
      <c r="K170" s="36"/>
    </row>
    <row r="171" spans="2:11" ht="15" customHeight="1">
      <c r="B171" s="155" t="s">
        <v>807</v>
      </c>
      <c r="C171" s="156"/>
      <c r="D171" s="148" t="s">
        <v>79</v>
      </c>
      <c r="E171" s="149">
        <v>7</v>
      </c>
      <c r="F171" s="150">
        <v>100000000</v>
      </c>
      <c r="G171" s="150">
        <v>703819803</v>
      </c>
      <c r="H171" s="152">
        <v>157624000000</v>
      </c>
      <c r="I171" s="152">
        <v>96985232734</v>
      </c>
      <c r="J171" s="152">
        <v>317933408577</v>
      </c>
      <c r="K171" s="36"/>
    </row>
    <row r="172" spans="2:11" ht="15" customHeight="1">
      <c r="B172" s="155" t="s">
        <v>807</v>
      </c>
      <c r="C172" s="156"/>
      <c r="D172" s="148" t="s">
        <v>79</v>
      </c>
      <c r="E172" s="149">
        <v>4</v>
      </c>
      <c r="F172" s="150">
        <v>150000000</v>
      </c>
      <c r="G172" s="150">
        <v>607577259</v>
      </c>
      <c r="H172" s="152">
        <v>157624000000</v>
      </c>
      <c r="I172" s="152">
        <v>96985232734</v>
      </c>
      <c r="J172" s="152">
        <v>317933408577</v>
      </c>
      <c r="K172" s="36"/>
    </row>
    <row r="173" spans="2:11" ht="15" customHeight="1">
      <c r="B173" s="584" t="s">
        <v>846</v>
      </c>
      <c r="C173" s="585"/>
      <c r="D173" s="148" t="s">
        <v>79</v>
      </c>
      <c r="E173" s="149">
        <v>1</v>
      </c>
      <c r="F173" s="153">
        <v>250000</v>
      </c>
      <c r="G173" s="151">
        <v>1756357993</v>
      </c>
      <c r="H173" s="152">
        <v>3282328247167</v>
      </c>
      <c r="I173" s="152">
        <v>920461221940</v>
      </c>
      <c r="J173" s="152">
        <v>5942662358855</v>
      </c>
      <c r="K173" s="36"/>
    </row>
    <row r="174" spans="2:11" ht="15" customHeight="1">
      <c r="B174" s="584" t="s">
        <v>749</v>
      </c>
      <c r="C174" s="585"/>
      <c r="D174" s="148" t="s">
        <v>79</v>
      </c>
      <c r="E174" s="149">
        <v>10</v>
      </c>
      <c r="F174" s="153">
        <v>50000</v>
      </c>
      <c r="G174" s="151">
        <v>3509928810</v>
      </c>
      <c r="H174" s="152">
        <v>2597442539558</v>
      </c>
      <c r="I174" s="152">
        <v>463285771716</v>
      </c>
      <c r="J174" s="152">
        <v>4042581522155.9995</v>
      </c>
      <c r="K174" s="36"/>
    </row>
    <row r="175" spans="2:11" ht="15" customHeight="1">
      <c r="B175" s="584" t="s">
        <v>847</v>
      </c>
      <c r="C175" s="585"/>
      <c r="D175" s="148" t="s">
        <v>559</v>
      </c>
      <c r="E175" s="157">
        <v>786</v>
      </c>
      <c r="F175" s="150">
        <v>1000000</v>
      </c>
      <c r="G175" s="150">
        <v>786834452</v>
      </c>
      <c r="H175" s="152">
        <v>570000000000</v>
      </c>
      <c r="I175" s="152">
        <v>289047133350</v>
      </c>
      <c r="J175" s="152">
        <v>1500929445088</v>
      </c>
      <c r="K175" s="36"/>
    </row>
    <row r="176" spans="2:11" ht="15" customHeight="1">
      <c r="B176" s="584" t="s">
        <v>847</v>
      </c>
      <c r="C176" s="585"/>
      <c r="D176" s="148" t="s">
        <v>559</v>
      </c>
      <c r="E176" s="157">
        <v>976</v>
      </c>
      <c r="F176" s="150">
        <v>1000000</v>
      </c>
      <c r="G176" s="150">
        <v>977657863</v>
      </c>
      <c r="H176" s="152">
        <v>570000000000</v>
      </c>
      <c r="I176" s="152">
        <v>289047133350</v>
      </c>
      <c r="J176" s="152">
        <v>1500929445088</v>
      </c>
      <c r="K176" s="36"/>
    </row>
    <row r="177" spans="2:11" ht="15" customHeight="1">
      <c r="B177" s="155" t="s">
        <v>808</v>
      </c>
      <c r="C177" s="156"/>
      <c r="D177" s="148" t="s">
        <v>559</v>
      </c>
      <c r="E177" s="157">
        <v>183</v>
      </c>
      <c r="F177" s="150">
        <v>1000000</v>
      </c>
      <c r="G177" s="150">
        <v>183000000</v>
      </c>
      <c r="H177" s="152">
        <v>2406780558105.0005</v>
      </c>
      <c r="I177" s="152">
        <v>318333812684</v>
      </c>
      <c r="J177" s="152">
        <v>3489359208371.0005</v>
      </c>
      <c r="K177" s="36"/>
    </row>
    <row r="178" spans="2:11" ht="15" customHeight="1">
      <c r="B178" s="584" t="s">
        <v>810</v>
      </c>
      <c r="C178" s="585"/>
      <c r="D178" s="148" t="s">
        <v>559</v>
      </c>
      <c r="E178" s="157">
        <v>562</v>
      </c>
      <c r="F178" s="150">
        <v>1000000</v>
      </c>
      <c r="G178" s="150">
        <v>563270274</v>
      </c>
      <c r="H178" s="152">
        <v>2000000000000</v>
      </c>
      <c r="I178" s="152">
        <v>932936576274</v>
      </c>
      <c r="J178" s="152">
        <v>6360319642010</v>
      </c>
      <c r="K178" s="36"/>
    </row>
    <row r="179" spans="2:11" ht="15" customHeight="1">
      <c r="B179" s="584" t="s">
        <v>846</v>
      </c>
      <c r="C179" s="585"/>
      <c r="D179" s="148" t="s">
        <v>559</v>
      </c>
      <c r="E179" s="157">
        <v>33</v>
      </c>
      <c r="F179" s="150">
        <v>1000000</v>
      </c>
      <c r="G179" s="150">
        <v>33716055</v>
      </c>
      <c r="H179" s="152">
        <v>3282328247167</v>
      </c>
      <c r="I179" s="152">
        <v>920461221940</v>
      </c>
      <c r="J179" s="152">
        <v>5942662358855</v>
      </c>
      <c r="K179" s="36"/>
    </row>
    <row r="180" spans="2:11" ht="15" customHeight="1">
      <c r="B180" s="584" t="s">
        <v>846</v>
      </c>
      <c r="C180" s="585"/>
      <c r="D180" s="148" t="s">
        <v>559</v>
      </c>
      <c r="E180" s="154">
        <v>14420</v>
      </c>
      <c r="F180" s="150">
        <v>1000000</v>
      </c>
      <c r="G180" s="150">
        <v>14730049753</v>
      </c>
      <c r="H180" s="152">
        <v>3282328247167</v>
      </c>
      <c r="I180" s="152">
        <v>920461221940</v>
      </c>
      <c r="J180" s="152">
        <v>5942662358855</v>
      </c>
      <c r="K180" s="36"/>
    </row>
    <row r="181" spans="2:11" ht="15" customHeight="1">
      <c r="B181" s="584" t="s">
        <v>809</v>
      </c>
      <c r="C181" s="585"/>
      <c r="D181" s="148" t="s">
        <v>559</v>
      </c>
      <c r="E181" s="157">
        <v>294</v>
      </c>
      <c r="F181" s="150">
        <v>1000000</v>
      </c>
      <c r="G181" s="150">
        <v>297725343</v>
      </c>
      <c r="H181" s="152">
        <v>2777289057000</v>
      </c>
      <c r="I181" s="152">
        <v>486811235904</v>
      </c>
      <c r="J181" s="152">
        <v>3894199510270.0005</v>
      </c>
      <c r="K181" s="36"/>
    </row>
    <row r="182" spans="2:11" ht="15" customHeight="1">
      <c r="B182" s="610" t="s">
        <v>811</v>
      </c>
      <c r="C182" s="585"/>
      <c r="D182" s="148" t="s">
        <v>559</v>
      </c>
      <c r="E182" s="157">
        <v>701</v>
      </c>
      <c r="F182" s="150">
        <v>1000000</v>
      </c>
      <c r="G182" s="150">
        <v>702277150</v>
      </c>
      <c r="H182" s="152">
        <v>43700000000</v>
      </c>
      <c r="I182" s="152">
        <v>14810834999</v>
      </c>
      <c r="J182" s="152">
        <v>152031154213</v>
      </c>
      <c r="K182" s="36"/>
    </row>
    <row r="183" spans="2:11" ht="15" customHeight="1">
      <c r="B183" s="610" t="s">
        <v>812</v>
      </c>
      <c r="C183" s="585"/>
      <c r="D183" s="148" t="s">
        <v>559</v>
      </c>
      <c r="E183" s="157">
        <v>930</v>
      </c>
      <c r="F183" s="150">
        <v>1000000</v>
      </c>
      <c r="G183" s="150">
        <v>930000000</v>
      </c>
      <c r="H183" s="152">
        <v>327245000000</v>
      </c>
      <c r="I183" s="158">
        <v>301675000000</v>
      </c>
      <c r="J183" s="152">
        <v>1299427000000</v>
      </c>
      <c r="K183" s="36"/>
    </row>
    <row r="184" spans="2:11" ht="15" customHeight="1">
      <c r="B184" s="610" t="s">
        <v>812</v>
      </c>
      <c r="C184" s="585"/>
      <c r="D184" s="148" t="s">
        <v>559</v>
      </c>
      <c r="E184" s="157">
        <v>670</v>
      </c>
      <c r="F184" s="150">
        <v>1000000</v>
      </c>
      <c r="G184" s="150">
        <v>670000000</v>
      </c>
      <c r="H184" s="152">
        <v>327245000000</v>
      </c>
      <c r="I184" s="158">
        <v>301675000000</v>
      </c>
      <c r="J184" s="152">
        <v>1299427000000</v>
      </c>
      <c r="K184" s="36"/>
    </row>
    <row r="185" spans="2:11" ht="15" customHeight="1">
      <c r="B185" s="584" t="s">
        <v>846</v>
      </c>
      <c r="C185" s="585"/>
      <c r="D185" s="148" t="s">
        <v>559</v>
      </c>
      <c r="E185" s="149">
        <v>125</v>
      </c>
      <c r="F185" s="153">
        <v>1000</v>
      </c>
      <c r="G185" s="150">
        <v>889717091</v>
      </c>
      <c r="H185" s="152">
        <v>3282328247167</v>
      </c>
      <c r="I185" s="152">
        <v>920461221940</v>
      </c>
      <c r="J185" s="152">
        <v>5942662358855</v>
      </c>
      <c r="K185" s="36"/>
    </row>
    <row r="186" spans="2:11" ht="15" customHeight="1">
      <c r="B186" s="584" t="s">
        <v>846</v>
      </c>
      <c r="C186" s="585"/>
      <c r="D186" s="148" t="s">
        <v>559</v>
      </c>
      <c r="E186" s="149">
        <v>12</v>
      </c>
      <c r="F186" s="153">
        <v>1000</v>
      </c>
      <c r="G186" s="150">
        <v>85482406</v>
      </c>
      <c r="H186" s="152">
        <v>3282328247167</v>
      </c>
      <c r="I186" s="152">
        <v>920461221940</v>
      </c>
      <c r="J186" s="152">
        <v>5942662358855</v>
      </c>
      <c r="K186" s="36"/>
    </row>
    <row r="187" spans="2:11" ht="15" customHeight="1">
      <c r="B187" s="584" t="s">
        <v>846</v>
      </c>
      <c r="C187" s="585"/>
      <c r="D187" s="148" t="s">
        <v>559</v>
      </c>
      <c r="E187" s="149">
        <v>316</v>
      </c>
      <c r="F187" s="153">
        <v>1000</v>
      </c>
      <c r="G187" s="150">
        <v>2265155117</v>
      </c>
      <c r="H187" s="152">
        <v>3282328247167</v>
      </c>
      <c r="I187" s="152">
        <v>920461221940</v>
      </c>
      <c r="J187" s="152">
        <v>5942662358855</v>
      </c>
      <c r="K187" s="36"/>
    </row>
    <row r="188" spans="2:11" ht="15" customHeight="1">
      <c r="B188" s="584" t="s">
        <v>846</v>
      </c>
      <c r="C188" s="585"/>
      <c r="D188" s="148" t="s">
        <v>559</v>
      </c>
      <c r="E188" s="149">
        <v>371</v>
      </c>
      <c r="F188" s="153">
        <v>1000</v>
      </c>
      <c r="G188" s="150">
        <v>2653373064</v>
      </c>
      <c r="H188" s="152">
        <v>3282328247167</v>
      </c>
      <c r="I188" s="152">
        <v>920461221940</v>
      </c>
      <c r="J188" s="152">
        <v>5942662358855</v>
      </c>
      <c r="K188" s="36"/>
    </row>
    <row r="189" spans="2:11" ht="15" customHeight="1">
      <c r="B189" s="584" t="s">
        <v>846</v>
      </c>
      <c r="C189" s="585"/>
      <c r="D189" s="148" t="s">
        <v>79</v>
      </c>
      <c r="E189" s="149">
        <v>1</v>
      </c>
      <c r="F189" s="150">
        <v>50000000</v>
      </c>
      <c r="G189" s="151">
        <v>49551643</v>
      </c>
      <c r="H189" s="152">
        <v>3282328247167</v>
      </c>
      <c r="I189" s="152">
        <v>920461221940</v>
      </c>
      <c r="J189" s="152">
        <v>5942662358855</v>
      </c>
      <c r="K189" s="36"/>
    </row>
    <row r="190" spans="2:11" ht="15" customHeight="1">
      <c r="B190" s="584" t="s">
        <v>846</v>
      </c>
      <c r="C190" s="585"/>
      <c r="D190" s="148" t="s">
        <v>79</v>
      </c>
      <c r="E190" s="149">
        <v>1</v>
      </c>
      <c r="F190" s="150">
        <v>210000000</v>
      </c>
      <c r="G190" s="151">
        <v>216723597</v>
      </c>
      <c r="H190" s="152">
        <v>3282328247167</v>
      </c>
      <c r="I190" s="152">
        <v>920461221940</v>
      </c>
      <c r="J190" s="152">
        <v>5942662358855</v>
      </c>
      <c r="K190" s="36"/>
    </row>
    <row r="191" spans="2:11" ht="15" customHeight="1">
      <c r="B191" s="584" t="s">
        <v>846</v>
      </c>
      <c r="C191" s="585"/>
      <c r="D191" s="148" t="s">
        <v>79</v>
      </c>
      <c r="E191" s="149">
        <v>7</v>
      </c>
      <c r="F191" s="150">
        <v>500000000</v>
      </c>
      <c r="G191" s="151">
        <v>3531666700</v>
      </c>
      <c r="H191" s="152">
        <v>3282328247167</v>
      </c>
      <c r="I191" s="152">
        <v>920461221940</v>
      </c>
      <c r="J191" s="152">
        <v>5942662358855</v>
      </c>
      <c r="K191" s="36"/>
    </row>
    <row r="192" spans="2:11" ht="15" customHeight="1">
      <c r="B192" s="584" t="s">
        <v>846</v>
      </c>
      <c r="C192" s="585"/>
      <c r="D192" s="148" t="s">
        <v>79</v>
      </c>
      <c r="E192" s="149">
        <v>12</v>
      </c>
      <c r="F192" s="150">
        <v>1000000000</v>
      </c>
      <c r="G192" s="151">
        <v>12036042283</v>
      </c>
      <c r="H192" s="152">
        <v>3282328247167</v>
      </c>
      <c r="I192" s="152">
        <v>920461221940</v>
      </c>
      <c r="J192" s="152">
        <v>5942662358855</v>
      </c>
      <c r="K192" s="36"/>
    </row>
    <row r="193" spans="2:12" ht="15" customHeight="1">
      <c r="B193" s="584" t="s">
        <v>846</v>
      </c>
      <c r="C193" s="585"/>
      <c r="D193" s="148" t="s">
        <v>79</v>
      </c>
      <c r="E193" s="149">
        <v>2</v>
      </c>
      <c r="F193" s="150">
        <v>150000000</v>
      </c>
      <c r="G193" s="151">
        <v>308027814</v>
      </c>
      <c r="H193" s="152">
        <v>3282328247167</v>
      </c>
      <c r="I193" s="152">
        <v>920461221940</v>
      </c>
      <c r="J193" s="152">
        <v>5942662358855</v>
      </c>
      <c r="K193" s="36"/>
    </row>
    <row r="194" spans="2:12" ht="15" customHeight="1">
      <c r="B194" s="584" t="s">
        <v>846</v>
      </c>
      <c r="C194" s="585"/>
      <c r="D194" s="148" t="s">
        <v>559</v>
      </c>
      <c r="E194" s="149">
        <v>2144</v>
      </c>
      <c r="F194" s="150">
        <v>1000000</v>
      </c>
      <c r="G194" s="151">
        <v>2181417974</v>
      </c>
      <c r="H194" s="152">
        <v>3282328247167</v>
      </c>
      <c r="I194" s="152">
        <v>920461221940</v>
      </c>
      <c r="J194" s="152">
        <v>5942662358855</v>
      </c>
      <c r="K194" s="36"/>
    </row>
    <row r="195" spans="2:12" ht="15" customHeight="1">
      <c r="B195" s="584" t="s">
        <v>847</v>
      </c>
      <c r="C195" s="585"/>
      <c r="D195" s="148" t="s">
        <v>559</v>
      </c>
      <c r="E195" s="149">
        <v>480</v>
      </c>
      <c r="F195" s="150">
        <v>1000000</v>
      </c>
      <c r="G195" s="151">
        <v>178745940</v>
      </c>
      <c r="H195" s="152">
        <v>570000000000</v>
      </c>
      <c r="I195" s="152">
        <v>289047133350</v>
      </c>
      <c r="J195" s="152">
        <v>1500929445088</v>
      </c>
      <c r="K195" s="36"/>
    </row>
    <row r="196" spans="2:12" ht="15" customHeight="1">
      <c r="B196" s="584" t="s">
        <v>847</v>
      </c>
      <c r="C196" s="585"/>
      <c r="D196" s="148" t="s">
        <v>559</v>
      </c>
      <c r="E196" s="149">
        <v>350</v>
      </c>
      <c r="F196" s="150">
        <v>1000000</v>
      </c>
      <c r="G196" s="151">
        <v>357193939</v>
      </c>
      <c r="H196" s="152">
        <v>570000000000</v>
      </c>
      <c r="I196" s="152">
        <v>289047133350</v>
      </c>
      <c r="J196" s="152">
        <v>1500929445088</v>
      </c>
      <c r="K196" s="36"/>
    </row>
    <row r="197" spans="2:12" ht="15" customHeight="1">
      <c r="B197" s="584" t="s">
        <v>776</v>
      </c>
      <c r="C197" s="585"/>
      <c r="D197" s="148" t="s">
        <v>559</v>
      </c>
      <c r="E197" s="149">
        <v>790</v>
      </c>
      <c r="F197" s="150">
        <v>1000000</v>
      </c>
      <c r="G197" s="151">
        <v>804256045</v>
      </c>
      <c r="H197" s="152">
        <v>751003339597</v>
      </c>
      <c r="I197" s="152">
        <v>-36279128115</v>
      </c>
      <c r="J197" s="152">
        <v>473867319141</v>
      </c>
      <c r="K197" s="36"/>
    </row>
    <row r="198" spans="2:12" ht="15" customHeight="1">
      <c r="B198" s="584" t="s">
        <v>776</v>
      </c>
      <c r="C198" s="585"/>
      <c r="D198" s="148" t="s">
        <v>559</v>
      </c>
      <c r="E198" s="149">
        <v>1753</v>
      </c>
      <c r="F198" s="150">
        <v>1000000</v>
      </c>
      <c r="G198" s="151">
        <v>1859948291</v>
      </c>
      <c r="H198" s="152">
        <v>751003339597</v>
      </c>
      <c r="I198" s="152">
        <v>-36279128115</v>
      </c>
      <c r="J198" s="152">
        <v>473867319141</v>
      </c>
      <c r="K198" s="36"/>
    </row>
    <row r="199" spans="2:12" ht="15" customHeight="1">
      <c r="B199" s="584" t="s">
        <v>776</v>
      </c>
      <c r="C199" s="585"/>
      <c r="D199" s="148" t="s">
        <v>559</v>
      </c>
      <c r="E199" s="149">
        <v>2209</v>
      </c>
      <c r="F199" s="150">
        <v>1000000</v>
      </c>
      <c r="G199" s="151">
        <v>2333388065</v>
      </c>
      <c r="H199" s="152">
        <v>751003339597</v>
      </c>
      <c r="I199" s="152">
        <v>-36279128115</v>
      </c>
      <c r="J199" s="152">
        <v>473867319141</v>
      </c>
      <c r="K199" s="36"/>
    </row>
    <row r="200" spans="2:12" ht="15" customHeight="1">
      <c r="B200" s="584" t="s">
        <v>776</v>
      </c>
      <c r="C200" s="585"/>
      <c r="D200" s="148" t="s">
        <v>559</v>
      </c>
      <c r="E200" s="149">
        <v>2273</v>
      </c>
      <c r="F200" s="150">
        <v>1000000</v>
      </c>
      <c r="G200" s="151">
        <v>2580080247</v>
      </c>
      <c r="H200" s="152">
        <v>751003339597</v>
      </c>
      <c r="I200" s="152">
        <v>-36279128115</v>
      </c>
      <c r="J200" s="152">
        <v>473867319141</v>
      </c>
      <c r="K200" s="36"/>
    </row>
    <row r="201" spans="2:12" ht="15" customHeight="1">
      <c r="B201" s="584" t="s">
        <v>849</v>
      </c>
      <c r="C201" s="585"/>
      <c r="D201" s="148" t="s">
        <v>559</v>
      </c>
      <c r="E201" s="149">
        <v>2500</v>
      </c>
      <c r="F201" s="150">
        <v>1000000</v>
      </c>
      <c r="G201" s="151">
        <v>2598174041</v>
      </c>
      <c r="H201" s="152">
        <v>43700000000</v>
      </c>
      <c r="I201" s="152">
        <v>14810834999</v>
      </c>
      <c r="J201" s="152">
        <v>152031154213</v>
      </c>
      <c r="K201" s="36"/>
    </row>
    <row r="202" spans="2:12" ht="15" customHeight="1">
      <c r="B202" s="610" t="s">
        <v>812</v>
      </c>
      <c r="C202" s="585"/>
      <c r="D202" s="148" t="s">
        <v>559</v>
      </c>
      <c r="E202" s="149">
        <v>25</v>
      </c>
      <c r="F202" s="150">
        <v>1000000</v>
      </c>
      <c r="G202" s="150">
        <v>25304218</v>
      </c>
      <c r="H202" s="152">
        <v>327245000000</v>
      </c>
      <c r="I202" s="158">
        <v>301675000000</v>
      </c>
      <c r="J202" s="152">
        <v>1299427000000</v>
      </c>
      <c r="K202" s="36"/>
    </row>
    <row r="203" spans="2:12" ht="15" customHeight="1">
      <c r="B203" s="671" t="s">
        <v>832</v>
      </c>
      <c r="C203" s="672"/>
      <c r="D203" s="672"/>
      <c r="E203" s="673"/>
      <c r="F203" s="309">
        <f>SUM(F158:F202)</f>
        <v>7527304000</v>
      </c>
      <c r="G203" s="309">
        <f>SUM(G158:G202)</f>
        <v>83095375431</v>
      </c>
      <c r="H203" s="310"/>
      <c r="I203" s="310"/>
      <c r="J203" s="310"/>
      <c r="K203" s="311"/>
    </row>
    <row r="204" spans="2:12" ht="6.6" customHeight="1">
      <c r="B204" s="312"/>
      <c r="C204" s="312"/>
      <c r="D204" s="312"/>
      <c r="E204" s="312"/>
      <c r="F204" s="313"/>
      <c r="G204" s="313"/>
      <c r="H204" s="314"/>
      <c r="I204" s="314"/>
      <c r="J204" s="314"/>
      <c r="K204" s="36"/>
    </row>
    <row r="205" spans="2:12" ht="15" customHeight="1">
      <c r="B205" s="674" t="s">
        <v>537</v>
      </c>
      <c r="C205" s="675"/>
      <c r="D205" s="675"/>
      <c r="E205" s="675"/>
      <c r="F205" s="675"/>
      <c r="G205" s="676"/>
      <c r="H205" s="788"/>
      <c r="I205" s="788"/>
      <c r="J205" s="789"/>
      <c r="K205" s="36"/>
    </row>
    <row r="206" spans="2:12" ht="16.2" customHeight="1">
      <c r="B206" s="584" t="s">
        <v>573</v>
      </c>
      <c r="C206" s="585"/>
      <c r="D206" s="148" t="s">
        <v>82</v>
      </c>
      <c r="E206" s="154">
        <v>68913</v>
      </c>
      <c r="F206" s="152">
        <v>100000</v>
      </c>
      <c r="G206" s="152">
        <v>18567562336</v>
      </c>
      <c r="H206" s="152">
        <v>3282328247167</v>
      </c>
      <c r="I206" s="152">
        <v>920461221940</v>
      </c>
      <c r="J206" s="152">
        <v>5942662358855</v>
      </c>
      <c r="K206" s="36"/>
      <c r="L206" s="199"/>
    </row>
    <row r="207" spans="2:12" ht="16.2" customHeight="1">
      <c r="B207" s="584" t="s">
        <v>848</v>
      </c>
      <c r="C207" s="585"/>
      <c r="D207" s="148" t="s">
        <v>82</v>
      </c>
      <c r="E207" s="154">
        <v>80</v>
      </c>
      <c r="F207" s="152">
        <v>1000000</v>
      </c>
      <c r="G207" s="152">
        <v>80000000</v>
      </c>
      <c r="H207" s="152">
        <v>152000000000</v>
      </c>
      <c r="I207" s="152">
        <v>12047474821</v>
      </c>
      <c r="J207" s="152">
        <v>203636636742</v>
      </c>
      <c r="K207" s="36"/>
      <c r="L207" s="199"/>
    </row>
    <row r="208" spans="2:12" ht="15" customHeight="1">
      <c r="B208" s="671" t="s">
        <v>833</v>
      </c>
      <c r="C208" s="672"/>
      <c r="D208" s="672"/>
      <c r="E208" s="673"/>
      <c r="F208" s="315">
        <f>SUM(F206:F206)</f>
        <v>100000</v>
      </c>
      <c r="G208" s="315">
        <f>SUM(G206:G207)</f>
        <v>18647562336</v>
      </c>
      <c r="H208" s="316"/>
      <c r="I208" s="316"/>
      <c r="J208" s="316"/>
      <c r="K208" s="311"/>
    </row>
    <row r="209" spans="2:13" ht="6.6" customHeight="1">
      <c r="F209" s="188"/>
      <c r="G209" s="188"/>
    </row>
    <row r="210" spans="2:13" ht="15" customHeight="1">
      <c r="B210" s="790" t="s">
        <v>538</v>
      </c>
      <c r="C210" s="791"/>
      <c r="D210" s="791"/>
      <c r="E210" s="791"/>
      <c r="F210" s="791"/>
      <c r="G210" s="792"/>
      <c r="H210" s="793"/>
      <c r="I210" s="794"/>
      <c r="J210" s="795"/>
    </row>
    <row r="211" spans="2:13" ht="15" customHeight="1">
      <c r="B211" s="584" t="s">
        <v>846</v>
      </c>
      <c r="C211" s="585"/>
      <c r="D211" s="148" t="s">
        <v>79</v>
      </c>
      <c r="E211" s="149">
        <v>10</v>
      </c>
      <c r="F211" s="150">
        <v>500000000</v>
      </c>
      <c r="G211" s="150">
        <v>5070671236</v>
      </c>
      <c r="H211" s="152">
        <v>3282328247167</v>
      </c>
      <c r="I211" s="152">
        <v>920461221940</v>
      </c>
      <c r="J211" s="152">
        <v>5942662358855</v>
      </c>
    </row>
    <row r="212" spans="2:13" ht="15" customHeight="1">
      <c r="B212" s="584" t="s">
        <v>846</v>
      </c>
      <c r="C212" s="585"/>
      <c r="D212" s="148" t="s">
        <v>79</v>
      </c>
      <c r="E212" s="149">
        <v>8</v>
      </c>
      <c r="F212" s="150">
        <v>1000000000</v>
      </c>
      <c r="G212" s="150">
        <v>8015386305</v>
      </c>
      <c r="H212" s="152">
        <v>3282328247167</v>
      </c>
      <c r="I212" s="152">
        <v>920461221940</v>
      </c>
      <c r="J212" s="152">
        <v>5942662358855</v>
      </c>
    </row>
    <row r="213" spans="2:13" ht="15" customHeight="1">
      <c r="B213" s="610" t="s">
        <v>807</v>
      </c>
      <c r="C213" s="585"/>
      <c r="D213" s="148" t="s">
        <v>79</v>
      </c>
      <c r="E213" s="149">
        <v>36</v>
      </c>
      <c r="F213" s="150">
        <v>100000000</v>
      </c>
      <c r="G213" s="150">
        <v>3654698850</v>
      </c>
      <c r="H213" s="152">
        <v>157624000000</v>
      </c>
      <c r="I213" s="152">
        <v>96985232734</v>
      </c>
      <c r="J213" s="152">
        <v>317933408577</v>
      </c>
    </row>
    <row r="214" spans="2:13" ht="15" customHeight="1">
      <c r="B214" s="610" t="s">
        <v>807</v>
      </c>
      <c r="C214" s="585"/>
      <c r="D214" s="148" t="s">
        <v>79</v>
      </c>
      <c r="E214" s="149">
        <v>15</v>
      </c>
      <c r="F214" s="150">
        <v>200000000</v>
      </c>
      <c r="G214" s="151">
        <v>3035580780</v>
      </c>
      <c r="H214" s="152">
        <v>157624000000</v>
      </c>
      <c r="I214" s="152">
        <v>96985232734</v>
      </c>
      <c r="J214" s="152">
        <v>317933408577</v>
      </c>
    </row>
    <row r="215" spans="2:13" ht="15" customHeight="1">
      <c r="B215" s="584" t="s">
        <v>846</v>
      </c>
      <c r="C215" s="585"/>
      <c r="D215" s="148" t="s">
        <v>559</v>
      </c>
      <c r="E215" s="149">
        <v>800</v>
      </c>
      <c r="F215" s="153">
        <v>1000</v>
      </c>
      <c r="G215" s="151">
        <v>5698825415</v>
      </c>
      <c r="H215" s="152">
        <v>3282328247167</v>
      </c>
      <c r="I215" s="152">
        <v>920461221940</v>
      </c>
      <c r="J215" s="152">
        <v>5942662358855</v>
      </c>
    </row>
    <row r="216" spans="2:13" ht="15" customHeight="1">
      <c r="B216" s="584" t="s">
        <v>846</v>
      </c>
      <c r="C216" s="585"/>
      <c r="D216" s="148" t="s">
        <v>559</v>
      </c>
      <c r="E216" s="149">
        <v>500</v>
      </c>
      <c r="F216" s="153">
        <v>1000</v>
      </c>
      <c r="G216" s="151">
        <v>3584106189</v>
      </c>
      <c r="H216" s="152">
        <v>3282328247167</v>
      </c>
      <c r="I216" s="152">
        <v>920461221940</v>
      </c>
      <c r="J216" s="152">
        <v>5942662358855</v>
      </c>
    </row>
    <row r="217" spans="2:13" ht="15" customHeight="1">
      <c r="B217" s="584" t="s">
        <v>846</v>
      </c>
      <c r="C217" s="585"/>
      <c r="D217" s="148" t="s">
        <v>559</v>
      </c>
      <c r="E217" s="149">
        <v>300</v>
      </c>
      <c r="F217" s="153">
        <v>1000</v>
      </c>
      <c r="G217" s="151">
        <v>2145584667</v>
      </c>
      <c r="H217" s="152">
        <v>3282328247167</v>
      </c>
      <c r="I217" s="152">
        <v>920461221940</v>
      </c>
      <c r="J217" s="152">
        <v>5942662358855</v>
      </c>
    </row>
    <row r="218" spans="2:13" ht="15" customHeight="1">
      <c r="B218" s="671" t="s">
        <v>834</v>
      </c>
      <c r="C218" s="672"/>
      <c r="D218" s="672"/>
      <c r="E218" s="673"/>
      <c r="F218" s="315">
        <f>SUM(F211:F217)</f>
        <v>1800003000</v>
      </c>
      <c r="G218" s="315">
        <f>SUM(G211:G217)</f>
        <v>31204853442</v>
      </c>
      <c r="H218" s="316"/>
      <c r="I218" s="316"/>
      <c r="J218" s="316"/>
      <c r="K218" s="317"/>
    </row>
    <row r="219" spans="2:13" ht="6.6" customHeight="1">
      <c r="B219" s="312"/>
      <c r="C219" s="312"/>
      <c r="D219" s="312"/>
      <c r="E219" s="312"/>
      <c r="F219" s="318"/>
      <c r="G219" s="319"/>
      <c r="H219" s="320"/>
      <c r="I219" s="320"/>
      <c r="J219" s="320"/>
      <c r="L219" s="199"/>
    </row>
    <row r="220" spans="2:13" ht="15" customHeight="1">
      <c r="B220" s="837" t="s">
        <v>457</v>
      </c>
      <c r="C220" s="838"/>
      <c r="D220" s="838"/>
      <c r="E220" s="839"/>
      <c r="F220" s="503">
        <v>0</v>
      </c>
      <c r="G220" s="503">
        <v>0</v>
      </c>
      <c r="H220" s="316"/>
      <c r="I220" s="316"/>
      <c r="J220" s="316"/>
      <c r="K220" s="321"/>
      <c r="L220" s="199"/>
    </row>
    <row r="221" spans="2:13" ht="6.6" customHeight="1">
      <c r="B221" s="322"/>
      <c r="C221" s="322"/>
      <c r="D221" s="323"/>
      <c r="E221" s="324"/>
      <c r="F221" s="325"/>
      <c r="G221" s="326"/>
      <c r="H221" s="326"/>
      <c r="I221" s="326"/>
      <c r="J221" s="326"/>
      <c r="K221" s="133"/>
      <c r="L221" s="199"/>
    </row>
    <row r="222" spans="2:13" ht="15" customHeight="1">
      <c r="B222" s="671" t="s">
        <v>835</v>
      </c>
      <c r="C222" s="672"/>
      <c r="D222" s="672"/>
      <c r="E222" s="673"/>
      <c r="F222" s="327">
        <f>+F203+F208+F218</f>
        <v>9327407000</v>
      </c>
      <c r="G222" s="327">
        <f>+G203+G208+G218</f>
        <v>132947791209</v>
      </c>
      <c r="H222" s="316"/>
      <c r="I222" s="316"/>
      <c r="J222" s="316"/>
      <c r="K222" s="299"/>
      <c r="L222" s="199"/>
    </row>
    <row r="223" spans="2:13" ht="15" customHeight="1">
      <c r="B223" s="671" t="s">
        <v>857</v>
      </c>
      <c r="C223" s="672"/>
      <c r="D223" s="672"/>
      <c r="E223" s="673"/>
      <c r="F223" s="328">
        <v>15310792606.179998</v>
      </c>
      <c r="G223" s="327">
        <v>229581300863.30072</v>
      </c>
      <c r="H223" s="329"/>
      <c r="I223" s="329"/>
      <c r="J223" s="330"/>
      <c r="K223" s="331"/>
      <c r="L223" s="199"/>
    </row>
    <row r="224" spans="2:13" ht="7.5" customHeight="1">
      <c r="B224" s="332"/>
      <c r="C224" s="332"/>
      <c r="D224" s="332"/>
      <c r="E224" s="332"/>
      <c r="F224" s="332"/>
      <c r="G224" s="333"/>
      <c r="H224" s="334"/>
      <c r="I224" s="335"/>
      <c r="J224" s="335"/>
      <c r="K224" s="133"/>
      <c r="M224" s="199"/>
    </row>
    <row r="225" spans="2:13" ht="15" customHeight="1">
      <c r="B225" s="674" t="s">
        <v>81</v>
      </c>
      <c r="C225" s="675"/>
      <c r="D225" s="675"/>
      <c r="E225" s="675"/>
      <c r="F225" s="675"/>
      <c r="G225" s="676"/>
      <c r="H225" s="100"/>
      <c r="I225" s="100"/>
      <c r="J225" s="101"/>
      <c r="K225" s="133"/>
      <c r="M225" s="199"/>
    </row>
    <row r="226" spans="2:13" ht="14.25" customHeight="1">
      <c r="B226" s="674" t="s">
        <v>534</v>
      </c>
      <c r="C226" s="675"/>
      <c r="D226" s="675"/>
      <c r="E226" s="675"/>
      <c r="F226" s="675"/>
      <c r="G226" s="676"/>
      <c r="H226" s="102"/>
      <c r="I226" s="102"/>
      <c r="J226" s="103"/>
      <c r="K226" s="133"/>
      <c r="M226" s="199"/>
    </row>
    <row r="227" spans="2:13" ht="15" customHeight="1">
      <c r="B227" s="677" t="s">
        <v>570</v>
      </c>
      <c r="C227" s="678"/>
      <c r="D227" s="336" t="s">
        <v>82</v>
      </c>
      <c r="E227" s="337">
        <v>1</v>
      </c>
      <c r="F227" s="338">
        <v>600000000</v>
      </c>
      <c r="G227" s="339">
        <v>1445000000</v>
      </c>
      <c r="H227" s="340" t="s">
        <v>547</v>
      </c>
      <c r="I227" s="340" t="s">
        <v>547</v>
      </c>
      <c r="J227" s="340" t="s">
        <v>547</v>
      </c>
      <c r="K227" s="299"/>
      <c r="M227" s="199"/>
    </row>
    <row r="228" spans="2:13" ht="15" customHeight="1">
      <c r="B228" s="671" t="s">
        <v>835</v>
      </c>
      <c r="C228" s="672"/>
      <c r="D228" s="672"/>
      <c r="E228" s="673"/>
      <c r="F228" s="341">
        <f>+F227</f>
        <v>600000000</v>
      </c>
      <c r="G228" s="341">
        <f>+G227</f>
        <v>1445000000</v>
      </c>
      <c r="H228" s="342"/>
      <c r="I228" s="342"/>
      <c r="J228" s="342"/>
      <c r="K228" s="133"/>
      <c r="M228" s="199"/>
    </row>
    <row r="229" spans="2:13" ht="15" customHeight="1">
      <c r="B229" s="671" t="s">
        <v>857</v>
      </c>
      <c r="C229" s="672"/>
      <c r="D229" s="672"/>
      <c r="E229" s="673"/>
      <c r="F229" s="341">
        <v>200000000</v>
      </c>
      <c r="G229" s="341">
        <v>1003000000</v>
      </c>
      <c r="H229" s="343"/>
      <c r="I229" s="287"/>
      <c r="J229" s="287"/>
      <c r="K229" s="133"/>
      <c r="M229" s="199"/>
    </row>
    <row r="230" spans="2:13" ht="15" customHeight="1">
      <c r="B230" s="257"/>
      <c r="C230" s="257"/>
      <c r="D230" s="257"/>
      <c r="E230" s="257"/>
      <c r="F230" s="257"/>
      <c r="G230" s="344"/>
      <c r="H230" s="343"/>
      <c r="I230" s="287"/>
      <c r="J230" s="287"/>
      <c r="K230" s="133"/>
      <c r="M230" s="199"/>
    </row>
    <row r="231" spans="2:13" ht="32.4" customHeight="1">
      <c r="B231" s="796" t="s">
        <v>78</v>
      </c>
      <c r="C231" s="797"/>
      <c r="D231" s="99" t="s">
        <v>84</v>
      </c>
      <c r="E231" s="78" t="s">
        <v>85</v>
      </c>
      <c r="F231" s="98" t="s">
        <v>76</v>
      </c>
      <c r="G231" s="78" t="s">
        <v>531</v>
      </c>
      <c r="H231" s="345"/>
      <c r="I231" s="256"/>
      <c r="J231" s="256"/>
      <c r="K231" s="256"/>
    </row>
    <row r="232" spans="2:13" ht="15" customHeight="1">
      <c r="B232" s="835" t="s">
        <v>502</v>
      </c>
      <c r="C232" s="836"/>
      <c r="D232" s="796"/>
      <c r="E232" s="797"/>
      <c r="F232" s="796"/>
      <c r="G232" s="797"/>
      <c r="H232" s="345"/>
      <c r="I232" s="256"/>
      <c r="J232" s="256"/>
      <c r="K232" s="256"/>
    </row>
    <row r="233" spans="2:13" s="346" customFormat="1" ht="13.2" customHeight="1">
      <c r="B233" s="584" t="s">
        <v>846</v>
      </c>
      <c r="C233" s="585"/>
      <c r="D233" s="151">
        <v>70218727</v>
      </c>
      <c r="E233" s="150">
        <v>70453098</v>
      </c>
      <c r="F233" s="150">
        <v>70000000</v>
      </c>
      <c r="G233" s="150">
        <v>70453098</v>
      </c>
      <c r="H233" s="345"/>
      <c r="I233" s="256"/>
      <c r="J233" s="256"/>
      <c r="K233" s="256"/>
    </row>
    <row r="234" spans="2:13" s="346" customFormat="1" ht="13.2" customHeight="1">
      <c r="B234" s="584" t="s">
        <v>846</v>
      </c>
      <c r="C234" s="585"/>
      <c r="D234" s="151">
        <v>403803062</v>
      </c>
      <c r="E234" s="150">
        <v>404821916</v>
      </c>
      <c r="F234" s="150">
        <v>200000000</v>
      </c>
      <c r="G234" s="150">
        <v>404821916</v>
      </c>
      <c r="H234" s="345"/>
      <c r="I234" s="256"/>
      <c r="J234" s="256"/>
      <c r="K234" s="256"/>
    </row>
    <row r="235" spans="2:13" s="346" customFormat="1" ht="12" customHeight="1">
      <c r="B235" s="584" t="s">
        <v>846</v>
      </c>
      <c r="C235" s="585"/>
      <c r="D235" s="151">
        <v>2580161648</v>
      </c>
      <c r="E235" s="150">
        <v>2520671251</v>
      </c>
      <c r="F235" s="150">
        <v>250000000</v>
      </c>
      <c r="G235" s="150">
        <v>2520671251</v>
      </c>
      <c r="H235" s="345"/>
      <c r="I235" s="256"/>
      <c r="J235" s="256"/>
      <c r="K235" s="256"/>
    </row>
    <row r="236" spans="2:13" s="346" customFormat="1" ht="12" customHeight="1">
      <c r="B236" s="584" t="s">
        <v>846</v>
      </c>
      <c r="C236" s="585"/>
      <c r="D236" s="151">
        <v>550572600</v>
      </c>
      <c r="E236" s="150">
        <v>551717814</v>
      </c>
      <c r="F236" s="150">
        <v>275000000</v>
      </c>
      <c r="G236" s="150">
        <v>551717814</v>
      </c>
      <c r="H236" s="345"/>
      <c r="I236" s="256"/>
      <c r="J236" s="256"/>
      <c r="K236" s="256"/>
    </row>
    <row r="237" spans="2:13" s="346" customFormat="1" ht="12" customHeight="1">
      <c r="B237" s="584" t="s">
        <v>846</v>
      </c>
      <c r="C237" s="585"/>
      <c r="D237" s="151">
        <v>452342466</v>
      </c>
      <c r="E237" s="150">
        <v>453328768</v>
      </c>
      <c r="F237" s="150">
        <v>450000000</v>
      </c>
      <c r="G237" s="150">
        <v>453328768</v>
      </c>
      <c r="H237" s="345"/>
      <c r="I237" s="256"/>
      <c r="J237" s="256"/>
      <c r="K237" s="256"/>
    </row>
    <row r="238" spans="2:13" s="346" customFormat="1" ht="12" customHeight="1">
      <c r="B238" s="584" t="s">
        <v>846</v>
      </c>
      <c r="C238" s="585"/>
      <c r="D238" s="151">
        <v>10258701509</v>
      </c>
      <c r="E238" s="150">
        <v>10062331499</v>
      </c>
      <c r="F238" s="150">
        <v>500000000</v>
      </c>
      <c r="G238" s="150">
        <v>10073246542</v>
      </c>
      <c r="H238" s="345"/>
      <c r="I238" s="256"/>
      <c r="J238" s="256"/>
      <c r="K238" s="256"/>
    </row>
    <row r="239" spans="2:13" s="346" customFormat="1" ht="12" customHeight="1">
      <c r="B239" s="584" t="s">
        <v>846</v>
      </c>
      <c r="C239" s="585"/>
      <c r="D239" s="151">
        <v>556145027</v>
      </c>
      <c r="E239" s="150">
        <v>550723288</v>
      </c>
      <c r="F239" s="150">
        <v>550000000</v>
      </c>
      <c r="G239" s="150">
        <v>550723288</v>
      </c>
      <c r="H239" s="345"/>
      <c r="I239" s="256"/>
      <c r="J239" s="256"/>
      <c r="K239" s="256"/>
    </row>
    <row r="240" spans="2:13" s="346" customFormat="1" ht="12" customHeight="1">
      <c r="B240" s="584" t="s">
        <v>846</v>
      </c>
      <c r="C240" s="585"/>
      <c r="D240" s="151">
        <v>611671232</v>
      </c>
      <c r="E240" s="150">
        <v>607890411</v>
      </c>
      <c r="F240" s="150">
        <v>600000000</v>
      </c>
      <c r="G240" s="150">
        <v>607890411</v>
      </c>
      <c r="H240" s="345"/>
      <c r="I240" s="256"/>
      <c r="J240" s="256"/>
      <c r="K240" s="256"/>
    </row>
    <row r="241" spans="2:11" s="346" customFormat="1" ht="12" customHeight="1">
      <c r="B241" s="584" t="s">
        <v>846</v>
      </c>
      <c r="C241" s="585"/>
      <c r="D241" s="151">
        <v>814058661</v>
      </c>
      <c r="E241" s="150">
        <v>801250418</v>
      </c>
      <c r="F241" s="150">
        <v>800000000</v>
      </c>
      <c r="G241" s="150">
        <v>801250418</v>
      </c>
      <c r="H241" s="345"/>
      <c r="I241" s="256"/>
      <c r="J241" s="256"/>
      <c r="K241" s="256"/>
    </row>
    <row r="242" spans="2:11" s="346" customFormat="1" ht="12" customHeight="1">
      <c r="B242" s="584" t="s">
        <v>846</v>
      </c>
      <c r="C242" s="585"/>
      <c r="D242" s="151">
        <v>5000000000</v>
      </c>
      <c r="E242" s="150">
        <v>5009616440</v>
      </c>
      <c r="F242" s="150">
        <v>1000000000</v>
      </c>
      <c r="G242" s="150">
        <v>5009616440</v>
      </c>
      <c r="H242" s="345"/>
      <c r="I242" s="256"/>
      <c r="J242" s="256"/>
      <c r="K242" s="256"/>
    </row>
    <row r="243" spans="2:11" s="346" customFormat="1" ht="12" customHeight="1">
      <c r="B243" s="610" t="s">
        <v>806</v>
      </c>
      <c r="C243" s="585"/>
      <c r="D243" s="151">
        <v>201753055</v>
      </c>
      <c r="E243" s="151">
        <v>151466713</v>
      </c>
      <c r="F243" s="150">
        <v>150000000</v>
      </c>
      <c r="G243" s="151">
        <v>151466713</v>
      </c>
      <c r="H243" s="345"/>
      <c r="I243" s="256"/>
      <c r="J243" s="256"/>
      <c r="K243" s="256"/>
    </row>
    <row r="244" spans="2:11" s="346" customFormat="1" ht="12" customHeight="1">
      <c r="B244" s="610" t="s">
        <v>806</v>
      </c>
      <c r="C244" s="585"/>
      <c r="D244" s="151">
        <v>150676650</v>
      </c>
      <c r="E244" s="151">
        <v>200239727</v>
      </c>
      <c r="F244" s="150">
        <v>200000000</v>
      </c>
      <c r="G244" s="151">
        <v>200239727</v>
      </c>
      <c r="H244" s="345"/>
      <c r="I244" s="256"/>
      <c r="J244" s="256"/>
      <c r="K244" s="256"/>
    </row>
    <row r="245" spans="2:11" s="346" customFormat="1" ht="12" customHeight="1">
      <c r="B245" s="584" t="s">
        <v>809</v>
      </c>
      <c r="C245" s="585"/>
      <c r="D245" s="151">
        <v>283717174</v>
      </c>
      <c r="E245" s="150">
        <v>304400858</v>
      </c>
      <c r="F245" s="150">
        <v>303000000</v>
      </c>
      <c r="G245" s="150">
        <v>304400858</v>
      </c>
      <c r="H245" s="345"/>
      <c r="I245" s="256"/>
      <c r="J245" s="256"/>
      <c r="K245" s="256"/>
    </row>
    <row r="246" spans="2:11" s="346" customFormat="1" ht="12" customHeight="1">
      <c r="B246" s="155" t="s">
        <v>807</v>
      </c>
      <c r="C246" s="156"/>
      <c r="D246" s="151">
        <v>695303544</v>
      </c>
      <c r="E246" s="150">
        <v>703819803</v>
      </c>
      <c r="F246" s="150">
        <v>100000000</v>
      </c>
      <c r="G246" s="150">
        <v>703819803</v>
      </c>
      <c r="H246" s="345"/>
      <c r="I246" s="256"/>
      <c r="J246" s="256"/>
      <c r="K246" s="256"/>
    </row>
    <row r="247" spans="2:11" s="346" customFormat="1" ht="12" customHeight="1">
      <c r="B247" s="155" t="s">
        <v>807</v>
      </c>
      <c r="C247" s="156"/>
      <c r="D247" s="151">
        <v>600000000</v>
      </c>
      <c r="E247" s="150">
        <v>607577259</v>
      </c>
      <c r="F247" s="150">
        <v>150000000</v>
      </c>
      <c r="G247" s="150">
        <v>607577259</v>
      </c>
      <c r="H247" s="345"/>
      <c r="I247" s="256"/>
      <c r="J247" s="256"/>
      <c r="K247" s="256"/>
    </row>
    <row r="248" spans="2:11" s="346" customFormat="1" ht="12" customHeight="1">
      <c r="B248" s="584" t="s">
        <v>846</v>
      </c>
      <c r="C248" s="585"/>
      <c r="D248" s="347">
        <v>248588.01</v>
      </c>
      <c r="E248" s="151">
        <v>1756357993</v>
      </c>
      <c r="F248" s="153">
        <v>250000</v>
      </c>
      <c r="G248" s="151">
        <v>1756357993</v>
      </c>
      <c r="H248" s="345"/>
      <c r="I248" s="256"/>
      <c r="J248" s="256"/>
      <c r="K248" s="256"/>
    </row>
    <row r="249" spans="2:11" s="346" customFormat="1" ht="12" customHeight="1">
      <c r="B249" s="584" t="s">
        <v>749</v>
      </c>
      <c r="C249" s="585"/>
      <c r="D249" s="347">
        <v>501238</v>
      </c>
      <c r="E249" s="151">
        <v>3509928810</v>
      </c>
      <c r="F249" s="153">
        <v>50000</v>
      </c>
      <c r="G249" s="151">
        <v>3509928810</v>
      </c>
      <c r="H249" s="345"/>
      <c r="I249" s="256"/>
      <c r="J249" s="256"/>
      <c r="K249" s="256"/>
    </row>
    <row r="250" spans="2:11" s="346" customFormat="1" ht="12" customHeight="1">
      <c r="B250" s="584" t="s">
        <v>847</v>
      </c>
      <c r="C250" s="585"/>
      <c r="D250" s="347">
        <v>794721456</v>
      </c>
      <c r="E250" s="150">
        <v>786834452</v>
      </c>
      <c r="F250" s="150">
        <v>1000000</v>
      </c>
      <c r="G250" s="150">
        <v>786834452</v>
      </c>
      <c r="H250" s="345"/>
      <c r="I250" s="256"/>
      <c r="J250" s="256"/>
      <c r="K250" s="256"/>
    </row>
    <row r="251" spans="2:11" s="346" customFormat="1" ht="12" customHeight="1">
      <c r="B251" s="584" t="s">
        <v>847</v>
      </c>
      <c r="C251" s="585"/>
      <c r="D251" s="347">
        <v>978511248</v>
      </c>
      <c r="E251" s="150">
        <v>977657863</v>
      </c>
      <c r="F251" s="150">
        <v>1000000</v>
      </c>
      <c r="G251" s="150">
        <v>977657863</v>
      </c>
      <c r="H251" s="345"/>
      <c r="I251" s="256"/>
      <c r="J251" s="256"/>
      <c r="K251" s="256"/>
    </row>
    <row r="252" spans="2:11" s="346" customFormat="1" ht="12" customHeight="1">
      <c r="B252" s="155" t="s">
        <v>808</v>
      </c>
      <c r="C252" s="156"/>
      <c r="D252" s="347">
        <v>183000183</v>
      </c>
      <c r="E252" s="150">
        <v>183000000</v>
      </c>
      <c r="F252" s="150">
        <v>1000000</v>
      </c>
      <c r="G252" s="150">
        <v>183000000</v>
      </c>
      <c r="H252" s="345"/>
      <c r="I252" s="256"/>
      <c r="J252" s="256"/>
      <c r="K252" s="256"/>
    </row>
    <row r="253" spans="2:11" s="346" customFormat="1" ht="12" customHeight="1">
      <c r="B253" s="584" t="s">
        <v>810</v>
      </c>
      <c r="C253" s="585"/>
      <c r="D253" s="347">
        <v>563872022</v>
      </c>
      <c r="E253" s="150">
        <v>563270274</v>
      </c>
      <c r="F253" s="150">
        <v>1000000</v>
      </c>
      <c r="G253" s="150">
        <v>563270274</v>
      </c>
      <c r="H253" s="345"/>
      <c r="I253" s="256"/>
      <c r="J253" s="256"/>
      <c r="K253" s="256"/>
    </row>
    <row r="254" spans="2:11" s="346" customFormat="1" ht="12" customHeight="1">
      <c r="B254" s="584" t="s">
        <v>846</v>
      </c>
      <c r="C254" s="585"/>
      <c r="D254" s="347">
        <v>33709698</v>
      </c>
      <c r="E254" s="150">
        <v>33716055</v>
      </c>
      <c r="F254" s="150">
        <v>1000000</v>
      </c>
      <c r="G254" s="150">
        <v>33716055</v>
      </c>
      <c r="H254" s="345"/>
      <c r="I254" s="256"/>
      <c r="J254" s="256"/>
      <c r="K254" s="256"/>
    </row>
    <row r="255" spans="2:11" s="346" customFormat="1" ht="12" customHeight="1">
      <c r="B255" s="584" t="s">
        <v>846</v>
      </c>
      <c r="C255" s="585"/>
      <c r="D255" s="347">
        <v>14729063860</v>
      </c>
      <c r="E255" s="150">
        <v>14730049753</v>
      </c>
      <c r="F255" s="150">
        <v>1000000</v>
      </c>
      <c r="G255" s="150">
        <v>14730049753</v>
      </c>
      <c r="H255" s="345"/>
      <c r="I255" s="256"/>
      <c r="J255" s="256"/>
      <c r="K255" s="256"/>
    </row>
    <row r="256" spans="2:11" s="346" customFormat="1" ht="12" customHeight="1">
      <c r="B256" s="584" t="s">
        <v>809</v>
      </c>
      <c r="C256" s="585"/>
      <c r="D256" s="347">
        <v>297706164</v>
      </c>
      <c r="E256" s="150">
        <v>297725343</v>
      </c>
      <c r="F256" s="150">
        <v>1000000</v>
      </c>
      <c r="G256" s="150">
        <v>297725343</v>
      </c>
      <c r="H256" s="345"/>
      <c r="I256" s="256"/>
      <c r="J256" s="256"/>
      <c r="K256" s="256"/>
    </row>
    <row r="257" spans="2:11" s="346" customFormat="1" ht="12" customHeight="1">
      <c r="B257" s="610" t="s">
        <v>811</v>
      </c>
      <c r="C257" s="585"/>
      <c r="D257" s="347">
        <v>706525282</v>
      </c>
      <c r="E257" s="150">
        <v>702277150</v>
      </c>
      <c r="F257" s="150">
        <v>1000000</v>
      </c>
      <c r="G257" s="150">
        <v>702277150</v>
      </c>
      <c r="H257" s="345"/>
      <c r="I257" s="256"/>
      <c r="J257" s="256"/>
      <c r="K257" s="256"/>
    </row>
    <row r="258" spans="2:11" s="346" customFormat="1" ht="12" customHeight="1">
      <c r="B258" s="610" t="s">
        <v>812</v>
      </c>
      <c r="C258" s="585"/>
      <c r="D258" s="347">
        <v>929995350</v>
      </c>
      <c r="E258" s="150">
        <v>930000000</v>
      </c>
      <c r="F258" s="150">
        <v>1000000</v>
      </c>
      <c r="G258" s="150">
        <v>930000000</v>
      </c>
      <c r="H258" s="345"/>
      <c r="I258" s="256"/>
      <c r="J258" s="256"/>
      <c r="K258" s="256"/>
    </row>
    <row r="259" spans="2:11" s="346" customFormat="1" ht="12" customHeight="1">
      <c r="B259" s="610" t="s">
        <v>812</v>
      </c>
      <c r="C259" s="585"/>
      <c r="D259" s="347">
        <v>670004690</v>
      </c>
      <c r="E259" s="150">
        <v>670000000</v>
      </c>
      <c r="F259" s="150">
        <v>1000000</v>
      </c>
      <c r="G259" s="150">
        <v>670000000</v>
      </c>
      <c r="H259" s="345"/>
      <c r="I259" s="256"/>
      <c r="J259" s="256"/>
      <c r="K259" s="256"/>
    </row>
    <row r="260" spans="2:11" s="346" customFormat="1" ht="12" customHeight="1">
      <c r="B260" s="584" t="s">
        <v>846</v>
      </c>
      <c r="C260" s="585"/>
      <c r="D260" s="347">
        <v>152537.67000000001</v>
      </c>
      <c r="E260" s="150">
        <v>889717091</v>
      </c>
      <c r="F260" s="153">
        <v>1000</v>
      </c>
      <c r="G260" s="150">
        <v>889717091</v>
      </c>
      <c r="H260" s="345"/>
      <c r="I260" s="256"/>
      <c r="J260" s="256"/>
      <c r="K260" s="256"/>
    </row>
    <row r="261" spans="2:11" s="346" customFormat="1" ht="12" customHeight="1">
      <c r="B261" s="584" t="s">
        <v>846</v>
      </c>
      <c r="C261" s="585"/>
      <c r="D261" s="347">
        <v>16174.09</v>
      </c>
      <c r="E261" s="150">
        <v>85482406</v>
      </c>
      <c r="F261" s="153">
        <v>1000</v>
      </c>
      <c r="G261" s="150">
        <v>85482406</v>
      </c>
      <c r="H261" s="345"/>
      <c r="I261" s="256"/>
      <c r="J261" s="256"/>
      <c r="K261" s="256"/>
    </row>
    <row r="262" spans="2:11" s="346" customFormat="1" ht="12" customHeight="1">
      <c r="B262" s="584" t="s">
        <v>846</v>
      </c>
      <c r="C262" s="585"/>
      <c r="D262" s="347">
        <v>410800</v>
      </c>
      <c r="E262" s="150">
        <v>2265155117</v>
      </c>
      <c r="F262" s="153">
        <v>1000</v>
      </c>
      <c r="G262" s="150">
        <v>2265155117</v>
      </c>
      <c r="H262" s="345"/>
      <c r="I262" s="256"/>
      <c r="J262" s="256"/>
      <c r="K262" s="256"/>
    </row>
    <row r="263" spans="2:11" s="346" customFormat="1" ht="12" customHeight="1">
      <c r="B263" s="584" t="s">
        <v>846</v>
      </c>
      <c r="C263" s="585"/>
      <c r="D263" s="347">
        <v>482300</v>
      </c>
      <c r="E263" s="150">
        <v>2653373064</v>
      </c>
      <c r="F263" s="153">
        <v>1000</v>
      </c>
      <c r="G263" s="150">
        <v>2653373064</v>
      </c>
      <c r="H263" s="345"/>
      <c r="I263" s="256"/>
      <c r="J263" s="256"/>
      <c r="K263" s="256"/>
    </row>
    <row r="264" spans="2:11" s="346" customFormat="1" ht="12" customHeight="1">
      <c r="B264" s="584" t="s">
        <v>573</v>
      </c>
      <c r="C264" s="585"/>
      <c r="D264" s="347">
        <v>1078272.8799999999</v>
      </c>
      <c r="E264" s="152">
        <v>18567562336</v>
      </c>
      <c r="F264" s="152">
        <v>100000</v>
      </c>
      <c r="G264" s="152">
        <v>18567562336</v>
      </c>
      <c r="H264" s="345"/>
      <c r="I264" s="256"/>
      <c r="J264" s="256"/>
      <c r="K264" s="256"/>
    </row>
    <row r="265" spans="2:11" s="346" customFormat="1" ht="12" customHeight="1">
      <c r="B265" s="584" t="s">
        <v>848</v>
      </c>
      <c r="C265" s="585"/>
      <c r="D265" s="347">
        <v>650000</v>
      </c>
      <c r="E265" s="152">
        <v>80000000</v>
      </c>
      <c r="F265" s="152">
        <v>1000000</v>
      </c>
      <c r="G265" s="152">
        <v>80000000</v>
      </c>
      <c r="H265" s="345"/>
      <c r="I265" s="256"/>
      <c r="J265" s="256"/>
      <c r="K265" s="256"/>
    </row>
    <row r="266" spans="2:11" s="346" customFormat="1" ht="12" customHeight="1">
      <c r="B266" s="584" t="s">
        <v>846</v>
      </c>
      <c r="C266" s="585"/>
      <c r="D266" s="347">
        <v>390000</v>
      </c>
      <c r="E266" s="151">
        <v>5070671236</v>
      </c>
      <c r="F266" s="150">
        <v>500000000</v>
      </c>
      <c r="G266" s="151">
        <v>5070671236</v>
      </c>
      <c r="H266" s="345"/>
      <c r="I266" s="256"/>
      <c r="J266" s="256"/>
      <c r="K266" s="256"/>
    </row>
    <row r="267" spans="2:11" s="346" customFormat="1" ht="12" customHeight="1">
      <c r="B267" s="584" t="s">
        <v>846</v>
      </c>
      <c r="C267" s="585"/>
      <c r="D267" s="151">
        <v>8015386305</v>
      </c>
      <c r="E267" s="151">
        <v>8015386305</v>
      </c>
      <c r="F267" s="150">
        <v>1000000000</v>
      </c>
      <c r="G267" s="151">
        <v>8015386305</v>
      </c>
      <c r="H267" s="345"/>
      <c r="I267" s="256"/>
      <c r="J267" s="256"/>
      <c r="K267" s="256"/>
    </row>
    <row r="268" spans="2:11" s="346" customFormat="1" ht="12" customHeight="1">
      <c r="B268" s="610" t="s">
        <v>807</v>
      </c>
      <c r="C268" s="585"/>
      <c r="D268" s="151">
        <v>3654698850</v>
      </c>
      <c r="E268" s="151">
        <v>3654698850</v>
      </c>
      <c r="F268" s="150">
        <v>100000000</v>
      </c>
      <c r="G268" s="151">
        <v>3654698850</v>
      </c>
      <c r="H268" s="345"/>
      <c r="I268" s="256"/>
      <c r="J268" s="256"/>
      <c r="K268" s="256"/>
    </row>
    <row r="269" spans="2:11" s="346" customFormat="1" ht="12" customHeight="1">
      <c r="B269" s="610" t="s">
        <v>807</v>
      </c>
      <c r="C269" s="585"/>
      <c r="D269" s="151">
        <v>3035580780</v>
      </c>
      <c r="E269" s="151">
        <v>3035580780</v>
      </c>
      <c r="F269" s="150">
        <v>200000000</v>
      </c>
      <c r="G269" s="151">
        <v>3035580780</v>
      </c>
      <c r="H269" s="345"/>
      <c r="I269" s="256"/>
      <c r="J269" s="256"/>
      <c r="K269" s="256"/>
    </row>
    <row r="270" spans="2:11" s="346" customFormat="1" ht="12" customHeight="1">
      <c r="B270" s="584" t="s">
        <v>846</v>
      </c>
      <c r="C270" s="585"/>
      <c r="D270" s="151">
        <v>5698825415</v>
      </c>
      <c r="E270" s="151">
        <v>5698825415</v>
      </c>
      <c r="F270" s="153">
        <v>1000</v>
      </c>
      <c r="G270" s="151">
        <v>5698825415</v>
      </c>
      <c r="H270" s="345"/>
      <c r="I270" s="256"/>
      <c r="J270" s="256"/>
      <c r="K270" s="256"/>
    </row>
    <row r="271" spans="2:11" s="346" customFormat="1" ht="12" customHeight="1">
      <c r="B271" s="584" t="s">
        <v>846</v>
      </c>
      <c r="C271" s="585"/>
      <c r="D271" s="151">
        <v>3584106189</v>
      </c>
      <c r="E271" s="151">
        <v>3584106189</v>
      </c>
      <c r="F271" s="153">
        <v>1000</v>
      </c>
      <c r="G271" s="151">
        <v>3584106189</v>
      </c>
      <c r="H271" s="345"/>
      <c r="I271" s="256"/>
      <c r="J271" s="256"/>
      <c r="K271" s="256"/>
    </row>
    <row r="272" spans="2:11" s="346" customFormat="1" ht="12" customHeight="1">
      <c r="B272" s="584" t="s">
        <v>846</v>
      </c>
      <c r="C272" s="585"/>
      <c r="D272" s="151">
        <v>2145584667</v>
      </c>
      <c r="E272" s="151">
        <v>2145584667</v>
      </c>
      <c r="F272" s="153">
        <v>1000</v>
      </c>
      <c r="G272" s="151">
        <v>2145584667</v>
      </c>
      <c r="H272" s="345"/>
      <c r="I272" s="256"/>
      <c r="J272" s="256"/>
      <c r="K272" s="256"/>
    </row>
    <row r="273" spans="2:11" s="346" customFormat="1" ht="12" customHeight="1">
      <c r="B273" s="584" t="s">
        <v>846</v>
      </c>
      <c r="C273" s="585"/>
      <c r="D273" s="150">
        <v>49423593</v>
      </c>
      <c r="E273" s="151">
        <v>49551643</v>
      </c>
      <c r="F273" s="150">
        <v>50000000</v>
      </c>
      <c r="G273" s="151">
        <v>49551643</v>
      </c>
      <c r="H273" s="345"/>
      <c r="I273" s="256"/>
      <c r="J273" s="256"/>
      <c r="K273" s="256"/>
    </row>
    <row r="274" spans="2:11" s="346" customFormat="1" ht="12" customHeight="1">
      <c r="B274" s="584" t="s">
        <v>846</v>
      </c>
      <c r="C274" s="585"/>
      <c r="D274" s="150">
        <v>222951790</v>
      </c>
      <c r="E274" s="151">
        <v>216723597</v>
      </c>
      <c r="F274" s="150">
        <v>210000000</v>
      </c>
      <c r="G274" s="151">
        <v>216723597</v>
      </c>
      <c r="H274" s="345"/>
      <c r="I274" s="256"/>
      <c r="J274" s="256"/>
      <c r="K274" s="256"/>
    </row>
    <row r="275" spans="2:11" s="346" customFormat="1" ht="12" customHeight="1">
      <c r="B275" s="584" t="s">
        <v>846</v>
      </c>
      <c r="C275" s="585"/>
      <c r="D275" s="150">
        <v>3521243996</v>
      </c>
      <c r="E275" s="151">
        <v>3531666700</v>
      </c>
      <c r="F275" s="150">
        <v>500000000</v>
      </c>
      <c r="G275" s="151">
        <v>3531666700</v>
      </c>
      <c r="H275" s="345"/>
      <c r="I275" s="256"/>
      <c r="J275" s="256"/>
      <c r="K275" s="256"/>
    </row>
    <row r="276" spans="2:11" s="346" customFormat="1" ht="12" customHeight="1">
      <c r="B276" s="584" t="s">
        <v>846</v>
      </c>
      <c r="C276" s="585"/>
      <c r="D276" s="150">
        <v>12079923975</v>
      </c>
      <c r="E276" s="151">
        <v>12036042283</v>
      </c>
      <c r="F276" s="150">
        <v>1000000000</v>
      </c>
      <c r="G276" s="151">
        <v>12036042283</v>
      </c>
      <c r="H276" s="345"/>
      <c r="I276" s="256"/>
      <c r="J276" s="256"/>
      <c r="K276" s="256"/>
    </row>
    <row r="277" spans="2:11" s="346" customFormat="1" ht="12" customHeight="1">
      <c r="B277" s="584" t="s">
        <v>846</v>
      </c>
      <c r="C277" s="585"/>
      <c r="D277" s="150">
        <v>302961960</v>
      </c>
      <c r="E277" s="151">
        <v>308027814</v>
      </c>
      <c r="F277" s="150">
        <v>150000000</v>
      </c>
      <c r="G277" s="151">
        <v>308027814</v>
      </c>
      <c r="H277" s="345"/>
      <c r="I277" s="256"/>
      <c r="J277" s="256"/>
      <c r="K277" s="256"/>
    </row>
    <row r="278" spans="2:11" s="346" customFormat="1" ht="12" customHeight="1">
      <c r="B278" s="584" t="s">
        <v>846</v>
      </c>
      <c r="C278" s="585"/>
      <c r="D278" s="150">
        <v>2190945024</v>
      </c>
      <c r="E278" s="151">
        <v>2181417974</v>
      </c>
      <c r="F278" s="150">
        <v>1000000</v>
      </c>
      <c r="G278" s="151">
        <v>2181419374</v>
      </c>
      <c r="H278" s="345"/>
      <c r="I278" s="256"/>
      <c r="J278" s="256"/>
      <c r="K278" s="256"/>
    </row>
    <row r="279" spans="2:11" s="346" customFormat="1" ht="12" customHeight="1">
      <c r="B279" s="584" t="s">
        <v>847</v>
      </c>
      <c r="C279" s="585"/>
      <c r="D279" s="150">
        <v>178184880</v>
      </c>
      <c r="E279" s="151">
        <v>178745940</v>
      </c>
      <c r="F279" s="150">
        <v>1000000</v>
      </c>
      <c r="G279" s="151">
        <v>178745940</v>
      </c>
      <c r="H279" s="345"/>
      <c r="I279" s="256"/>
      <c r="J279" s="256"/>
      <c r="K279" s="256"/>
    </row>
    <row r="280" spans="2:11" s="346" customFormat="1" ht="12" customHeight="1">
      <c r="B280" s="584" t="s">
        <v>847</v>
      </c>
      <c r="C280" s="585"/>
      <c r="D280" s="150">
        <v>360884650</v>
      </c>
      <c r="E280" s="151">
        <v>357193939</v>
      </c>
      <c r="F280" s="150">
        <v>1000000</v>
      </c>
      <c r="G280" s="151">
        <v>357193939</v>
      </c>
      <c r="H280" s="345"/>
      <c r="I280" s="256"/>
      <c r="J280" s="256"/>
      <c r="K280" s="256"/>
    </row>
    <row r="281" spans="2:11" s="346" customFormat="1" ht="12" customHeight="1">
      <c r="B281" s="584" t="s">
        <v>776</v>
      </c>
      <c r="C281" s="585"/>
      <c r="D281" s="150">
        <v>798833780</v>
      </c>
      <c r="E281" s="151">
        <v>804256045</v>
      </c>
      <c r="F281" s="150">
        <v>1000000</v>
      </c>
      <c r="G281" s="151">
        <v>804256045</v>
      </c>
      <c r="H281" s="345"/>
      <c r="I281" s="256"/>
      <c r="J281" s="256"/>
      <c r="K281" s="256"/>
    </row>
    <row r="282" spans="2:11" s="346" customFormat="1" ht="12" customHeight="1">
      <c r="B282" s="584" t="s">
        <v>776</v>
      </c>
      <c r="C282" s="585"/>
      <c r="D282" s="150">
        <v>1902874488</v>
      </c>
      <c r="E282" s="151">
        <v>1859948291</v>
      </c>
      <c r="F282" s="150">
        <v>1000000</v>
      </c>
      <c r="G282" s="151">
        <v>1859948291</v>
      </c>
      <c r="H282" s="345"/>
      <c r="I282" s="256"/>
      <c r="J282" s="256"/>
      <c r="K282" s="256"/>
    </row>
    <row r="283" spans="2:11" s="346" customFormat="1" ht="12" customHeight="1">
      <c r="B283" s="584" t="s">
        <v>776</v>
      </c>
      <c r="C283" s="585"/>
      <c r="D283" s="150">
        <v>2327541567</v>
      </c>
      <c r="E283" s="151">
        <v>2333388065</v>
      </c>
      <c r="F283" s="150">
        <v>1000000</v>
      </c>
      <c r="G283" s="151">
        <v>2333388065</v>
      </c>
      <c r="H283" s="345"/>
      <c r="I283" s="256"/>
      <c r="J283" s="256"/>
      <c r="K283" s="256"/>
    </row>
    <row r="284" spans="2:11" s="346" customFormat="1" ht="12" customHeight="1">
      <c r="B284" s="584" t="s">
        <v>776</v>
      </c>
      <c r="C284" s="585"/>
      <c r="D284" s="150">
        <v>2678823693</v>
      </c>
      <c r="E284" s="151">
        <v>2580080247</v>
      </c>
      <c r="F284" s="150">
        <v>1000000</v>
      </c>
      <c r="G284" s="151">
        <v>2580080247</v>
      </c>
      <c r="H284" s="345"/>
      <c r="I284" s="256"/>
      <c r="J284" s="256"/>
      <c r="K284" s="256"/>
    </row>
    <row r="285" spans="2:11" s="346" customFormat="1" ht="12" customHeight="1">
      <c r="B285" s="584" t="s">
        <v>849</v>
      </c>
      <c r="C285" s="585"/>
      <c r="D285" s="150">
        <v>2663288247</v>
      </c>
      <c r="E285" s="151">
        <v>2598174041</v>
      </c>
      <c r="F285" s="150">
        <v>1000000</v>
      </c>
      <c r="G285" s="151">
        <v>2598174041</v>
      </c>
      <c r="H285" s="345"/>
      <c r="I285" s="256"/>
      <c r="J285" s="256"/>
      <c r="K285" s="256"/>
    </row>
    <row r="286" spans="2:11" s="346" customFormat="1" ht="12" customHeight="1">
      <c r="B286" s="610" t="s">
        <v>812</v>
      </c>
      <c r="C286" s="585"/>
      <c r="D286" s="150">
        <v>26075675</v>
      </c>
      <c r="E286" s="150">
        <v>25304218</v>
      </c>
      <c r="F286" s="150">
        <v>1000000</v>
      </c>
      <c r="G286" s="150">
        <v>25304218</v>
      </c>
      <c r="H286" s="345"/>
      <c r="I286" s="256"/>
      <c r="J286" s="256"/>
      <c r="K286" s="256"/>
    </row>
    <row r="287" spans="2:11" ht="15" customHeight="1">
      <c r="B287" s="671" t="s">
        <v>836</v>
      </c>
      <c r="C287" s="673"/>
      <c r="D287" s="348">
        <f>SUM(D233:D286)</f>
        <v>98558304742.649994</v>
      </c>
      <c r="E287" s="348">
        <f>SUM(E233:E286)</f>
        <v>132947791209</v>
      </c>
      <c r="F287" s="348">
        <f>SUM(F233:F286)</f>
        <v>9328407000</v>
      </c>
      <c r="G287" s="348">
        <f>SUM(G233:G286)</f>
        <v>132958707652</v>
      </c>
      <c r="H287" s="349"/>
      <c r="I287" s="256"/>
      <c r="J287" s="256"/>
      <c r="K287" s="256"/>
    </row>
    <row r="288" spans="2:11" ht="15" customHeight="1">
      <c r="B288" s="671" t="s">
        <v>765</v>
      </c>
      <c r="C288" s="673"/>
      <c r="D288" s="38">
        <v>182871161716.01999</v>
      </c>
      <c r="E288" s="38">
        <v>229581300863.30072</v>
      </c>
      <c r="F288" s="38">
        <v>13120792606.18</v>
      </c>
      <c r="G288" s="38">
        <v>247849842874.30072</v>
      </c>
      <c r="H288" s="349"/>
      <c r="I288" s="256"/>
      <c r="J288" s="256"/>
      <c r="K288" s="256"/>
    </row>
    <row r="289" spans="2:11" ht="15" customHeight="1">
      <c r="B289" s="842" t="s">
        <v>503</v>
      </c>
      <c r="C289" s="843"/>
      <c r="D289" s="350"/>
      <c r="E289" s="351"/>
      <c r="F289" s="351"/>
      <c r="G289" s="352"/>
      <c r="H289" s="345"/>
      <c r="I289" s="256"/>
      <c r="J289" s="256"/>
      <c r="K289" s="256"/>
    </row>
    <row r="290" spans="2:11" ht="15" customHeight="1">
      <c r="B290" s="844" t="s">
        <v>570</v>
      </c>
      <c r="C290" s="845"/>
      <c r="D290" s="91">
        <v>600000000</v>
      </c>
      <c r="E290" s="91">
        <v>1445000000</v>
      </c>
      <c r="F290" s="91">
        <v>600000000</v>
      </c>
      <c r="G290" s="91">
        <v>1445000000</v>
      </c>
      <c r="H290" s="256"/>
      <c r="I290" s="256"/>
      <c r="J290" s="256"/>
      <c r="K290" s="256"/>
    </row>
    <row r="291" spans="2:11" ht="15" customHeight="1">
      <c r="B291" s="671" t="s">
        <v>837</v>
      </c>
      <c r="C291" s="673"/>
      <c r="D291" s="353">
        <v>600000000</v>
      </c>
      <c r="E291" s="353">
        <f>SUM(E290:E290)</f>
        <v>1445000000</v>
      </c>
      <c r="F291" s="353">
        <f>SUM(F290:F290)</f>
        <v>600000000</v>
      </c>
      <c r="G291" s="353">
        <f>SUM(G290:G290)</f>
        <v>1445000000</v>
      </c>
      <c r="H291" s="311"/>
      <c r="J291" s="270"/>
    </row>
    <row r="292" spans="2:11" ht="15" customHeight="1">
      <c r="B292" s="671" t="s">
        <v>766</v>
      </c>
      <c r="C292" s="673"/>
      <c r="D292" s="353">
        <v>600000000</v>
      </c>
      <c r="E292" s="353">
        <v>1003000000</v>
      </c>
      <c r="F292" s="353">
        <v>600000000</v>
      </c>
      <c r="G292" s="353">
        <v>1003000000</v>
      </c>
      <c r="H292" s="311"/>
      <c r="J292" s="270"/>
    </row>
    <row r="293" spans="2:11">
      <c r="H293" s="311"/>
      <c r="J293" s="270"/>
    </row>
    <row r="294" spans="2:11">
      <c r="B294" s="815" t="s">
        <v>86</v>
      </c>
      <c r="C294" s="815"/>
      <c r="D294" s="815"/>
      <c r="E294" s="815"/>
      <c r="F294" s="815"/>
      <c r="H294" s="299"/>
      <c r="J294" s="270"/>
    </row>
    <row r="295" spans="2:11" ht="26.1" customHeight="1">
      <c r="B295" s="826" t="s">
        <v>87</v>
      </c>
      <c r="C295" s="827"/>
      <c r="D295" s="104" t="s">
        <v>88</v>
      </c>
      <c r="E295" s="104" t="s">
        <v>609</v>
      </c>
      <c r="H295" s="36"/>
      <c r="J295" s="270"/>
    </row>
    <row r="296" spans="2:11" ht="15" customHeight="1">
      <c r="B296" s="840" t="s">
        <v>89</v>
      </c>
      <c r="C296" s="841"/>
      <c r="D296" s="91">
        <v>600000000</v>
      </c>
      <c r="E296" s="354">
        <v>1445000000</v>
      </c>
      <c r="F296" s="355"/>
      <c r="G296" s="356"/>
      <c r="H296" s="199"/>
      <c r="J296" s="357"/>
    </row>
    <row r="297" spans="2:11" ht="15" customHeight="1">
      <c r="B297" s="671" t="s">
        <v>837</v>
      </c>
      <c r="C297" s="673"/>
      <c r="D297" s="353">
        <v>600000000</v>
      </c>
      <c r="E297" s="358">
        <v>1445000000</v>
      </c>
      <c r="F297" s="359"/>
      <c r="H297" s="36"/>
      <c r="I297" s="199"/>
      <c r="J297" s="199"/>
      <c r="K297" s="199"/>
    </row>
    <row r="298" spans="2:11" ht="15" customHeight="1">
      <c r="B298" s="671" t="s">
        <v>766</v>
      </c>
      <c r="C298" s="673"/>
      <c r="D298" s="353">
        <v>600000000</v>
      </c>
      <c r="E298" s="358">
        <v>1003000000</v>
      </c>
      <c r="F298" s="359"/>
      <c r="I298" s="199"/>
      <c r="J298" s="199"/>
      <c r="K298" s="199"/>
    </row>
    <row r="299" spans="2:11">
      <c r="H299" s="270"/>
      <c r="I299" s="199"/>
      <c r="K299" s="199"/>
    </row>
    <row r="300" spans="2:11" ht="12.75" customHeight="1">
      <c r="B300" s="360" t="s">
        <v>379</v>
      </c>
      <c r="C300" s="360" t="s">
        <v>64</v>
      </c>
      <c r="H300" s="270"/>
    </row>
    <row r="301" spans="2:11" ht="12.75" customHeight="1">
      <c r="B301" s="360"/>
      <c r="C301" s="361"/>
      <c r="H301" s="270"/>
    </row>
    <row r="302" spans="2:11">
      <c r="C302" s="133" t="s">
        <v>90</v>
      </c>
    </row>
    <row r="303" spans="2:11">
      <c r="K303" s="199"/>
    </row>
    <row r="304" spans="2:11" ht="27.75" customHeight="1">
      <c r="B304" s="604" t="s">
        <v>91</v>
      </c>
      <c r="C304" s="604"/>
      <c r="D304" s="505" t="s">
        <v>415</v>
      </c>
      <c r="E304" s="105" t="s">
        <v>164</v>
      </c>
      <c r="F304" s="105" t="s">
        <v>165</v>
      </c>
      <c r="G304" s="199"/>
      <c r="I304" s="199"/>
    </row>
    <row r="305" spans="1:9" ht="15" customHeight="1">
      <c r="A305" s="504"/>
      <c r="B305" s="605" t="s">
        <v>768</v>
      </c>
      <c r="C305" s="605"/>
      <c r="D305" s="506" t="s">
        <v>413</v>
      </c>
      <c r="E305" s="252">
        <v>235127879</v>
      </c>
      <c r="F305" s="252">
        <v>0</v>
      </c>
      <c r="G305" s="199"/>
      <c r="I305" s="199"/>
    </row>
    <row r="306" spans="1:9" ht="15" customHeight="1">
      <c r="A306" s="504"/>
      <c r="B306" s="605" t="s">
        <v>414</v>
      </c>
      <c r="C306" s="605"/>
      <c r="D306" s="506" t="s">
        <v>413</v>
      </c>
      <c r="E306" s="252">
        <v>397240627</v>
      </c>
      <c r="F306" s="252">
        <v>0</v>
      </c>
      <c r="G306" s="188"/>
      <c r="H306" s="199"/>
      <c r="I306" s="199"/>
    </row>
    <row r="307" spans="1:9" ht="15" customHeight="1">
      <c r="B307" s="803" t="s">
        <v>835</v>
      </c>
      <c r="C307" s="803"/>
      <c r="D307" s="803"/>
      <c r="E307" s="433">
        <f>+E305+E306</f>
        <v>632368506</v>
      </c>
      <c r="F307" s="434">
        <v>0</v>
      </c>
      <c r="G307" s="299"/>
      <c r="H307" s="362"/>
    </row>
    <row r="308" spans="1:9" ht="15" customHeight="1">
      <c r="B308" s="803" t="s">
        <v>767</v>
      </c>
      <c r="C308" s="803"/>
      <c r="D308" s="803"/>
      <c r="E308" s="435">
        <v>533140410</v>
      </c>
      <c r="F308" s="436">
        <v>0</v>
      </c>
      <c r="G308" s="299"/>
    </row>
    <row r="309" spans="1:9">
      <c r="G309" s="311"/>
      <c r="H309" s="199"/>
    </row>
    <row r="310" spans="1:9">
      <c r="C310" s="133" t="s">
        <v>138</v>
      </c>
    </row>
    <row r="312" spans="1:9" ht="27" customHeight="1">
      <c r="B312" s="785" t="s">
        <v>91</v>
      </c>
      <c r="C312" s="786"/>
      <c r="D312" s="787"/>
      <c r="E312" s="106" t="s">
        <v>142</v>
      </c>
      <c r="F312" s="106" t="s">
        <v>143</v>
      </c>
      <c r="H312" s="199"/>
    </row>
    <row r="313" spans="1:9" ht="15" customHeight="1">
      <c r="B313" s="830" t="s">
        <v>516</v>
      </c>
      <c r="C313" s="831"/>
      <c r="D313" s="832"/>
      <c r="E313" s="252">
        <v>623839478</v>
      </c>
      <c r="F313" s="437">
        <v>0</v>
      </c>
      <c r="H313" s="199"/>
    </row>
    <row r="314" spans="1:9" ht="15" customHeight="1">
      <c r="B314" s="603" t="s">
        <v>835</v>
      </c>
      <c r="C314" s="603"/>
      <c r="D314" s="603"/>
      <c r="E314" s="438">
        <f>SUM(E313)</f>
        <v>623839478</v>
      </c>
      <c r="F314" s="438">
        <v>0</v>
      </c>
      <c r="G314" s="311"/>
      <c r="H314" s="199"/>
    </row>
    <row r="315" spans="1:9" ht="15" customHeight="1">
      <c r="B315" s="603" t="s">
        <v>767</v>
      </c>
      <c r="C315" s="603"/>
      <c r="D315" s="603"/>
      <c r="E315" s="436">
        <v>578680000</v>
      </c>
      <c r="F315" s="438">
        <v>0</v>
      </c>
      <c r="G315" s="311"/>
      <c r="H315" s="199"/>
    </row>
    <row r="316" spans="1:9" hidden="1">
      <c r="B316" s="133" t="s">
        <v>92</v>
      </c>
      <c r="C316" s="133"/>
      <c r="D316" s="363"/>
      <c r="E316" s="198"/>
      <c r="F316" s="364"/>
      <c r="G316" s="364"/>
      <c r="H316" s="365"/>
    </row>
    <row r="317" spans="1:9" hidden="1">
      <c r="B317" s="274"/>
      <c r="C317" s="274"/>
      <c r="D317" s="366"/>
      <c r="E317" s="366"/>
      <c r="H317" s="199"/>
    </row>
    <row r="318" spans="1:9" ht="30.75" hidden="1" customHeight="1">
      <c r="B318" s="779" t="s">
        <v>91</v>
      </c>
      <c r="C318" s="779"/>
      <c r="D318" s="367" t="s">
        <v>415</v>
      </c>
      <c r="E318" s="368" t="s">
        <v>164</v>
      </c>
      <c r="F318" s="368" t="s">
        <v>165</v>
      </c>
      <c r="H318" s="199"/>
    </row>
    <row r="319" spans="1:9" ht="15" hidden="1" customHeight="1">
      <c r="B319" s="780" t="s">
        <v>100</v>
      </c>
      <c r="C319" s="781"/>
      <c r="D319" s="369"/>
      <c r="E319" s="370">
        <v>0</v>
      </c>
      <c r="F319" s="370">
        <v>0</v>
      </c>
      <c r="H319" s="199"/>
    </row>
    <row r="320" spans="1:9" ht="15" hidden="1" customHeight="1">
      <c r="B320" s="780" t="s">
        <v>524</v>
      </c>
      <c r="C320" s="781"/>
      <c r="D320" s="369"/>
      <c r="E320" s="370">
        <v>0</v>
      </c>
      <c r="F320" s="370">
        <v>0</v>
      </c>
      <c r="H320" s="199"/>
    </row>
    <row r="321" spans="2:12" ht="15" hidden="1" customHeight="1">
      <c r="B321" s="782" t="s">
        <v>240</v>
      </c>
      <c r="C321" s="782"/>
      <c r="D321" s="782"/>
      <c r="E321" s="371">
        <v>0</v>
      </c>
      <c r="F321" s="371">
        <v>0</v>
      </c>
      <c r="H321" s="199"/>
    </row>
    <row r="322" spans="2:12" ht="15" hidden="1" customHeight="1">
      <c r="B322" s="782" t="s">
        <v>179</v>
      </c>
      <c r="C322" s="782"/>
      <c r="D322" s="782"/>
      <c r="E322" s="371">
        <v>0</v>
      </c>
      <c r="F322" s="371">
        <v>0</v>
      </c>
      <c r="H322" s="199"/>
    </row>
    <row r="323" spans="2:12" hidden="1">
      <c r="B323" s="274"/>
      <c r="C323" s="274"/>
      <c r="D323" s="366"/>
      <c r="E323" s="366"/>
      <c r="H323" s="199"/>
    </row>
    <row r="324" spans="2:12">
      <c r="B324" s="365"/>
      <c r="C324" s="365"/>
      <c r="D324" s="365"/>
      <c r="E324" s="365"/>
      <c r="F324" s="364"/>
      <c r="G324" s="364"/>
      <c r="H324" s="365"/>
    </row>
    <row r="325" spans="2:12">
      <c r="B325" s="365"/>
      <c r="C325" s="365"/>
      <c r="D325" s="365"/>
      <c r="E325" s="365"/>
      <c r="F325" s="364"/>
      <c r="G325" s="364"/>
      <c r="H325" s="365"/>
    </row>
    <row r="326" spans="2:12" ht="12.6" customHeight="1">
      <c r="B326" s="133" t="s">
        <v>380</v>
      </c>
      <c r="C326" s="133" t="s">
        <v>154</v>
      </c>
      <c r="D326" s="133"/>
      <c r="E326" s="133"/>
      <c r="F326" s="372"/>
      <c r="G326" s="372"/>
      <c r="H326" s="373"/>
    </row>
    <row r="327" spans="2:12">
      <c r="B327" s="374"/>
      <c r="C327" s="374"/>
      <c r="D327" s="374"/>
      <c r="H327" s="199"/>
    </row>
    <row r="328" spans="2:12" ht="18" customHeight="1">
      <c r="B328" s="606" t="s">
        <v>83</v>
      </c>
      <c r="C328" s="606"/>
      <c r="D328" s="606"/>
      <c r="E328" s="828" t="s">
        <v>163</v>
      </c>
      <c r="F328" s="829"/>
      <c r="G328" s="829"/>
      <c r="H328" s="829"/>
      <c r="I328" s="833"/>
    </row>
    <row r="329" spans="2:12" ht="33.6" customHeight="1">
      <c r="B329" s="606"/>
      <c r="C329" s="606"/>
      <c r="D329" s="606"/>
      <c r="E329" s="72" t="s">
        <v>769</v>
      </c>
      <c r="F329" s="72" t="s">
        <v>517</v>
      </c>
      <c r="G329" s="72" t="s">
        <v>518</v>
      </c>
      <c r="H329" s="72" t="s">
        <v>519</v>
      </c>
      <c r="I329" s="72" t="s">
        <v>838</v>
      </c>
    </row>
    <row r="330" spans="2:12" ht="15" customHeight="1">
      <c r="B330" s="778" t="s">
        <v>521</v>
      </c>
      <c r="C330" s="778"/>
      <c r="D330" s="778"/>
      <c r="E330" s="439">
        <v>363271774</v>
      </c>
      <c r="F330" s="439">
        <v>9036818</v>
      </c>
      <c r="G330" s="439">
        <v>0</v>
      </c>
      <c r="H330" s="439">
        <v>0</v>
      </c>
      <c r="I330" s="440">
        <v>372308592</v>
      </c>
      <c r="J330" s="199"/>
    </row>
    <row r="331" spans="2:12" ht="15" customHeight="1">
      <c r="B331" s="778" t="s">
        <v>93</v>
      </c>
      <c r="C331" s="778"/>
      <c r="D331" s="778"/>
      <c r="E331" s="439">
        <v>1206617395</v>
      </c>
      <c r="F331" s="439">
        <v>114779447</v>
      </c>
      <c r="G331" s="439">
        <v>12606427</v>
      </c>
      <c r="H331" s="439">
        <v>0</v>
      </c>
      <c r="I331" s="440">
        <v>1308790415</v>
      </c>
      <c r="J331" s="199"/>
    </row>
    <row r="332" spans="2:12" ht="15" customHeight="1">
      <c r="B332" s="778" t="s">
        <v>127</v>
      </c>
      <c r="C332" s="778"/>
      <c r="D332" s="778"/>
      <c r="E332" s="439">
        <v>30255915</v>
      </c>
      <c r="F332" s="439">
        <v>4012169</v>
      </c>
      <c r="G332" s="439">
        <v>0</v>
      </c>
      <c r="H332" s="439">
        <v>0</v>
      </c>
      <c r="I332" s="440">
        <v>34268084</v>
      </c>
    </row>
    <row r="333" spans="2:12" ht="15" customHeight="1">
      <c r="B333" s="778" t="s">
        <v>94</v>
      </c>
      <c r="C333" s="778"/>
      <c r="D333" s="778"/>
      <c r="E333" s="439">
        <v>538445413</v>
      </c>
      <c r="F333" s="439">
        <v>76226151</v>
      </c>
      <c r="G333" s="439">
        <v>0</v>
      </c>
      <c r="H333" s="439">
        <v>0</v>
      </c>
      <c r="I333" s="440">
        <v>614671564</v>
      </c>
    </row>
    <row r="334" spans="2:12" ht="15" customHeight="1">
      <c r="B334" s="603" t="s">
        <v>835</v>
      </c>
      <c r="C334" s="603"/>
      <c r="D334" s="603"/>
      <c r="E334" s="441">
        <f>SUM(E330:E333)</f>
        <v>2138590497</v>
      </c>
      <c r="F334" s="441">
        <f>+SUM(F330:F333)</f>
        <v>204054585</v>
      </c>
      <c r="G334" s="441">
        <f>+SUM(G330:G333)</f>
        <v>12606427</v>
      </c>
      <c r="H334" s="441">
        <f>+SUM(H330:H333)</f>
        <v>0</v>
      </c>
      <c r="I334" s="441">
        <f>+SUM(I330:I333)</f>
        <v>2330038655</v>
      </c>
      <c r="J334" s="299"/>
      <c r="K334" s="299"/>
      <c r="L334" s="199"/>
    </row>
    <row r="335" spans="2:12" ht="15" customHeight="1">
      <c r="B335" s="603" t="s">
        <v>767</v>
      </c>
      <c r="C335" s="603"/>
      <c r="D335" s="603"/>
      <c r="E335" s="375">
        <v>1768725057</v>
      </c>
      <c r="F335" s="375">
        <v>334321024</v>
      </c>
      <c r="G335" s="375">
        <v>9200289</v>
      </c>
      <c r="H335" s="507">
        <v>0</v>
      </c>
      <c r="I335" s="375">
        <v>2138590497</v>
      </c>
      <c r="J335" s="317"/>
      <c r="K335" s="299"/>
    </row>
    <row r="336" spans="2:12" ht="18" customHeight="1">
      <c r="B336" s="595" t="s">
        <v>83</v>
      </c>
      <c r="C336" s="596"/>
      <c r="D336" s="828" t="s">
        <v>95</v>
      </c>
      <c r="E336" s="829"/>
      <c r="F336" s="829"/>
      <c r="G336" s="829"/>
      <c r="H336" s="829"/>
      <c r="I336" s="829"/>
      <c r="J336" s="133"/>
      <c r="K336" s="431"/>
    </row>
    <row r="337" spans="2:14" ht="36.6" customHeight="1">
      <c r="B337" s="597"/>
      <c r="C337" s="598"/>
      <c r="D337" s="72" t="s">
        <v>769</v>
      </c>
      <c r="E337" s="72" t="s">
        <v>517</v>
      </c>
      <c r="F337" s="72" t="s">
        <v>518</v>
      </c>
      <c r="G337" s="72" t="s">
        <v>519</v>
      </c>
      <c r="H337" s="72" t="s">
        <v>520</v>
      </c>
      <c r="I337" s="72" t="s">
        <v>838</v>
      </c>
      <c r="J337" s="133"/>
      <c r="K337" s="133"/>
    </row>
    <row r="338" spans="2:14" ht="15" customHeight="1">
      <c r="B338" s="783" t="s">
        <v>521</v>
      </c>
      <c r="C338" s="784"/>
      <c r="D338" s="440">
        <v>235475446.55657434</v>
      </c>
      <c r="E338" s="439">
        <v>45674226</v>
      </c>
      <c r="F338" s="439">
        <v>0</v>
      </c>
      <c r="G338" s="439">
        <v>0</v>
      </c>
      <c r="H338" s="439">
        <v>281149672.55657434</v>
      </c>
      <c r="I338" s="440">
        <v>91158919.443425655</v>
      </c>
      <c r="J338" s="77"/>
      <c r="K338" s="133"/>
    </row>
    <row r="339" spans="2:14" ht="15" customHeight="1">
      <c r="B339" s="783" t="s">
        <v>93</v>
      </c>
      <c r="C339" s="784"/>
      <c r="D339" s="440">
        <v>767275412.4363637</v>
      </c>
      <c r="E339" s="439">
        <v>103334319</v>
      </c>
      <c r="F339" s="439">
        <v>13696432</v>
      </c>
      <c r="G339" s="439">
        <v>0</v>
      </c>
      <c r="H339" s="439">
        <v>856913299.4363637</v>
      </c>
      <c r="I339" s="440">
        <v>451877115.5636363</v>
      </c>
      <c r="J339" s="77"/>
      <c r="K339" s="133"/>
    </row>
    <row r="340" spans="2:14" ht="15" customHeight="1">
      <c r="B340" s="783" t="s">
        <v>127</v>
      </c>
      <c r="C340" s="784"/>
      <c r="D340" s="440">
        <v>35178340.634000003</v>
      </c>
      <c r="E340" s="439">
        <v>1962423</v>
      </c>
      <c r="F340" s="439">
        <v>0</v>
      </c>
      <c r="G340" s="439">
        <v>0</v>
      </c>
      <c r="H340" s="439">
        <v>37140763.634000003</v>
      </c>
      <c r="I340" s="440">
        <v>-2872679.6340000033</v>
      </c>
      <c r="J340" s="77"/>
      <c r="K340" s="133"/>
    </row>
    <row r="341" spans="2:14" ht="15" customHeight="1">
      <c r="B341" s="783" t="s">
        <v>94</v>
      </c>
      <c r="C341" s="784"/>
      <c r="D341" s="440">
        <v>255602325.09672725</v>
      </c>
      <c r="E341" s="439">
        <v>55507725</v>
      </c>
      <c r="F341" s="439">
        <v>0</v>
      </c>
      <c r="G341" s="439">
        <v>0</v>
      </c>
      <c r="H341" s="439">
        <v>311110050.09672725</v>
      </c>
      <c r="I341" s="440">
        <v>303561513.90327275</v>
      </c>
      <c r="J341" s="77"/>
      <c r="K341" s="133"/>
    </row>
    <row r="342" spans="2:14" ht="15" customHeight="1">
      <c r="B342" s="588" t="s">
        <v>839</v>
      </c>
      <c r="C342" s="589"/>
      <c r="D342" s="376">
        <f t="shared" ref="D342:I342" si="0">SUM(D338:D341)</f>
        <v>1293531524.7236652</v>
      </c>
      <c r="E342" s="376">
        <f t="shared" si="0"/>
        <v>206478693</v>
      </c>
      <c r="F342" s="376">
        <f t="shared" si="0"/>
        <v>13696432</v>
      </c>
      <c r="G342" s="508">
        <f t="shared" si="0"/>
        <v>0</v>
      </c>
      <c r="H342" s="376">
        <f t="shared" si="0"/>
        <v>1486313785.7236652</v>
      </c>
      <c r="I342" s="376">
        <f t="shared" si="0"/>
        <v>843724869.27633464</v>
      </c>
      <c r="J342" s="299"/>
      <c r="K342" s="299"/>
    </row>
    <row r="343" spans="2:14" ht="15" customHeight="1">
      <c r="B343" s="588" t="s">
        <v>770</v>
      </c>
      <c r="C343" s="589"/>
      <c r="D343" s="375">
        <v>1072381396</v>
      </c>
      <c r="E343" s="375">
        <v>226372826.7236653</v>
      </c>
      <c r="F343" s="375">
        <v>5222698</v>
      </c>
      <c r="G343" s="507">
        <v>0</v>
      </c>
      <c r="H343" s="375">
        <v>1293531524.7236652</v>
      </c>
      <c r="I343" s="375">
        <v>845058972.27633464</v>
      </c>
      <c r="J343" s="317"/>
      <c r="K343" s="299"/>
    </row>
    <row r="344" spans="2:14">
      <c r="H344" s="199"/>
      <c r="I344" s="199"/>
      <c r="J344" s="299"/>
      <c r="K344" s="133"/>
    </row>
    <row r="345" spans="2:14">
      <c r="B345" s="133" t="s">
        <v>381</v>
      </c>
      <c r="C345" s="133" t="s">
        <v>439</v>
      </c>
      <c r="D345" s="133"/>
      <c r="E345" s="133"/>
      <c r="F345" s="372"/>
      <c r="G345" s="372"/>
      <c r="H345" s="373"/>
      <c r="I345" s="373"/>
      <c r="J345" s="373"/>
      <c r="N345" s="199"/>
    </row>
    <row r="346" spans="2:14">
      <c r="B346" s="133"/>
      <c r="C346" s="133"/>
      <c r="D346" s="133"/>
      <c r="E346" s="133"/>
      <c r="F346" s="372"/>
      <c r="G346" s="372"/>
      <c r="H346" s="373"/>
      <c r="I346" s="373"/>
      <c r="J346" s="373"/>
    </row>
    <row r="347" spans="2:14" ht="18" customHeight="1">
      <c r="B347" s="591" t="s">
        <v>46</v>
      </c>
      <c r="C347" s="592"/>
      <c r="D347" s="774" t="s">
        <v>532</v>
      </c>
      <c r="E347" s="775" t="s">
        <v>96</v>
      </c>
      <c r="F347" s="775"/>
      <c r="G347" s="775"/>
    </row>
    <row r="348" spans="2:14" ht="18" customHeight="1">
      <c r="B348" s="593"/>
      <c r="C348" s="594"/>
      <c r="D348" s="774"/>
      <c r="E348" s="107" t="s">
        <v>97</v>
      </c>
      <c r="F348" s="108" t="s">
        <v>98</v>
      </c>
      <c r="G348" s="108" t="s">
        <v>99</v>
      </c>
    </row>
    <row r="349" spans="2:14" ht="15" customHeight="1">
      <c r="B349" s="776" t="s">
        <v>522</v>
      </c>
      <c r="C349" s="777"/>
      <c r="D349" s="442">
        <v>35090895</v>
      </c>
      <c r="E349" s="442">
        <v>0</v>
      </c>
      <c r="F349" s="442">
        <v>0</v>
      </c>
      <c r="G349" s="442">
        <v>35090895</v>
      </c>
    </row>
    <row r="350" spans="2:14" ht="15" customHeight="1">
      <c r="B350" s="776" t="s">
        <v>523</v>
      </c>
      <c r="C350" s="777"/>
      <c r="D350" s="442">
        <v>16947870</v>
      </c>
      <c r="E350" s="442">
        <v>0</v>
      </c>
      <c r="F350" s="443">
        <v>0</v>
      </c>
      <c r="G350" s="442">
        <v>16947870</v>
      </c>
    </row>
    <row r="351" spans="2:14" ht="15" customHeight="1">
      <c r="B351" s="590" t="s">
        <v>548</v>
      </c>
      <c r="C351" s="590"/>
      <c r="D351" s="19">
        <v>82784315.5</v>
      </c>
      <c r="E351" s="444">
        <v>0</v>
      </c>
      <c r="F351" s="444">
        <v>0</v>
      </c>
      <c r="G351" s="19">
        <v>82784315.5</v>
      </c>
    </row>
    <row r="352" spans="2:14" ht="15" customHeight="1">
      <c r="B352" s="588" t="s">
        <v>839</v>
      </c>
      <c r="C352" s="589"/>
      <c r="D352" s="445">
        <f>SUM(D349:D351)</f>
        <v>134823080.5</v>
      </c>
      <c r="E352" s="445">
        <f t="shared" ref="E352:G352" si="1">SUM(E349:E351)</f>
        <v>0</v>
      </c>
      <c r="F352" s="445">
        <f t="shared" si="1"/>
        <v>0</v>
      </c>
      <c r="G352" s="445">
        <f t="shared" si="1"/>
        <v>134823080.5</v>
      </c>
      <c r="H352" s="199"/>
    </row>
    <row r="353" spans="2:11" ht="15" customHeight="1">
      <c r="B353" s="588" t="s">
        <v>770</v>
      </c>
      <c r="C353" s="589"/>
      <c r="D353" s="445">
        <v>176215235</v>
      </c>
      <c r="E353" s="445">
        <v>0</v>
      </c>
      <c r="F353" s="445">
        <v>41392154.5</v>
      </c>
      <c r="G353" s="445">
        <v>134823080.5</v>
      </c>
    </row>
    <row r="354" spans="2:11" ht="15" customHeight="1">
      <c r="B354" s="164"/>
      <c r="C354" s="164"/>
      <c r="D354" s="377"/>
      <c r="E354" s="377"/>
      <c r="F354" s="378"/>
      <c r="G354" s="378"/>
    </row>
    <row r="355" spans="2:11">
      <c r="H355" s="199"/>
      <c r="I355" s="199"/>
      <c r="J355" s="199"/>
    </row>
    <row r="356" spans="2:11">
      <c r="B356" s="360" t="s">
        <v>382</v>
      </c>
      <c r="C356" s="360" t="s">
        <v>440</v>
      </c>
      <c r="D356" s="133"/>
      <c r="H356" s="199"/>
      <c r="J356" s="379"/>
      <c r="K356" s="379"/>
    </row>
    <row r="357" spans="2:11">
      <c r="B357" s="360"/>
      <c r="C357" s="360"/>
      <c r="D357" s="133"/>
      <c r="H357" s="199"/>
      <c r="J357" s="379"/>
      <c r="K357" s="379"/>
    </row>
    <row r="358" spans="2:11" ht="15" customHeight="1">
      <c r="B358" s="766" t="s">
        <v>46</v>
      </c>
      <c r="C358" s="767"/>
      <c r="D358" s="768" t="s">
        <v>532</v>
      </c>
      <c r="E358" s="769" t="s">
        <v>96</v>
      </c>
      <c r="F358" s="769"/>
      <c r="G358" s="769"/>
      <c r="H358" s="379"/>
    </row>
    <row r="359" spans="2:11" ht="16.95" customHeight="1">
      <c r="B359" s="593"/>
      <c r="C359" s="594"/>
      <c r="D359" s="768"/>
      <c r="E359" s="109" t="s">
        <v>97</v>
      </c>
      <c r="F359" s="110" t="s">
        <v>98</v>
      </c>
      <c r="G359" s="110" t="s">
        <v>99</v>
      </c>
    </row>
    <row r="360" spans="2:11" ht="15" customHeight="1">
      <c r="B360" s="626" t="s">
        <v>706</v>
      </c>
      <c r="C360" s="627"/>
      <c r="D360" s="446">
        <v>406772908</v>
      </c>
      <c r="E360" s="446">
        <v>0</v>
      </c>
      <c r="F360" s="446">
        <v>0</v>
      </c>
      <c r="G360" s="446">
        <v>406772908</v>
      </c>
      <c r="H360" s="382"/>
      <c r="I360" s="382"/>
    </row>
    <row r="361" spans="2:11" ht="15" customHeight="1">
      <c r="B361" s="380" t="s">
        <v>178</v>
      </c>
      <c r="C361" s="381"/>
      <c r="D361" s="446">
        <v>184818947</v>
      </c>
      <c r="E361" s="446">
        <v>371160597</v>
      </c>
      <c r="F361" s="446">
        <v>-89155188</v>
      </c>
      <c r="G361" s="446">
        <v>466824356</v>
      </c>
      <c r="H361" s="383"/>
      <c r="I361" s="382"/>
    </row>
    <row r="362" spans="2:11" ht="15" customHeight="1">
      <c r="B362" s="380" t="s">
        <v>603</v>
      </c>
      <c r="C362" s="381"/>
      <c r="D362" s="446">
        <v>176178382</v>
      </c>
      <c r="E362" s="446">
        <v>0</v>
      </c>
      <c r="F362" s="446">
        <v>-6730056</v>
      </c>
      <c r="G362" s="446">
        <v>169448326</v>
      </c>
      <c r="H362" s="383"/>
      <c r="I362" s="382"/>
    </row>
    <row r="363" spans="2:11" ht="15" customHeight="1">
      <c r="B363" s="764" t="s">
        <v>555</v>
      </c>
      <c r="C363" s="765"/>
      <c r="D363" s="446">
        <v>58953550</v>
      </c>
      <c r="E363" s="446">
        <v>0</v>
      </c>
      <c r="F363" s="446">
        <v>0</v>
      </c>
      <c r="G363" s="446">
        <v>58953550</v>
      </c>
      <c r="H363" s="432"/>
      <c r="I363" s="199"/>
      <c r="J363" s="199"/>
    </row>
    <row r="364" spans="2:11" ht="15" customHeight="1">
      <c r="B364" s="764" t="s">
        <v>556</v>
      </c>
      <c r="C364" s="765"/>
      <c r="D364" s="446">
        <v>169395541.5</v>
      </c>
      <c r="E364" s="446">
        <v>0</v>
      </c>
      <c r="F364" s="446">
        <v>0</v>
      </c>
      <c r="G364" s="446">
        <v>169395541.5</v>
      </c>
      <c r="H364" s="432"/>
      <c r="I364" s="199"/>
      <c r="J364" s="199"/>
    </row>
    <row r="365" spans="2:11" ht="15" customHeight="1">
      <c r="B365" s="588" t="s">
        <v>839</v>
      </c>
      <c r="C365" s="589"/>
      <c r="D365" s="254">
        <f>SUM(D360:D364)</f>
        <v>996119328.5</v>
      </c>
      <c r="E365" s="254">
        <f>SUM(E360:E364)</f>
        <v>371160597</v>
      </c>
      <c r="F365" s="254">
        <f>SUM(F360:F364)</f>
        <v>-95885244</v>
      </c>
      <c r="G365" s="254">
        <f>SUM(G360:G364)</f>
        <v>1271394681.5</v>
      </c>
      <c r="H365" s="311"/>
      <c r="I365" s="199"/>
    </row>
    <row r="366" spans="2:11" ht="15" customHeight="1">
      <c r="B366" s="588" t="s">
        <v>770</v>
      </c>
      <c r="C366" s="589"/>
      <c r="D366" s="447">
        <v>1086174054</v>
      </c>
      <c r="E366" s="447">
        <v>449282502.5</v>
      </c>
      <c r="F366" s="447">
        <v>539337228</v>
      </c>
      <c r="G366" s="447">
        <v>996119328.5</v>
      </c>
      <c r="H366" s="299"/>
    </row>
    <row r="367" spans="2:11">
      <c r="B367" s="133"/>
      <c r="C367" s="133"/>
      <c r="D367" s="133"/>
      <c r="H367" s="299"/>
      <c r="I367" s="199"/>
      <c r="J367" s="199"/>
    </row>
    <row r="368" spans="2:11">
      <c r="B368" s="133" t="s">
        <v>383</v>
      </c>
      <c r="C368" s="133" t="s">
        <v>441</v>
      </c>
      <c r="D368" s="133"/>
      <c r="E368" s="133"/>
      <c r="H368" s="199"/>
      <c r="I368" s="199"/>
      <c r="J368" s="199"/>
    </row>
    <row r="369" spans="2:10">
      <c r="B369" s="133"/>
      <c r="C369" s="133"/>
      <c r="D369" s="133"/>
      <c r="E369" s="133"/>
      <c r="H369" s="199"/>
      <c r="I369" s="199"/>
      <c r="J369" s="199"/>
    </row>
    <row r="370" spans="2:10" ht="18" customHeight="1">
      <c r="B370" s="770" t="s">
        <v>46</v>
      </c>
      <c r="C370" s="771"/>
      <c r="D370" s="763" t="s">
        <v>96</v>
      </c>
      <c r="E370" s="763"/>
      <c r="H370" s="199"/>
      <c r="I370" s="199"/>
      <c r="J370" s="199"/>
    </row>
    <row r="371" spans="2:10" ht="18" customHeight="1">
      <c r="B371" s="772"/>
      <c r="C371" s="773"/>
      <c r="D371" s="111">
        <v>45930</v>
      </c>
      <c r="E371" s="112">
        <v>45657</v>
      </c>
      <c r="H371" s="199"/>
    </row>
    <row r="372" spans="2:10" ht="15.75" customHeight="1">
      <c r="B372" s="586" t="s">
        <v>123</v>
      </c>
      <c r="C372" s="587"/>
      <c r="D372" s="439">
        <v>816756483</v>
      </c>
      <c r="E372" s="384">
        <v>717518707</v>
      </c>
      <c r="H372" s="199"/>
    </row>
    <row r="373" spans="2:10" ht="15.75" customHeight="1">
      <c r="B373" s="620" t="s">
        <v>571</v>
      </c>
      <c r="C373" s="621"/>
      <c r="D373" s="439">
        <v>1168114</v>
      </c>
      <c r="E373" s="448">
        <v>0</v>
      </c>
      <c r="H373" s="199"/>
    </row>
    <row r="374" spans="2:10" ht="15.75" customHeight="1">
      <c r="B374" s="586" t="s">
        <v>140</v>
      </c>
      <c r="C374" s="587"/>
      <c r="D374" s="439">
        <v>92689393</v>
      </c>
      <c r="E374" s="384">
        <v>31560633</v>
      </c>
      <c r="H374" s="199"/>
    </row>
    <row r="375" spans="2:10" ht="15.75" customHeight="1">
      <c r="B375" s="586" t="s">
        <v>182</v>
      </c>
      <c r="C375" s="587"/>
      <c r="D375" s="439">
        <v>500000</v>
      </c>
      <c r="E375" s="448">
        <v>0</v>
      </c>
      <c r="H375" s="199"/>
    </row>
    <row r="376" spans="2:10" ht="15.75" customHeight="1">
      <c r="B376" s="586" t="s">
        <v>101</v>
      </c>
      <c r="C376" s="587"/>
      <c r="D376" s="439">
        <v>1164267</v>
      </c>
      <c r="E376" s="384">
        <v>5717073</v>
      </c>
      <c r="H376" s="199"/>
    </row>
    <row r="377" spans="2:10" ht="15.75" customHeight="1">
      <c r="B377" s="586" t="s">
        <v>603</v>
      </c>
      <c r="C377" s="587"/>
      <c r="D377" s="439">
        <v>0</v>
      </c>
      <c r="E377" s="384">
        <v>23380758</v>
      </c>
      <c r="H377" s="199"/>
    </row>
    <row r="378" spans="2:10" ht="15" customHeight="1">
      <c r="B378" s="586" t="s">
        <v>525</v>
      </c>
      <c r="C378" s="587"/>
      <c r="D378" s="439">
        <v>24615602</v>
      </c>
      <c r="E378" s="384">
        <v>24615602</v>
      </c>
      <c r="H378" s="199"/>
    </row>
    <row r="379" spans="2:10" ht="15" customHeight="1">
      <c r="B379" s="586" t="s">
        <v>238</v>
      </c>
      <c r="C379" s="587"/>
      <c r="D379" s="439">
        <v>28494168</v>
      </c>
      <c r="E379" s="384">
        <v>28494168</v>
      </c>
      <c r="H379" s="199"/>
    </row>
    <row r="380" spans="2:10" ht="15" customHeight="1">
      <c r="B380" s="586" t="s">
        <v>200</v>
      </c>
      <c r="C380" s="587"/>
      <c r="D380" s="439">
        <v>207829148</v>
      </c>
      <c r="E380" s="384">
        <v>20380352</v>
      </c>
      <c r="F380" s="311"/>
      <c r="H380" s="199"/>
    </row>
    <row r="381" spans="2:10" ht="15" customHeight="1">
      <c r="B381" s="586" t="s">
        <v>850</v>
      </c>
      <c r="C381" s="587"/>
      <c r="D381" s="384">
        <v>164551018</v>
      </c>
      <c r="E381" s="384"/>
      <c r="F381" s="311"/>
      <c r="H381" s="199"/>
    </row>
    <row r="382" spans="2:10" ht="15" customHeight="1">
      <c r="B382" s="642" t="s">
        <v>851</v>
      </c>
      <c r="C382" s="642"/>
      <c r="D382" s="440">
        <v>714876</v>
      </c>
      <c r="E382" s="448">
        <v>0</v>
      </c>
      <c r="F382" s="311"/>
      <c r="H382" s="199"/>
    </row>
    <row r="383" spans="2:10" ht="15" customHeight="1">
      <c r="B383" s="626" t="s">
        <v>735</v>
      </c>
      <c r="C383" s="627"/>
      <c r="D383" s="439">
        <v>9498480</v>
      </c>
      <c r="E383" s="384"/>
      <c r="F383" s="311"/>
      <c r="H383" s="199"/>
    </row>
    <row r="384" spans="2:10" ht="15" customHeight="1">
      <c r="B384" s="601" t="s">
        <v>733</v>
      </c>
      <c r="C384" s="602"/>
      <c r="D384" s="449">
        <v>1347981549</v>
      </c>
      <c r="E384" s="449">
        <v>851667293</v>
      </c>
      <c r="F384" s="311"/>
      <c r="H384" s="199"/>
    </row>
    <row r="385" spans="2:10" ht="15" customHeight="1">
      <c r="B385" s="626" t="s">
        <v>735</v>
      </c>
      <c r="C385" s="627"/>
      <c r="D385" s="439">
        <v>0</v>
      </c>
      <c r="E385" s="439">
        <v>0</v>
      </c>
      <c r="F385" s="311"/>
      <c r="H385" s="199"/>
    </row>
    <row r="386" spans="2:10" ht="15" customHeight="1">
      <c r="B386" s="640" t="s">
        <v>734</v>
      </c>
      <c r="C386" s="641"/>
      <c r="D386" s="449">
        <v>0</v>
      </c>
      <c r="E386" s="449">
        <v>0</v>
      </c>
      <c r="F386" s="311"/>
      <c r="H386" s="199"/>
    </row>
    <row r="387" spans="2:10" ht="15" customHeight="1">
      <c r="B387" s="164"/>
      <c r="C387" s="164"/>
      <c r="D387" s="385"/>
      <c r="E387" s="385"/>
      <c r="F387" s="311"/>
      <c r="H387" s="199"/>
    </row>
    <row r="388" spans="2:10">
      <c r="B388" s="198"/>
      <c r="C388" s="198"/>
      <c r="D388" s="386"/>
      <c r="E388" s="386"/>
      <c r="F388" s="387"/>
      <c r="G388" s="388"/>
      <c r="H388" s="199"/>
      <c r="I388" s="199"/>
      <c r="J388" s="199"/>
    </row>
    <row r="389" spans="2:10">
      <c r="B389" s="133" t="s">
        <v>384</v>
      </c>
      <c r="C389" s="133" t="s">
        <v>417</v>
      </c>
      <c r="D389" s="133"/>
      <c r="E389" s="133"/>
      <c r="F389" s="372"/>
      <c r="G389" s="372"/>
      <c r="H389" s="373"/>
      <c r="I389" s="199"/>
      <c r="J389" s="199"/>
    </row>
    <row r="390" spans="2:10">
      <c r="B390" s="164"/>
      <c r="C390" s="164"/>
      <c r="D390" s="164"/>
      <c r="E390" s="164"/>
      <c r="F390" s="372"/>
      <c r="G390" s="372"/>
      <c r="H390" s="373"/>
      <c r="I390" s="199"/>
      <c r="J390" s="199"/>
    </row>
    <row r="391" spans="2:10">
      <c r="C391" s="164" t="s">
        <v>416</v>
      </c>
      <c r="D391" s="164"/>
      <c r="E391" s="164"/>
      <c r="F391" s="372"/>
      <c r="G391" s="372"/>
      <c r="H391" s="373"/>
      <c r="I391" s="199"/>
      <c r="J391" s="199"/>
    </row>
    <row r="392" spans="2:10" ht="26.1" customHeight="1">
      <c r="B392" s="599" t="s">
        <v>102</v>
      </c>
      <c r="C392" s="600"/>
      <c r="D392" s="113" t="s">
        <v>142</v>
      </c>
      <c r="E392" s="113" t="s">
        <v>143</v>
      </c>
      <c r="F392" s="311"/>
      <c r="H392" s="199"/>
    </row>
    <row r="393" spans="2:10" ht="15" customHeight="1">
      <c r="B393" s="643" t="s">
        <v>871</v>
      </c>
      <c r="C393" s="644"/>
      <c r="D393" s="439">
        <v>11132346940</v>
      </c>
      <c r="E393" s="450">
        <v>0</v>
      </c>
      <c r="F393" s="311"/>
      <c r="H393" s="199"/>
    </row>
    <row r="394" spans="2:10" ht="15" customHeight="1">
      <c r="B394" s="628" t="s">
        <v>839</v>
      </c>
      <c r="C394" s="629"/>
      <c r="D394" s="451">
        <f>SUM(D393:D393)</f>
        <v>11132346940</v>
      </c>
      <c r="E394" s="451">
        <v>0</v>
      </c>
      <c r="F394" s="311"/>
      <c r="H394" s="199"/>
      <c r="I394" s="199"/>
      <c r="J394" s="199"/>
    </row>
    <row r="395" spans="2:10" ht="15" customHeight="1">
      <c r="B395" s="628" t="s">
        <v>770</v>
      </c>
      <c r="C395" s="629"/>
      <c r="D395" s="451">
        <v>54154478025</v>
      </c>
      <c r="E395" s="451">
        <v>0</v>
      </c>
      <c r="F395" s="311"/>
      <c r="H395" s="199"/>
      <c r="I395" s="199"/>
      <c r="J395" s="199"/>
    </row>
    <row r="396" spans="2:10">
      <c r="B396" s="257"/>
      <c r="C396" s="257"/>
      <c r="D396" s="366"/>
      <c r="E396" s="366"/>
      <c r="F396" s="311"/>
      <c r="H396" s="199"/>
      <c r="I396" s="199"/>
      <c r="J396" s="199"/>
    </row>
    <row r="397" spans="2:10">
      <c r="B397" s="257"/>
      <c r="C397" s="257"/>
      <c r="D397" s="366"/>
      <c r="E397" s="366"/>
      <c r="F397" s="311"/>
      <c r="H397" s="199"/>
      <c r="I397" s="199"/>
      <c r="J397" s="199"/>
    </row>
    <row r="398" spans="2:10">
      <c r="C398" s="164" t="s">
        <v>526</v>
      </c>
      <c r="D398" s="36"/>
      <c r="E398" s="36"/>
      <c r="F398" s="311"/>
      <c r="H398" s="199"/>
      <c r="I398" s="199"/>
      <c r="J398" s="199"/>
    </row>
    <row r="399" spans="2:10" ht="26.1" customHeight="1">
      <c r="B399" s="634" t="s">
        <v>102</v>
      </c>
      <c r="C399" s="635"/>
      <c r="D399" s="114" t="s">
        <v>142</v>
      </c>
      <c r="E399" s="114" t="s">
        <v>143</v>
      </c>
      <c r="F399" s="311"/>
      <c r="H399" s="199"/>
      <c r="I399" s="199"/>
      <c r="J399" s="199"/>
    </row>
    <row r="400" spans="2:10" ht="15" customHeight="1">
      <c r="B400" s="636" t="s">
        <v>139</v>
      </c>
      <c r="C400" s="637"/>
      <c r="D400" s="452">
        <v>0</v>
      </c>
      <c r="E400" s="452">
        <v>0</v>
      </c>
      <c r="F400" s="77"/>
      <c r="H400" s="199"/>
      <c r="I400" s="199"/>
      <c r="J400" s="199"/>
    </row>
    <row r="401" spans="2:10" ht="15" customHeight="1">
      <c r="B401" s="628" t="s">
        <v>839</v>
      </c>
      <c r="C401" s="629"/>
      <c r="D401" s="453">
        <v>0</v>
      </c>
      <c r="E401" s="453">
        <v>0</v>
      </c>
      <c r="F401" s="77"/>
      <c r="H401" s="199"/>
      <c r="I401" s="199"/>
      <c r="J401" s="199"/>
    </row>
    <row r="402" spans="2:10" ht="15" customHeight="1">
      <c r="B402" s="628" t="s">
        <v>770</v>
      </c>
      <c r="C402" s="629"/>
      <c r="D402" s="453">
        <v>0</v>
      </c>
      <c r="E402" s="453">
        <v>0</v>
      </c>
      <c r="F402" s="77"/>
      <c r="H402" s="199"/>
      <c r="I402" s="199"/>
      <c r="J402" s="199"/>
    </row>
    <row r="403" spans="2:10">
      <c r="B403" s="257"/>
      <c r="C403" s="257"/>
      <c r="D403" s="366"/>
      <c r="E403" s="366"/>
      <c r="F403" s="311"/>
      <c r="H403" s="199"/>
      <c r="I403" s="199"/>
      <c r="J403" s="199"/>
    </row>
    <row r="404" spans="2:10">
      <c r="B404" s="257"/>
      <c r="C404" s="257"/>
      <c r="D404" s="366"/>
      <c r="E404" s="366"/>
      <c r="H404" s="199"/>
      <c r="I404" s="199"/>
      <c r="J404" s="199"/>
    </row>
    <row r="405" spans="2:10">
      <c r="B405" s="133" t="s">
        <v>385</v>
      </c>
      <c r="C405" s="133" t="s">
        <v>442</v>
      </c>
      <c r="D405" s="133"/>
      <c r="E405" s="133"/>
      <c r="F405" s="372"/>
      <c r="G405" s="372"/>
      <c r="H405" s="373"/>
      <c r="I405" s="199"/>
      <c r="J405" s="199"/>
    </row>
    <row r="406" spans="2:10">
      <c r="B406" s="360"/>
      <c r="C406" s="360"/>
      <c r="D406" s="360"/>
      <c r="H406" s="199"/>
      <c r="I406" s="199"/>
      <c r="J406" s="199"/>
    </row>
    <row r="407" spans="2:10" ht="26.1" customHeight="1">
      <c r="B407" s="630" t="s">
        <v>46</v>
      </c>
      <c r="C407" s="631"/>
      <c r="D407" s="115" t="s">
        <v>142</v>
      </c>
      <c r="E407" s="115" t="s">
        <v>143</v>
      </c>
      <c r="H407" s="199"/>
      <c r="I407" s="199"/>
      <c r="J407" s="199"/>
    </row>
    <row r="408" spans="2:10" ht="15" customHeight="1">
      <c r="B408" s="632" t="s">
        <v>139</v>
      </c>
      <c r="C408" s="633"/>
      <c r="D408" s="454">
        <v>0</v>
      </c>
      <c r="E408" s="454">
        <v>0</v>
      </c>
      <c r="H408" s="199"/>
      <c r="I408" s="199"/>
      <c r="J408" s="199"/>
    </row>
    <row r="409" spans="2:10" ht="15" customHeight="1">
      <c r="B409" s="628" t="s">
        <v>839</v>
      </c>
      <c r="C409" s="629"/>
      <c r="D409" s="455">
        <v>0</v>
      </c>
      <c r="E409" s="455">
        <v>0</v>
      </c>
      <c r="H409" s="199"/>
      <c r="I409" s="199"/>
      <c r="J409" s="199"/>
    </row>
    <row r="410" spans="2:10" ht="15" customHeight="1">
      <c r="B410" s="628" t="s">
        <v>770</v>
      </c>
      <c r="C410" s="629"/>
      <c r="D410" s="455">
        <v>0</v>
      </c>
      <c r="E410" s="455">
        <v>0</v>
      </c>
      <c r="H410" s="199"/>
      <c r="I410" s="199"/>
      <c r="J410" s="199"/>
    </row>
    <row r="411" spans="2:10">
      <c r="B411" s="257"/>
      <c r="C411" s="257"/>
      <c r="D411" s="366"/>
      <c r="E411" s="366"/>
      <c r="H411" s="199"/>
      <c r="I411" s="199"/>
      <c r="J411" s="199"/>
    </row>
    <row r="412" spans="2:10">
      <c r="B412" s="133" t="s">
        <v>386</v>
      </c>
      <c r="C412" s="133" t="s">
        <v>443</v>
      </c>
      <c r="D412" s="133"/>
      <c r="E412" s="133"/>
      <c r="F412" s="372"/>
      <c r="G412" s="372"/>
      <c r="H412" s="373"/>
      <c r="I412" s="199"/>
      <c r="J412" s="199"/>
    </row>
    <row r="413" spans="2:10">
      <c r="B413" s="360"/>
      <c r="C413" s="360"/>
      <c r="D413" s="360"/>
      <c r="H413" s="199"/>
      <c r="I413" s="199"/>
      <c r="J413" s="199"/>
    </row>
    <row r="414" spans="2:10" ht="21" customHeight="1">
      <c r="B414" s="700" t="s">
        <v>46</v>
      </c>
      <c r="C414" s="701"/>
      <c r="D414" s="116" t="s">
        <v>142</v>
      </c>
      <c r="E414" s="116" t="s">
        <v>143</v>
      </c>
      <c r="F414" s="188"/>
      <c r="G414" s="188"/>
      <c r="H414" s="199"/>
      <c r="I414" s="199"/>
      <c r="J414" s="199"/>
    </row>
    <row r="415" spans="2:10" ht="15" customHeight="1">
      <c r="B415" s="638" t="s">
        <v>139</v>
      </c>
      <c r="C415" s="639"/>
      <c r="D415" s="456">
        <v>0</v>
      </c>
      <c r="E415" s="456">
        <v>0</v>
      </c>
      <c r="F415" s="188"/>
      <c r="G415" s="199"/>
      <c r="H415" s="199"/>
      <c r="I415" s="199"/>
      <c r="J415" s="199"/>
    </row>
    <row r="416" spans="2:10" ht="15" customHeight="1">
      <c r="B416" s="628" t="s">
        <v>839</v>
      </c>
      <c r="C416" s="629"/>
      <c r="D416" s="457">
        <v>0</v>
      </c>
      <c r="E416" s="457">
        <v>0</v>
      </c>
      <c r="F416" s="299"/>
      <c r="G416" s="188"/>
      <c r="H416" s="199"/>
      <c r="I416" s="199"/>
      <c r="J416" s="199"/>
    </row>
    <row r="417" spans="2:10" ht="15" customHeight="1">
      <c r="B417" s="628" t="s">
        <v>770</v>
      </c>
      <c r="C417" s="629"/>
      <c r="D417" s="457">
        <v>0</v>
      </c>
      <c r="E417" s="457">
        <v>0</v>
      </c>
      <c r="F417" s="299"/>
      <c r="G417" s="188"/>
      <c r="H417" s="199"/>
      <c r="I417" s="199"/>
      <c r="J417" s="199"/>
    </row>
    <row r="418" spans="2:10">
      <c r="B418" s="389"/>
      <c r="C418" s="389"/>
      <c r="D418" s="389"/>
      <c r="E418" s="390"/>
      <c r="F418" s="188"/>
      <c r="G418" s="188"/>
      <c r="H418" s="199"/>
      <c r="I418" s="199"/>
      <c r="J418" s="199"/>
    </row>
    <row r="419" spans="2:10">
      <c r="B419" s="133" t="s">
        <v>387</v>
      </c>
      <c r="C419" s="133" t="s">
        <v>444</v>
      </c>
      <c r="D419" s="133"/>
      <c r="E419" s="133"/>
      <c r="H419" s="199"/>
      <c r="I419" s="199"/>
      <c r="J419" s="199"/>
    </row>
    <row r="420" spans="2:10">
      <c r="B420" s="164"/>
      <c r="C420" s="164"/>
      <c r="D420" s="164"/>
      <c r="E420" s="164"/>
      <c r="H420" s="199"/>
      <c r="I420" s="199"/>
      <c r="J420" s="199"/>
    </row>
    <row r="421" spans="2:10" ht="26.1" customHeight="1">
      <c r="B421" s="692" t="s">
        <v>102</v>
      </c>
      <c r="C421" s="693"/>
      <c r="D421" s="117" t="s">
        <v>142</v>
      </c>
      <c r="E421" s="117" t="s">
        <v>143</v>
      </c>
      <c r="F421" s="188"/>
      <c r="G421" s="188"/>
      <c r="H421" s="373"/>
      <c r="I421" s="199"/>
      <c r="J421" s="199"/>
    </row>
    <row r="422" spans="2:10" ht="15" customHeight="1">
      <c r="B422" s="694" t="s">
        <v>572</v>
      </c>
      <c r="C422" s="695"/>
      <c r="D422" s="458">
        <v>0</v>
      </c>
      <c r="E422" s="458">
        <v>0</v>
      </c>
      <c r="F422" s="188"/>
      <c r="G422" s="188"/>
      <c r="H422" s="373"/>
      <c r="I422" s="199"/>
      <c r="J422" s="199"/>
    </row>
    <row r="423" spans="2:10" ht="15" customHeight="1">
      <c r="B423" s="628" t="s">
        <v>839</v>
      </c>
      <c r="C423" s="629"/>
      <c r="D423" s="459">
        <f>+D422</f>
        <v>0</v>
      </c>
      <c r="E423" s="459">
        <v>0</v>
      </c>
      <c r="F423" s="299"/>
      <c r="G423" s="188"/>
      <c r="H423" s="199"/>
      <c r="I423" s="199"/>
      <c r="J423" s="199"/>
    </row>
    <row r="424" spans="2:10" ht="15" customHeight="1">
      <c r="B424" s="628" t="s">
        <v>770</v>
      </c>
      <c r="C424" s="629"/>
      <c r="D424" s="459">
        <v>0</v>
      </c>
      <c r="E424" s="459">
        <v>0</v>
      </c>
      <c r="F424" s="299"/>
      <c r="G424" s="188"/>
      <c r="H424" s="199"/>
      <c r="I424" s="199"/>
      <c r="J424" s="199"/>
    </row>
    <row r="425" spans="2:10">
      <c r="B425" s="391"/>
      <c r="C425" s="391"/>
      <c r="D425" s="391"/>
      <c r="E425" s="391"/>
      <c r="H425" s="199"/>
      <c r="I425" s="199"/>
      <c r="J425" s="199"/>
    </row>
    <row r="426" spans="2:10">
      <c r="B426" s="133" t="s">
        <v>388</v>
      </c>
      <c r="C426" s="133" t="s">
        <v>458</v>
      </c>
      <c r="D426" s="133"/>
      <c r="E426" s="133"/>
      <c r="H426" s="199"/>
      <c r="I426" s="199"/>
      <c r="J426" s="199"/>
    </row>
    <row r="427" spans="2:10">
      <c r="B427" s="164"/>
      <c r="C427" s="164"/>
      <c r="D427" s="164"/>
      <c r="E427" s="164"/>
      <c r="H427" s="199"/>
      <c r="I427" s="199"/>
      <c r="J427" s="199"/>
    </row>
    <row r="428" spans="2:10" ht="26.1" customHeight="1">
      <c r="B428" s="696" t="s">
        <v>102</v>
      </c>
      <c r="C428" s="697"/>
      <c r="D428" s="118" t="s">
        <v>142</v>
      </c>
      <c r="E428" s="118" t="s">
        <v>143</v>
      </c>
      <c r="F428" s="372"/>
      <c r="G428" s="372"/>
      <c r="H428" s="199"/>
      <c r="I428" s="199"/>
      <c r="J428" s="199"/>
    </row>
    <row r="429" spans="2:10" ht="15" customHeight="1">
      <c r="B429" s="698" t="s">
        <v>139</v>
      </c>
      <c r="C429" s="699"/>
      <c r="D429" s="460">
        <v>0</v>
      </c>
      <c r="E429" s="460">
        <v>0</v>
      </c>
      <c r="F429" s="372"/>
      <c r="G429" s="372"/>
      <c r="H429" s="199"/>
      <c r="I429" s="199"/>
      <c r="J429" s="199"/>
    </row>
    <row r="430" spans="2:10" ht="15" customHeight="1">
      <c r="B430" s="628" t="s">
        <v>839</v>
      </c>
      <c r="C430" s="629"/>
      <c r="D430" s="461">
        <v>0</v>
      </c>
      <c r="E430" s="461">
        <v>0</v>
      </c>
      <c r="H430" s="199"/>
      <c r="I430" s="199"/>
      <c r="J430" s="199"/>
    </row>
    <row r="431" spans="2:10" ht="15" customHeight="1">
      <c r="B431" s="628" t="s">
        <v>770</v>
      </c>
      <c r="C431" s="629"/>
      <c r="D431" s="461">
        <v>0</v>
      </c>
      <c r="E431" s="461">
        <v>0</v>
      </c>
      <c r="H431" s="199"/>
      <c r="I431" s="199"/>
      <c r="J431" s="199"/>
    </row>
    <row r="432" spans="2:10">
      <c r="B432" s="392"/>
      <c r="C432" s="392"/>
      <c r="D432" s="392"/>
      <c r="H432" s="199"/>
      <c r="I432" s="199"/>
      <c r="J432" s="199"/>
    </row>
    <row r="433" spans="2:11">
      <c r="B433" s="133" t="s">
        <v>389</v>
      </c>
      <c r="C433" s="133" t="s">
        <v>445</v>
      </c>
      <c r="D433" s="133"/>
      <c r="E433" s="133"/>
      <c r="H433" s="199"/>
      <c r="I433" s="199"/>
      <c r="J433" s="199"/>
    </row>
    <row r="434" spans="2:11">
      <c r="B434" s="392"/>
      <c r="C434" s="392"/>
      <c r="D434" s="392"/>
      <c r="H434" s="199"/>
      <c r="I434" s="199"/>
      <c r="J434" s="199"/>
    </row>
    <row r="435" spans="2:11" ht="26.1" customHeight="1">
      <c r="B435" s="688" t="s">
        <v>103</v>
      </c>
      <c r="C435" s="689"/>
      <c r="D435" s="119" t="s">
        <v>141</v>
      </c>
      <c r="E435" s="119" t="s">
        <v>105</v>
      </c>
      <c r="F435" s="120" t="s">
        <v>106</v>
      </c>
      <c r="G435" s="120" t="s">
        <v>107</v>
      </c>
      <c r="H435" s="119" t="s">
        <v>830</v>
      </c>
      <c r="I435" s="119" t="s">
        <v>764</v>
      </c>
      <c r="J435" s="199"/>
    </row>
    <row r="436" spans="2:11" ht="15" customHeight="1">
      <c r="B436" s="690" t="s">
        <v>139</v>
      </c>
      <c r="C436" s="691"/>
      <c r="D436" s="393" t="s">
        <v>139</v>
      </c>
      <c r="E436" s="393" t="s">
        <v>139</v>
      </c>
      <c r="F436" s="394" t="s">
        <v>139</v>
      </c>
      <c r="G436" s="394" t="s">
        <v>139</v>
      </c>
      <c r="H436" s="509">
        <v>0</v>
      </c>
      <c r="I436" s="510">
        <v>0</v>
      </c>
      <c r="J436" s="199"/>
    </row>
    <row r="437" spans="2:11" ht="15" customHeight="1">
      <c r="B437" s="628" t="s">
        <v>839</v>
      </c>
      <c r="C437" s="629"/>
      <c r="D437" s="462">
        <v>0</v>
      </c>
      <c r="E437" s="462">
        <v>0</v>
      </c>
      <c r="F437" s="462">
        <v>0</v>
      </c>
      <c r="G437" s="462">
        <v>0</v>
      </c>
      <c r="H437" s="462">
        <v>0</v>
      </c>
      <c r="I437" s="462">
        <v>0</v>
      </c>
      <c r="J437" s="299"/>
      <c r="K437" s="299"/>
    </row>
    <row r="438" spans="2:11" ht="15" customHeight="1">
      <c r="B438" s="628" t="s">
        <v>770</v>
      </c>
      <c r="C438" s="629"/>
      <c r="D438" s="462">
        <v>0</v>
      </c>
      <c r="E438" s="462">
        <v>0</v>
      </c>
      <c r="F438" s="462">
        <v>0</v>
      </c>
      <c r="G438" s="462">
        <v>0</v>
      </c>
      <c r="H438" s="462">
        <v>0</v>
      </c>
      <c r="I438" s="462">
        <v>0</v>
      </c>
      <c r="J438" s="199"/>
    </row>
    <row r="439" spans="2:11" ht="15" customHeight="1">
      <c r="B439" s="257"/>
      <c r="C439" s="257"/>
      <c r="D439" s="366"/>
      <c r="E439" s="366"/>
      <c r="F439" s="366"/>
      <c r="G439" s="366"/>
      <c r="H439" s="366"/>
      <c r="I439" s="366"/>
      <c r="J439" s="199"/>
    </row>
    <row r="440" spans="2:11">
      <c r="B440" s="133" t="s">
        <v>390</v>
      </c>
      <c r="C440" s="133" t="s">
        <v>446</v>
      </c>
      <c r="D440" s="133"/>
      <c r="E440" s="133"/>
      <c r="F440" s="372"/>
      <c r="G440" s="372"/>
      <c r="H440" s="373"/>
      <c r="I440" s="373"/>
      <c r="J440" s="199"/>
    </row>
    <row r="441" spans="2:11">
      <c r="B441" s="392"/>
      <c r="C441" s="392"/>
      <c r="D441" s="392"/>
      <c r="H441" s="199"/>
      <c r="I441" s="199"/>
      <c r="J441" s="199"/>
    </row>
    <row r="442" spans="2:11" ht="38.25" customHeight="1">
      <c r="B442" s="682" t="s">
        <v>78</v>
      </c>
      <c r="C442" s="683"/>
      <c r="D442" s="121" t="s">
        <v>533</v>
      </c>
      <c r="E442" s="121" t="s">
        <v>108</v>
      </c>
      <c r="F442" s="122" t="s">
        <v>142</v>
      </c>
      <c r="G442" s="122" t="s">
        <v>143</v>
      </c>
      <c r="H442" s="199"/>
      <c r="I442" s="199"/>
      <c r="J442" s="199"/>
    </row>
    <row r="443" spans="2:11" ht="15" customHeight="1">
      <c r="B443" s="684" t="s">
        <v>139</v>
      </c>
      <c r="C443" s="685"/>
      <c r="D443" s="395" t="s">
        <v>139</v>
      </c>
      <c r="E443" s="395" t="s">
        <v>139</v>
      </c>
      <c r="F443" s="464">
        <v>0</v>
      </c>
      <c r="G443" s="464">
        <v>0</v>
      </c>
      <c r="H443" s="199"/>
      <c r="I443" s="199"/>
      <c r="J443" s="199"/>
    </row>
    <row r="444" spans="2:11" ht="15" customHeight="1">
      <c r="B444" s="628" t="s">
        <v>839</v>
      </c>
      <c r="C444" s="629"/>
      <c r="D444" s="463">
        <v>0</v>
      </c>
      <c r="E444" s="463">
        <v>0</v>
      </c>
      <c r="F444" s="463">
        <v>0</v>
      </c>
      <c r="G444" s="463">
        <v>0</v>
      </c>
      <c r="H444" s="199"/>
      <c r="I444" s="199"/>
      <c r="J444" s="199"/>
    </row>
    <row r="445" spans="2:11" ht="15" customHeight="1">
      <c r="B445" s="628" t="s">
        <v>770</v>
      </c>
      <c r="C445" s="629"/>
      <c r="D445" s="463">
        <v>0</v>
      </c>
      <c r="E445" s="463">
        <v>0</v>
      </c>
      <c r="F445" s="463">
        <v>0</v>
      </c>
      <c r="G445" s="463">
        <v>0</v>
      </c>
      <c r="H445" s="199"/>
      <c r="I445" s="199"/>
      <c r="J445" s="199"/>
    </row>
    <row r="446" spans="2:11">
      <c r="B446" s="391"/>
      <c r="C446" s="391"/>
      <c r="D446" s="391"/>
      <c r="E446" s="391"/>
      <c r="F446" s="396"/>
      <c r="G446" s="396"/>
      <c r="H446" s="199"/>
      <c r="I446" s="199"/>
      <c r="J446" s="199"/>
    </row>
    <row r="447" spans="2:11">
      <c r="B447" s="133" t="s">
        <v>391</v>
      </c>
      <c r="C447" s="133" t="s">
        <v>437</v>
      </c>
      <c r="D447" s="133"/>
      <c r="E447" s="133"/>
      <c r="F447" s="372"/>
      <c r="G447" s="372"/>
      <c r="H447" s="372"/>
      <c r="I447" s="373"/>
      <c r="J447" s="199"/>
    </row>
    <row r="448" spans="2:11">
      <c r="B448" s="360"/>
      <c r="C448" s="360"/>
      <c r="D448" s="360"/>
      <c r="H448" s="36"/>
      <c r="I448" s="199"/>
      <c r="J448" s="199"/>
    </row>
    <row r="449" spans="2:10" ht="26.1" customHeight="1">
      <c r="B449" s="686" t="s">
        <v>46</v>
      </c>
      <c r="C449" s="687"/>
      <c r="D449" s="123" t="s">
        <v>202</v>
      </c>
      <c r="E449" s="123" t="s">
        <v>203</v>
      </c>
      <c r="F449" s="188"/>
      <c r="G449" s="188"/>
      <c r="H449" s="36"/>
      <c r="I449" s="199"/>
      <c r="J449" s="199"/>
    </row>
    <row r="450" spans="2:10" ht="15" customHeight="1">
      <c r="B450" s="626" t="s">
        <v>707</v>
      </c>
      <c r="C450" s="627"/>
      <c r="D450" s="252">
        <v>47335893</v>
      </c>
      <c r="E450" s="465">
        <v>0</v>
      </c>
      <c r="F450" s="188"/>
      <c r="G450" s="188"/>
      <c r="H450" s="36"/>
      <c r="I450" s="199"/>
      <c r="J450" s="199"/>
    </row>
    <row r="451" spans="2:10" ht="15" customHeight="1">
      <c r="B451" s="626" t="s">
        <v>68</v>
      </c>
      <c r="C451" s="627"/>
      <c r="D451" s="252">
        <v>28714377</v>
      </c>
      <c r="E451" s="465">
        <v>0</v>
      </c>
      <c r="F451" s="188"/>
      <c r="G451" s="188"/>
      <c r="H451" s="36"/>
      <c r="I451" s="199"/>
      <c r="J451" s="199"/>
    </row>
    <row r="452" spans="2:10" ht="15" customHeight="1">
      <c r="B452" s="626" t="s">
        <v>560</v>
      </c>
      <c r="C452" s="627"/>
      <c r="D452" s="252">
        <v>2622447</v>
      </c>
      <c r="E452" s="465">
        <v>0</v>
      </c>
      <c r="F452" s="188"/>
      <c r="G452" s="188"/>
      <c r="H452" s="36"/>
      <c r="I452" s="199"/>
      <c r="J452" s="199"/>
    </row>
    <row r="453" spans="2:10" ht="15" customHeight="1">
      <c r="B453" s="626" t="s">
        <v>802</v>
      </c>
      <c r="C453" s="627"/>
      <c r="D453" s="252">
        <v>155895558</v>
      </c>
      <c r="E453" s="465">
        <v>0</v>
      </c>
      <c r="F453" s="188"/>
      <c r="G453" s="188"/>
      <c r="H453" s="36"/>
      <c r="I453" s="199"/>
      <c r="J453" s="199"/>
    </row>
    <row r="454" spans="2:10" ht="15" customHeight="1">
      <c r="B454" s="626" t="s">
        <v>604</v>
      </c>
      <c r="C454" s="627"/>
      <c r="D454" s="252">
        <v>182417832</v>
      </c>
      <c r="E454" s="465">
        <v>0</v>
      </c>
      <c r="F454" s="188"/>
      <c r="G454" s="188"/>
      <c r="H454" s="36"/>
      <c r="I454" s="199"/>
      <c r="J454" s="199"/>
    </row>
    <row r="455" spans="2:10" ht="15" customHeight="1">
      <c r="B455" s="626" t="s">
        <v>244</v>
      </c>
      <c r="C455" s="627"/>
      <c r="D455" s="252">
        <v>1168107826</v>
      </c>
      <c r="E455" s="465">
        <v>0</v>
      </c>
      <c r="F455" s="188"/>
      <c r="G455" s="188"/>
      <c r="H455" s="36"/>
      <c r="I455" s="199"/>
      <c r="J455" s="199"/>
    </row>
    <row r="456" spans="2:10" ht="15" customHeight="1">
      <c r="B456" s="626" t="s">
        <v>708</v>
      </c>
      <c r="C456" s="627"/>
      <c r="D456" s="252">
        <v>480338673</v>
      </c>
      <c r="E456" s="465">
        <v>0</v>
      </c>
      <c r="F456" s="188"/>
      <c r="G456" s="188"/>
      <c r="H456" s="36"/>
      <c r="I456" s="199"/>
      <c r="J456" s="199"/>
    </row>
    <row r="457" spans="2:10" ht="15" customHeight="1">
      <c r="B457" s="626" t="s">
        <v>852</v>
      </c>
      <c r="C457" s="627"/>
      <c r="D457" s="252">
        <v>59595896</v>
      </c>
      <c r="E457" s="465">
        <v>0</v>
      </c>
      <c r="F457" s="188"/>
      <c r="G457" s="188"/>
      <c r="H457" s="36"/>
      <c r="I457" s="199"/>
      <c r="J457" s="199"/>
    </row>
    <row r="458" spans="2:10" ht="15" customHeight="1">
      <c r="B458" s="626" t="s">
        <v>188</v>
      </c>
      <c r="C458" s="627"/>
      <c r="D458" s="252">
        <v>6000000</v>
      </c>
      <c r="E458" s="465">
        <v>0</v>
      </c>
      <c r="F458" s="188"/>
      <c r="G458" s="188"/>
      <c r="H458" s="36"/>
      <c r="I458" s="199"/>
      <c r="J458" s="199"/>
    </row>
    <row r="459" spans="2:10" ht="15" customHeight="1">
      <c r="B459" s="626" t="s">
        <v>709</v>
      </c>
      <c r="C459" s="627"/>
      <c r="D459" s="252">
        <v>414999485</v>
      </c>
      <c r="E459" s="465">
        <v>0</v>
      </c>
      <c r="F459" s="188"/>
      <c r="G459" s="188"/>
      <c r="H459" s="36"/>
      <c r="I459" s="199"/>
      <c r="J459" s="199"/>
    </row>
    <row r="460" spans="2:10" ht="15" customHeight="1">
      <c r="B460" s="628" t="s">
        <v>839</v>
      </c>
      <c r="C460" s="629"/>
      <c r="D460" s="397">
        <f>SUM(D450:D459)</f>
        <v>2546027987</v>
      </c>
      <c r="E460" s="466">
        <v>0</v>
      </c>
      <c r="F460" s="299"/>
      <c r="G460" s="188"/>
      <c r="H460" s="36"/>
      <c r="I460" s="199"/>
      <c r="J460" s="199"/>
    </row>
    <row r="461" spans="2:10" ht="15" customHeight="1">
      <c r="B461" s="628" t="s">
        <v>770</v>
      </c>
      <c r="C461" s="629"/>
      <c r="D461" s="397">
        <v>2692176526</v>
      </c>
      <c r="E461" s="466">
        <v>0</v>
      </c>
      <c r="F461" s="299"/>
      <c r="H461" s="373"/>
      <c r="I461" s="373"/>
      <c r="J461" s="199"/>
    </row>
    <row r="462" spans="2:10" ht="15" customHeight="1">
      <c r="B462" s="257"/>
      <c r="C462" s="257"/>
      <c r="D462" s="398"/>
      <c r="E462" s="366"/>
      <c r="H462" s="373"/>
      <c r="I462" s="373"/>
      <c r="J462" s="199"/>
    </row>
    <row r="463" spans="2:10">
      <c r="B463" s="133" t="s">
        <v>392</v>
      </c>
      <c r="C463" s="133" t="s">
        <v>438</v>
      </c>
      <c r="D463" s="133"/>
      <c r="E463" s="133"/>
      <c r="F463" s="365"/>
      <c r="G463" s="365"/>
      <c r="H463" s="365"/>
      <c r="I463" s="199"/>
      <c r="J463" s="365"/>
    </row>
    <row r="464" spans="2:10">
      <c r="B464" s="392"/>
      <c r="C464" s="392"/>
      <c r="D464" s="392"/>
      <c r="H464" s="199"/>
      <c r="I464" s="199"/>
      <c r="J464" s="199"/>
    </row>
    <row r="465" spans="2:11" ht="18" customHeight="1">
      <c r="B465" s="761" t="s">
        <v>110</v>
      </c>
      <c r="C465" s="762"/>
      <c r="D465" s="759" t="s">
        <v>104</v>
      </c>
      <c r="E465" s="759" t="s">
        <v>105</v>
      </c>
      <c r="F465" s="757" t="s">
        <v>111</v>
      </c>
      <c r="G465" s="758"/>
      <c r="H465" s="199"/>
      <c r="I465" s="199"/>
      <c r="J465" s="199"/>
    </row>
    <row r="466" spans="2:11" ht="26.4" customHeight="1">
      <c r="B466" s="593"/>
      <c r="C466" s="594"/>
      <c r="D466" s="760"/>
      <c r="E466" s="760"/>
      <c r="F466" s="124" t="s">
        <v>201</v>
      </c>
      <c r="G466" s="124" t="s">
        <v>204</v>
      </c>
      <c r="H466" s="199"/>
      <c r="I466" s="199"/>
      <c r="J466" s="199"/>
    </row>
    <row r="467" spans="2:11" ht="15" customHeight="1">
      <c r="B467" s="649" t="s">
        <v>139</v>
      </c>
      <c r="C467" s="650"/>
      <c r="D467" s="399" t="s">
        <v>139</v>
      </c>
      <c r="E467" s="399"/>
      <c r="F467" s="467">
        <v>0</v>
      </c>
      <c r="G467" s="468">
        <v>0</v>
      </c>
      <c r="H467" s="199"/>
      <c r="I467" s="199"/>
      <c r="J467" s="199"/>
    </row>
    <row r="468" spans="2:11" ht="15" customHeight="1">
      <c r="B468" s="628" t="s">
        <v>839</v>
      </c>
      <c r="C468" s="629"/>
      <c r="D468" s="400"/>
      <c r="E468" s="400"/>
      <c r="F468" s="469">
        <v>0</v>
      </c>
      <c r="G468" s="469">
        <v>0</v>
      </c>
      <c r="H468" s="199"/>
      <c r="I468" s="199"/>
      <c r="J468" s="199"/>
    </row>
    <row r="469" spans="2:11" ht="15" customHeight="1">
      <c r="B469" s="628" t="s">
        <v>770</v>
      </c>
      <c r="C469" s="629"/>
      <c r="D469" s="400"/>
      <c r="E469" s="400"/>
      <c r="F469" s="469">
        <v>0</v>
      </c>
      <c r="G469" s="469">
        <v>0</v>
      </c>
      <c r="H469" s="199"/>
      <c r="I469" s="199"/>
      <c r="J469" s="199"/>
    </row>
    <row r="470" spans="2:11" ht="13.2" customHeight="1">
      <c r="B470" s="392"/>
      <c r="C470" s="392"/>
      <c r="D470" s="392"/>
      <c r="H470" s="199"/>
      <c r="I470" s="199"/>
      <c r="J470" s="199"/>
    </row>
    <row r="471" spans="2:11" ht="12.75" customHeight="1">
      <c r="B471" s="133" t="s">
        <v>393</v>
      </c>
      <c r="C471" s="133" t="s">
        <v>421</v>
      </c>
      <c r="D471" s="133"/>
      <c r="E471" s="133"/>
      <c r="F471" s="365"/>
      <c r="G471" s="365"/>
      <c r="H471" s="365"/>
      <c r="I471" s="199"/>
      <c r="J471" s="199"/>
    </row>
    <row r="472" spans="2:11">
      <c r="B472" s="392"/>
      <c r="C472" s="392"/>
      <c r="D472" s="392"/>
      <c r="H472" s="373"/>
      <c r="I472" s="373"/>
      <c r="J472" s="199"/>
    </row>
    <row r="473" spans="2:11" ht="28.5" customHeight="1">
      <c r="B473" s="647" t="s">
        <v>112</v>
      </c>
      <c r="C473" s="648"/>
      <c r="D473" s="125" t="s">
        <v>141</v>
      </c>
      <c r="E473" s="126" t="s">
        <v>113</v>
      </c>
      <c r="F473" s="126" t="s">
        <v>125</v>
      </c>
      <c r="G473" s="188"/>
      <c r="H473" s="199"/>
      <c r="I473" s="199"/>
    </row>
    <row r="474" spans="2:11" ht="15" customHeight="1">
      <c r="B474" s="649" t="s">
        <v>139</v>
      </c>
      <c r="C474" s="650"/>
      <c r="D474" s="399" t="s">
        <v>139</v>
      </c>
      <c r="E474" s="470">
        <v>0</v>
      </c>
      <c r="F474" s="471">
        <v>0</v>
      </c>
      <c r="G474" s="188"/>
      <c r="H474" s="199"/>
      <c r="I474" s="199"/>
      <c r="J474" s="199"/>
    </row>
    <row r="475" spans="2:11" ht="15" customHeight="1">
      <c r="B475" s="617" t="s">
        <v>839</v>
      </c>
      <c r="C475" s="618"/>
      <c r="D475" s="619"/>
      <c r="E475" s="472">
        <f>SUM(E474:E474)</f>
        <v>0</v>
      </c>
      <c r="F475" s="472">
        <f>SUM(F474:F474)</f>
        <v>0</v>
      </c>
      <c r="G475" s="299"/>
      <c r="H475" s="199"/>
      <c r="I475" s="199"/>
      <c r="J475" s="199"/>
      <c r="K475" s="199"/>
    </row>
    <row r="476" spans="2:11" ht="15" customHeight="1">
      <c r="B476" s="617" t="s">
        <v>840</v>
      </c>
      <c r="C476" s="618"/>
      <c r="D476" s="619"/>
      <c r="E476" s="473">
        <f>+'EERR Consolidado '!E18</f>
        <v>5737887</v>
      </c>
      <c r="F476" s="472">
        <f>SUM(F475:F475)</f>
        <v>0</v>
      </c>
      <c r="G476" s="299"/>
      <c r="H476" s="199"/>
      <c r="I476" s="199"/>
      <c r="J476" s="199"/>
      <c r="K476" s="199"/>
    </row>
    <row r="477" spans="2:11" ht="15" customHeight="1">
      <c r="B477" s="257"/>
      <c r="C477" s="257"/>
      <c r="D477" s="257"/>
      <c r="E477" s="398"/>
      <c r="F477" s="388"/>
      <c r="G477" s="188"/>
      <c r="H477" s="199"/>
      <c r="I477" s="199"/>
      <c r="J477" s="199"/>
    </row>
    <row r="478" spans="2:11">
      <c r="B478" s="133" t="s">
        <v>394</v>
      </c>
      <c r="C478" s="133" t="s">
        <v>420</v>
      </c>
      <c r="D478" s="133"/>
      <c r="E478" s="133"/>
      <c r="F478" s="188"/>
      <c r="G478" s="188"/>
      <c r="I478" s="199"/>
      <c r="J478" s="199"/>
      <c r="K478" s="199"/>
    </row>
    <row r="479" spans="2:11">
      <c r="B479" s="392"/>
      <c r="C479" s="392"/>
      <c r="D479" s="392"/>
      <c r="H479" s="199"/>
      <c r="I479" s="199"/>
      <c r="J479" s="199"/>
      <c r="K479" s="199"/>
    </row>
    <row r="480" spans="2:11" ht="24.6" customHeight="1">
      <c r="B480" s="645" t="s">
        <v>46</v>
      </c>
      <c r="C480" s="646"/>
      <c r="D480" s="127" t="s">
        <v>764</v>
      </c>
      <c r="E480" s="127" t="s">
        <v>97</v>
      </c>
      <c r="F480" s="128" t="s">
        <v>582</v>
      </c>
      <c r="G480" s="128" t="s">
        <v>830</v>
      </c>
      <c r="H480" s="199"/>
      <c r="I480" s="199"/>
      <c r="J480" s="199"/>
      <c r="K480" s="199"/>
    </row>
    <row r="481" spans="2:12" ht="15" customHeight="1">
      <c r="B481" s="624" t="s">
        <v>583</v>
      </c>
      <c r="C481" s="625"/>
      <c r="D481" s="474">
        <v>34000000000</v>
      </c>
      <c r="E481" s="474">
        <v>0</v>
      </c>
      <c r="F481" s="474">
        <v>0</v>
      </c>
      <c r="G481" s="159">
        <f>+D481+E481+F481</f>
        <v>34000000000</v>
      </c>
      <c r="H481" s="199"/>
      <c r="I481" s="199"/>
      <c r="J481" s="199"/>
      <c r="K481" s="199"/>
    </row>
    <row r="482" spans="2:12" ht="15" customHeight="1">
      <c r="B482" s="622" t="s">
        <v>605</v>
      </c>
      <c r="C482" s="623"/>
      <c r="D482" s="475">
        <v>1403896405</v>
      </c>
      <c r="E482" s="474">
        <v>1515546205</v>
      </c>
      <c r="F482" s="475">
        <v>0</v>
      </c>
      <c r="G482" s="159">
        <f t="shared" ref="G482:G489" si="2">+D482+E482+F482</f>
        <v>2919442610</v>
      </c>
      <c r="H482" s="199"/>
      <c r="I482" s="199"/>
      <c r="J482" s="199"/>
      <c r="K482" s="199"/>
    </row>
    <row r="483" spans="2:12" ht="15" customHeight="1">
      <c r="B483" s="624" t="s">
        <v>584</v>
      </c>
      <c r="C483" s="625"/>
      <c r="D483" s="474">
        <v>24823570</v>
      </c>
      <c r="E483" s="474">
        <v>0</v>
      </c>
      <c r="F483" s="474">
        <v>0</v>
      </c>
      <c r="G483" s="159">
        <f t="shared" si="2"/>
        <v>24823570</v>
      </c>
      <c r="H483" s="199"/>
      <c r="I483" s="199"/>
      <c r="J483" s="199"/>
      <c r="K483" s="199"/>
    </row>
    <row r="484" spans="2:12" ht="15" customHeight="1">
      <c r="B484" s="624" t="s">
        <v>585</v>
      </c>
      <c r="C484" s="625"/>
      <c r="D484" s="474">
        <v>100000</v>
      </c>
      <c r="E484" s="474">
        <v>0</v>
      </c>
      <c r="F484" s="474">
        <v>0</v>
      </c>
      <c r="G484" s="159">
        <f t="shared" si="2"/>
        <v>100000</v>
      </c>
      <c r="H484" s="199"/>
      <c r="I484" s="199"/>
      <c r="J484" s="199"/>
      <c r="K484" s="199"/>
    </row>
    <row r="485" spans="2:12" ht="15" customHeight="1">
      <c r="B485" s="624" t="s">
        <v>586</v>
      </c>
      <c r="C485" s="625"/>
      <c r="D485" s="474">
        <v>3943378995</v>
      </c>
      <c r="E485" s="474">
        <v>1048853446</v>
      </c>
      <c r="F485" s="474">
        <v>0</v>
      </c>
      <c r="G485" s="159">
        <f t="shared" si="2"/>
        <v>4992232441</v>
      </c>
      <c r="H485" s="199"/>
      <c r="I485" s="199"/>
      <c r="J485" s="199"/>
      <c r="K485" s="199"/>
    </row>
    <row r="486" spans="2:12" ht="15" customHeight="1">
      <c r="B486" s="624" t="s">
        <v>587</v>
      </c>
      <c r="C486" s="625"/>
      <c r="D486" s="474">
        <v>25688049320</v>
      </c>
      <c r="E486" s="474">
        <v>14451812192</v>
      </c>
      <c r="F486" s="474">
        <v>0</v>
      </c>
      <c r="G486" s="159">
        <f t="shared" si="2"/>
        <v>40139861512</v>
      </c>
      <c r="H486" s="199"/>
      <c r="I486" s="199"/>
      <c r="J486" s="199"/>
      <c r="K486" s="199"/>
    </row>
    <row r="487" spans="2:12" ht="15" customHeight="1">
      <c r="B487" s="624" t="s">
        <v>588</v>
      </c>
      <c r="C487" s="625"/>
      <c r="D487" s="474">
        <v>771393790</v>
      </c>
      <c r="E487" s="474">
        <v>442000000</v>
      </c>
      <c r="F487" s="474">
        <v>0</v>
      </c>
      <c r="G487" s="159">
        <f t="shared" si="2"/>
        <v>1213393790</v>
      </c>
      <c r="H487" s="199"/>
      <c r="I487" s="199"/>
      <c r="J487" s="199"/>
      <c r="K487" s="199"/>
    </row>
    <row r="488" spans="2:12" ht="15" customHeight="1">
      <c r="B488" s="624" t="s">
        <v>589</v>
      </c>
      <c r="C488" s="625"/>
      <c r="D488" s="474">
        <v>21876464067</v>
      </c>
      <c r="E488" s="474">
        <v>11679670039</v>
      </c>
      <c r="F488" s="474">
        <v>-21876464067</v>
      </c>
      <c r="G488" s="159">
        <f t="shared" si="2"/>
        <v>11679670039</v>
      </c>
      <c r="H488" s="199"/>
      <c r="I488" s="199"/>
      <c r="J488" s="199"/>
      <c r="K488" s="199"/>
      <c r="L488" s="199"/>
    </row>
    <row r="489" spans="2:12" ht="15" customHeight="1">
      <c r="B489" s="659" t="s">
        <v>803</v>
      </c>
      <c r="C489" s="660"/>
      <c r="D489" s="476">
        <v>0</v>
      </c>
      <c r="E489" s="474">
        <v>5476403273</v>
      </c>
      <c r="F489" s="474">
        <v>-5476403273</v>
      </c>
      <c r="G489" s="474">
        <f t="shared" si="2"/>
        <v>0</v>
      </c>
      <c r="H489" s="199"/>
      <c r="I489" s="199"/>
      <c r="J489" s="199"/>
      <c r="K489" s="199"/>
    </row>
    <row r="490" spans="2:12" ht="15" customHeight="1">
      <c r="B490" s="611" t="s">
        <v>596</v>
      </c>
      <c r="C490" s="612"/>
      <c r="D490" s="401">
        <f>+SUM(D481:D489)</f>
        <v>87708106147</v>
      </c>
      <c r="E490" s="401">
        <f>SUM(E481:E489)</f>
        <v>34614285155</v>
      </c>
      <c r="F490" s="401">
        <f>SUM(F481:F489)</f>
        <v>-27352867340</v>
      </c>
      <c r="G490" s="401">
        <f>+SUM(G481:G489)</f>
        <v>94969523962</v>
      </c>
      <c r="H490" s="199"/>
      <c r="I490" s="199"/>
      <c r="J490" s="199"/>
      <c r="K490" s="199"/>
    </row>
    <row r="491" spans="2:12" ht="15" customHeight="1">
      <c r="B491" s="260"/>
      <c r="C491" s="260"/>
      <c r="D491" s="477"/>
      <c r="E491" s="477"/>
      <c r="F491" s="477"/>
      <c r="G491" s="477"/>
      <c r="H491" s="199"/>
      <c r="I491" s="199"/>
      <c r="J491" s="199"/>
      <c r="K491" s="199"/>
      <c r="L491" s="36"/>
    </row>
    <row r="492" spans="2:12">
      <c r="B492" s="133" t="s">
        <v>395</v>
      </c>
      <c r="C492" s="133" t="s">
        <v>422</v>
      </c>
      <c r="D492" s="299"/>
      <c r="E492" s="133"/>
      <c r="H492" s="402"/>
      <c r="I492" s="199"/>
      <c r="J492" s="199"/>
      <c r="K492" s="199"/>
    </row>
    <row r="493" spans="2:12">
      <c r="B493" s="133"/>
      <c r="C493" s="133"/>
      <c r="D493" s="133"/>
      <c r="E493" s="133"/>
      <c r="H493" s="402"/>
      <c r="I493" s="199"/>
      <c r="J493" s="199"/>
      <c r="K493" s="199"/>
    </row>
    <row r="494" spans="2:12" ht="23.4" customHeight="1">
      <c r="B494" s="613" t="s">
        <v>83</v>
      </c>
      <c r="C494" s="614"/>
      <c r="D494" s="127" t="s">
        <v>764</v>
      </c>
      <c r="E494" s="129" t="s">
        <v>97</v>
      </c>
      <c r="F494" s="130" t="s">
        <v>590</v>
      </c>
      <c r="G494" s="127" t="s">
        <v>830</v>
      </c>
      <c r="H494" s="127" t="s">
        <v>764</v>
      </c>
      <c r="I494" s="199"/>
      <c r="J494" s="199"/>
      <c r="K494" s="199"/>
    </row>
    <row r="495" spans="2:12" ht="15" customHeight="1">
      <c r="B495" s="615" t="s">
        <v>591</v>
      </c>
      <c r="C495" s="616"/>
      <c r="D495" s="475">
        <v>0</v>
      </c>
      <c r="E495" s="475">
        <v>0</v>
      </c>
      <c r="F495" s="475">
        <v>0</v>
      </c>
      <c r="G495" s="475">
        <v>0</v>
      </c>
      <c r="H495" s="478">
        <v>0</v>
      </c>
      <c r="J495" s="199"/>
      <c r="K495" s="199"/>
    </row>
    <row r="496" spans="2:12" ht="15" customHeight="1">
      <c r="B496" s="615" t="s">
        <v>592</v>
      </c>
      <c r="C496" s="616"/>
      <c r="D496" s="475">
        <v>0</v>
      </c>
      <c r="E496" s="475">
        <v>0</v>
      </c>
      <c r="F496" s="475">
        <v>0</v>
      </c>
      <c r="G496" s="475">
        <v>0</v>
      </c>
      <c r="H496" s="475">
        <v>0</v>
      </c>
      <c r="I496" s="199"/>
      <c r="J496" s="199"/>
      <c r="K496" s="199"/>
    </row>
    <row r="497" spans="1:11" ht="15" customHeight="1">
      <c r="B497" s="727" t="s">
        <v>596</v>
      </c>
      <c r="C497" s="728"/>
      <c r="D497" s="479">
        <v>0</v>
      </c>
      <c r="E497" s="479">
        <v>0</v>
      </c>
      <c r="F497" s="479">
        <v>0</v>
      </c>
      <c r="G497" s="479">
        <v>0</v>
      </c>
      <c r="H497" s="479">
        <v>0</v>
      </c>
      <c r="I497" s="199"/>
      <c r="J497" s="199"/>
      <c r="K497" s="199"/>
    </row>
    <row r="498" spans="1:11">
      <c r="B498" s="391"/>
      <c r="C498" s="391"/>
      <c r="D498" s="391"/>
      <c r="E498" s="391"/>
      <c r="F498" s="396"/>
      <c r="G498" s="396"/>
      <c r="H498" s="199"/>
      <c r="I498" s="199"/>
      <c r="J498" s="199"/>
      <c r="K498" s="199"/>
    </row>
    <row r="499" spans="1:11">
      <c r="B499" s="133" t="s">
        <v>396</v>
      </c>
      <c r="C499" s="133" t="s">
        <v>333</v>
      </c>
      <c r="D499" s="133"/>
      <c r="E499" s="133"/>
      <c r="F499" s="396"/>
      <c r="G499" s="396"/>
      <c r="H499" s="402"/>
      <c r="I499" s="199"/>
      <c r="J499" s="199"/>
      <c r="K499" s="199"/>
    </row>
    <row r="500" spans="1:11">
      <c r="B500" s="133" t="s">
        <v>398</v>
      </c>
      <c r="C500" s="133" t="s">
        <v>423</v>
      </c>
      <c r="D500" s="133"/>
      <c r="E500" s="133"/>
      <c r="F500" s="364"/>
      <c r="G500" s="364"/>
      <c r="H500" s="402"/>
      <c r="I500" s="199"/>
      <c r="J500" s="199"/>
      <c r="K500" s="199"/>
    </row>
    <row r="501" spans="1:11">
      <c r="B501" s="198"/>
      <c r="C501" s="198"/>
      <c r="D501" s="198"/>
      <c r="E501" s="198"/>
      <c r="F501" s="364"/>
      <c r="G501" s="364"/>
      <c r="H501" s="365"/>
      <c r="I501" s="365"/>
      <c r="J501" s="199"/>
      <c r="K501" s="199"/>
    </row>
    <row r="502" spans="1:11" ht="15" customHeight="1">
      <c r="B502" s="604" t="s">
        <v>46</v>
      </c>
      <c r="C502" s="604"/>
      <c r="D502" s="751" t="s">
        <v>144</v>
      </c>
      <c r="E502" s="751"/>
      <c r="F502" s="364"/>
      <c r="G502" s="364"/>
      <c r="H502" s="365"/>
      <c r="I502" s="365"/>
      <c r="J502" s="199"/>
      <c r="K502" s="199"/>
    </row>
    <row r="503" spans="1:11" ht="15" customHeight="1">
      <c r="B503" s="604"/>
      <c r="C503" s="604"/>
      <c r="D503" s="131">
        <v>45930</v>
      </c>
      <c r="E503" s="131">
        <v>45565</v>
      </c>
      <c r="F503" s="364"/>
      <c r="G503" s="364"/>
      <c r="H503" s="365"/>
      <c r="I503" s="365"/>
      <c r="J503" s="199"/>
      <c r="K503" s="199"/>
    </row>
    <row r="504" spans="1:11" ht="15" customHeight="1">
      <c r="B504" s="679" t="s">
        <v>789</v>
      </c>
      <c r="C504" s="679"/>
      <c r="D504" s="34">
        <v>5793889010</v>
      </c>
      <c r="E504" s="403">
        <v>1735929264</v>
      </c>
      <c r="F504" s="364"/>
      <c r="G504" s="364"/>
      <c r="H504" s="365"/>
      <c r="I504" s="365"/>
      <c r="J504" s="199"/>
      <c r="K504" s="199"/>
    </row>
    <row r="505" spans="1:11" ht="15" customHeight="1">
      <c r="B505" s="679" t="s">
        <v>790</v>
      </c>
      <c r="C505" s="679"/>
      <c r="D505" s="34">
        <v>563490055</v>
      </c>
      <c r="E505" s="403">
        <v>473066211</v>
      </c>
      <c r="F505" s="364"/>
      <c r="G505" s="364"/>
      <c r="H505" s="365"/>
      <c r="I505" s="365"/>
      <c r="J505" s="199"/>
      <c r="K505" s="199"/>
    </row>
    <row r="506" spans="1:11" ht="15" customHeight="1">
      <c r="B506" s="679" t="s">
        <v>791</v>
      </c>
      <c r="C506" s="679"/>
      <c r="D506" s="34">
        <v>2620670755</v>
      </c>
      <c r="E506" s="403">
        <v>2136095566</v>
      </c>
      <c r="F506" s="364"/>
      <c r="G506" s="364"/>
      <c r="H506" s="365"/>
      <c r="I506" s="365"/>
      <c r="J506" s="199"/>
      <c r="K506" s="199"/>
    </row>
    <row r="507" spans="1:11" ht="15" customHeight="1">
      <c r="A507" s="504"/>
      <c r="B507" s="679" t="s">
        <v>792</v>
      </c>
      <c r="C507" s="679"/>
      <c r="D507" s="34">
        <v>1311625620</v>
      </c>
      <c r="E507" s="403">
        <v>284161941</v>
      </c>
      <c r="F507" s="364"/>
      <c r="G507" s="364"/>
      <c r="H507" s="365"/>
      <c r="I507" s="365"/>
      <c r="J507" s="199"/>
      <c r="K507" s="199"/>
    </row>
    <row r="508" spans="1:11" ht="15" customHeight="1">
      <c r="A508" s="504"/>
      <c r="B508" s="679" t="s">
        <v>736</v>
      </c>
      <c r="C508" s="679"/>
      <c r="D508" s="34">
        <v>6235282223</v>
      </c>
      <c r="E508" s="403">
        <v>5608837055</v>
      </c>
      <c r="F508" s="364"/>
      <c r="G508" s="364"/>
      <c r="H508" s="365"/>
      <c r="I508" s="365"/>
      <c r="J508" s="199"/>
      <c r="K508" s="199"/>
    </row>
    <row r="509" spans="1:11" ht="15" customHeight="1">
      <c r="B509" s="679" t="s">
        <v>690</v>
      </c>
      <c r="C509" s="679"/>
      <c r="D509" s="34">
        <v>17167666</v>
      </c>
      <c r="E509" s="403">
        <v>24881608</v>
      </c>
      <c r="F509" s="364"/>
      <c r="G509" s="364"/>
      <c r="H509" s="365"/>
      <c r="I509" s="365"/>
      <c r="J509" s="199"/>
      <c r="K509" s="199"/>
    </row>
    <row r="510" spans="1:11" ht="15" customHeight="1">
      <c r="B510" s="752" t="s">
        <v>597</v>
      </c>
      <c r="C510" s="752"/>
      <c r="D510" s="404">
        <f>SUM(D504:D509)</f>
        <v>16542125329</v>
      </c>
      <c r="E510" s="404">
        <f>SUM(E504:E509)</f>
        <v>10262971645</v>
      </c>
      <c r="F510" s="364"/>
      <c r="G510" s="364"/>
      <c r="H510" s="365"/>
      <c r="I510" s="365"/>
      <c r="J510" s="199"/>
      <c r="K510" s="199"/>
    </row>
    <row r="511" spans="1:11">
      <c r="B511" s="198"/>
      <c r="C511" s="198"/>
      <c r="D511" s="198"/>
      <c r="E511" s="198"/>
      <c r="F511" s="364"/>
      <c r="G511" s="364"/>
      <c r="H511" s="365"/>
      <c r="I511" s="365"/>
      <c r="J511" s="199"/>
      <c r="K511" s="199"/>
    </row>
    <row r="512" spans="1:11">
      <c r="B512" s="133" t="s">
        <v>400</v>
      </c>
      <c r="C512" s="133" t="s">
        <v>424</v>
      </c>
      <c r="D512" s="133"/>
      <c r="E512" s="133"/>
      <c r="F512" s="364"/>
      <c r="G512" s="364"/>
      <c r="H512" s="199"/>
      <c r="I512" s="199"/>
      <c r="J512" s="199"/>
      <c r="K512" s="199"/>
    </row>
    <row r="513" spans="2:11">
      <c r="B513" s="198"/>
      <c r="C513" s="198"/>
      <c r="D513" s="198"/>
      <c r="E513" s="198"/>
      <c r="F513" s="364"/>
      <c r="G513" s="364"/>
      <c r="H513" s="365"/>
      <c r="I513" s="405"/>
      <c r="J513" s="199"/>
      <c r="K513" s="199"/>
    </row>
    <row r="514" spans="2:11" ht="18" customHeight="1">
      <c r="B514" s="753" t="s">
        <v>46</v>
      </c>
      <c r="C514" s="754"/>
      <c r="D514" s="755" t="s">
        <v>144</v>
      </c>
      <c r="E514" s="756"/>
      <c r="F514" s="364"/>
      <c r="G514" s="364"/>
      <c r="H514" s="365"/>
      <c r="I514" s="405"/>
      <c r="J514" s="199"/>
      <c r="K514" s="199"/>
    </row>
    <row r="515" spans="2:11" ht="18" customHeight="1">
      <c r="B515" s="593"/>
      <c r="C515" s="594"/>
      <c r="D515" s="131">
        <v>45930</v>
      </c>
      <c r="E515" s="131">
        <v>45565</v>
      </c>
      <c r="F515" s="364"/>
      <c r="G515" s="364"/>
      <c r="H515" s="365"/>
      <c r="I515" s="405"/>
      <c r="J515" s="199"/>
      <c r="K515" s="199"/>
    </row>
    <row r="516" spans="2:11" ht="15" customHeight="1">
      <c r="B516" s="586" t="s">
        <v>31</v>
      </c>
      <c r="C516" s="587"/>
      <c r="D516" s="406">
        <v>716457061</v>
      </c>
      <c r="E516" s="407">
        <v>923492570</v>
      </c>
      <c r="F516" s="364"/>
      <c r="G516" s="199"/>
      <c r="H516" s="365"/>
      <c r="I516" s="405"/>
      <c r="J516" s="199"/>
      <c r="K516" s="199"/>
    </row>
    <row r="517" spans="2:11" ht="15" customHeight="1">
      <c r="B517" s="586" t="s">
        <v>32</v>
      </c>
      <c r="C517" s="587"/>
      <c r="D517" s="406">
        <v>14911209080</v>
      </c>
      <c r="E517" s="407">
        <v>1281973284</v>
      </c>
      <c r="F517" s="364"/>
      <c r="G517" s="364"/>
      <c r="H517" s="199"/>
      <c r="I517" s="199"/>
      <c r="J517" s="199"/>
      <c r="K517" s="199"/>
    </row>
    <row r="518" spans="2:11" ht="15" customHeight="1">
      <c r="B518" s="586" t="s">
        <v>33</v>
      </c>
      <c r="C518" s="587"/>
      <c r="D518" s="406">
        <v>5283706905</v>
      </c>
      <c r="E518" s="407">
        <v>22451144968</v>
      </c>
      <c r="F518" s="364"/>
      <c r="G518" s="364"/>
      <c r="H518" s="199"/>
      <c r="I518" s="270"/>
      <c r="J518" s="199"/>
      <c r="K518" s="199"/>
    </row>
    <row r="519" spans="2:11" ht="15.75" customHeight="1">
      <c r="B519" s="749" t="s">
        <v>597</v>
      </c>
      <c r="C519" s="750"/>
      <c r="D519" s="408">
        <f>SUM(D516:D518)</f>
        <v>20911373046</v>
      </c>
      <c r="E519" s="408">
        <f>SUM(E516:E518)</f>
        <v>24656610822</v>
      </c>
      <c r="F519" s="311"/>
      <c r="G519" s="311"/>
      <c r="K519" s="199"/>
    </row>
    <row r="520" spans="2:11">
      <c r="B520" s="164"/>
      <c r="C520" s="164"/>
      <c r="D520" s="386"/>
      <c r="E520" s="386"/>
      <c r="K520" s="199"/>
    </row>
    <row r="521" spans="2:11">
      <c r="K521" s="199"/>
    </row>
    <row r="522" spans="2:11">
      <c r="B522" s="133" t="s">
        <v>451</v>
      </c>
      <c r="C522" s="133" t="s">
        <v>425</v>
      </c>
      <c r="D522" s="133"/>
      <c r="E522" s="133"/>
      <c r="K522" s="199"/>
    </row>
    <row r="523" spans="2:11">
      <c r="K523" s="199"/>
    </row>
    <row r="524" spans="2:11" ht="18" customHeight="1">
      <c r="B524" s="744" t="s">
        <v>46</v>
      </c>
      <c r="C524" s="745"/>
      <c r="D524" s="746" t="s">
        <v>144</v>
      </c>
      <c r="E524" s="746"/>
      <c r="F524" s="364"/>
      <c r="G524" s="364"/>
      <c r="H524" s="365"/>
      <c r="I524" s="405"/>
      <c r="J524" s="199"/>
      <c r="K524" s="199"/>
    </row>
    <row r="525" spans="2:11" ht="18" customHeight="1">
      <c r="B525" s="593"/>
      <c r="C525" s="594"/>
      <c r="D525" s="131">
        <v>45930</v>
      </c>
      <c r="E525" s="131">
        <v>45565</v>
      </c>
      <c r="H525" s="365"/>
      <c r="I525" s="405"/>
      <c r="J525" s="199"/>
      <c r="K525" s="199"/>
    </row>
    <row r="526" spans="2:11" ht="15" customHeight="1">
      <c r="B526" s="747" t="s">
        <v>35</v>
      </c>
      <c r="C526" s="748"/>
      <c r="D526" s="480">
        <v>0</v>
      </c>
      <c r="E526" s="480">
        <v>0</v>
      </c>
      <c r="F526" s="364"/>
    </row>
    <row r="527" spans="2:11" ht="15" customHeight="1">
      <c r="B527" s="704" t="s">
        <v>597</v>
      </c>
      <c r="C527" s="705"/>
      <c r="D527" s="481">
        <v>0</v>
      </c>
      <c r="E527" s="481">
        <v>0</v>
      </c>
    </row>
    <row r="530" spans="2:11">
      <c r="B530" s="133" t="s">
        <v>447</v>
      </c>
      <c r="C530" s="133" t="s">
        <v>427</v>
      </c>
      <c r="D530" s="133"/>
      <c r="E530" s="133"/>
    </row>
    <row r="532" spans="2:11">
      <c r="B532" s="133" t="s">
        <v>459</v>
      </c>
      <c r="C532" s="133" t="s">
        <v>426</v>
      </c>
      <c r="D532" s="133"/>
      <c r="E532" s="133"/>
    </row>
    <row r="533" spans="2:11">
      <c r="B533" s="133"/>
      <c r="C533" s="133"/>
      <c r="D533" s="133"/>
      <c r="E533" s="133"/>
    </row>
    <row r="534" spans="2:11" ht="18" customHeight="1">
      <c r="B534" s="725" t="s">
        <v>46</v>
      </c>
      <c r="C534" s="726"/>
      <c r="D534" s="731" t="s">
        <v>144</v>
      </c>
      <c r="E534" s="731"/>
      <c r="H534" s="365"/>
      <c r="I534" s="365"/>
      <c r="J534" s="199"/>
      <c r="K534" s="199"/>
    </row>
    <row r="535" spans="2:11" ht="18" customHeight="1">
      <c r="B535" s="593"/>
      <c r="C535" s="594"/>
      <c r="D535" s="131">
        <v>45930</v>
      </c>
      <c r="E535" s="131">
        <v>45565</v>
      </c>
      <c r="F535" s="188"/>
      <c r="K535" s="199"/>
    </row>
    <row r="536" spans="2:11" ht="15" customHeight="1">
      <c r="B536" s="608" t="s">
        <v>773</v>
      </c>
      <c r="C536" s="609"/>
      <c r="D536" s="482">
        <v>8260356</v>
      </c>
      <c r="E536" s="483">
        <v>9516399</v>
      </c>
      <c r="F536" s="364"/>
      <c r="G536" s="188"/>
    </row>
    <row r="537" spans="2:11" ht="15" customHeight="1">
      <c r="B537" s="608" t="s">
        <v>55</v>
      </c>
      <c r="C537" s="609"/>
      <c r="D537" s="482">
        <v>67307786</v>
      </c>
      <c r="E537" s="483">
        <v>66864699</v>
      </c>
      <c r="F537" s="364"/>
      <c r="G537" s="188"/>
    </row>
    <row r="538" spans="2:11" ht="15" customHeight="1">
      <c r="B538" s="608" t="s">
        <v>593</v>
      </c>
      <c r="C538" s="609"/>
      <c r="D538" s="482">
        <v>2825334</v>
      </c>
      <c r="E538" s="483">
        <v>4082346</v>
      </c>
      <c r="F538" s="364"/>
      <c r="G538" s="188"/>
    </row>
    <row r="539" spans="2:11" ht="15" customHeight="1">
      <c r="B539" s="608" t="s">
        <v>772</v>
      </c>
      <c r="C539" s="609"/>
      <c r="D539" s="484">
        <v>384544612</v>
      </c>
      <c r="E539" s="484">
        <v>0</v>
      </c>
      <c r="F539" s="188"/>
      <c r="G539" s="188"/>
    </row>
    <row r="540" spans="2:11" ht="15" customHeight="1">
      <c r="B540" s="608" t="s">
        <v>148</v>
      </c>
      <c r="C540" s="609"/>
      <c r="D540" s="482">
        <v>397163334</v>
      </c>
      <c r="E540" s="483">
        <v>231942988</v>
      </c>
      <c r="F540" s="364"/>
      <c r="G540" s="188"/>
    </row>
    <row r="541" spans="2:11" ht="15" customHeight="1">
      <c r="B541" s="155" t="s">
        <v>853</v>
      </c>
      <c r="C541" s="156"/>
      <c r="D541" s="483">
        <v>302500848</v>
      </c>
      <c r="E541" s="483">
        <v>0</v>
      </c>
      <c r="F541" s="364"/>
      <c r="G541" s="188"/>
    </row>
    <row r="542" spans="2:11" ht="15" customHeight="1">
      <c r="B542" s="608" t="s">
        <v>804</v>
      </c>
      <c r="C542" s="609"/>
      <c r="D542" s="482">
        <v>5672238788</v>
      </c>
      <c r="E542" s="484">
        <v>974996569</v>
      </c>
      <c r="F542" s="364"/>
      <c r="G542" s="188"/>
    </row>
    <row r="543" spans="2:11" ht="15" customHeight="1">
      <c r="B543" s="702" t="s">
        <v>597</v>
      </c>
      <c r="C543" s="703"/>
      <c r="D543" s="485">
        <f>SUM(D536:D542)</f>
        <v>6834841058</v>
      </c>
      <c r="E543" s="485">
        <f>SUM(E536:E542)</f>
        <v>1287403001</v>
      </c>
      <c r="F543" s="364"/>
      <c r="G543" s="364"/>
    </row>
    <row r="544" spans="2:11">
      <c r="D544" s="199"/>
      <c r="E544" s="199"/>
      <c r="I544" s="411"/>
    </row>
    <row r="545" spans="2:11">
      <c r="D545" s="199"/>
      <c r="E545" s="199"/>
      <c r="I545" s="411"/>
    </row>
    <row r="546" spans="2:11">
      <c r="B546" s="133" t="s">
        <v>460</v>
      </c>
      <c r="C546" s="133" t="s">
        <v>429</v>
      </c>
      <c r="D546" s="133"/>
      <c r="E546" s="133"/>
    </row>
    <row r="547" spans="2:11">
      <c r="B547" s="133"/>
      <c r="C547" s="133"/>
      <c r="D547" s="133"/>
      <c r="E547" s="133"/>
      <c r="I547" s="411"/>
    </row>
    <row r="548" spans="2:11" ht="18" customHeight="1">
      <c r="B548" s="729" t="s">
        <v>46</v>
      </c>
      <c r="C548" s="730"/>
      <c r="D548" s="731" t="s">
        <v>144</v>
      </c>
      <c r="E548" s="731"/>
      <c r="F548" s="188"/>
      <c r="G548" s="188"/>
      <c r="H548" s="365"/>
      <c r="I548" s="405"/>
      <c r="J548" s="199"/>
      <c r="K548" s="199"/>
    </row>
    <row r="549" spans="2:11" ht="18" customHeight="1">
      <c r="B549" s="593"/>
      <c r="C549" s="594"/>
      <c r="D549" s="131">
        <v>45930</v>
      </c>
      <c r="E549" s="131">
        <v>45565</v>
      </c>
      <c r="F549" s="188"/>
      <c r="G549" s="188"/>
      <c r="H549" s="365"/>
      <c r="I549" s="405"/>
      <c r="J549" s="199"/>
      <c r="K549" s="199"/>
    </row>
    <row r="550" spans="2:11" ht="15" customHeight="1">
      <c r="B550" s="626" t="s">
        <v>36</v>
      </c>
      <c r="C550" s="627"/>
      <c r="D550" s="482">
        <v>1685808113</v>
      </c>
      <c r="E550" s="484">
        <v>167645089</v>
      </c>
      <c r="F550" s="364"/>
      <c r="G550" s="188"/>
    </row>
    <row r="551" spans="2:11" ht="15" customHeight="1">
      <c r="B551" s="626" t="s">
        <v>793</v>
      </c>
      <c r="C551" s="627"/>
      <c r="D551" s="482">
        <v>104782690</v>
      </c>
      <c r="E551" s="484">
        <v>105190898</v>
      </c>
      <c r="F551" s="364"/>
      <c r="G551" s="188"/>
    </row>
    <row r="552" spans="2:11" ht="15" customHeight="1">
      <c r="B552" s="626" t="s">
        <v>816</v>
      </c>
      <c r="C552" s="627"/>
      <c r="D552" s="483">
        <v>60976375</v>
      </c>
      <c r="E552" s="483">
        <v>0</v>
      </c>
      <c r="F552" s="364"/>
      <c r="G552" s="188"/>
    </row>
    <row r="553" spans="2:11" ht="15" customHeight="1">
      <c r="B553" s="732" t="s">
        <v>597</v>
      </c>
      <c r="C553" s="733"/>
      <c r="D553" s="412">
        <f>SUM(D550:D552)</f>
        <v>1851567178</v>
      </c>
      <c r="E553" s="412">
        <f>SUM(E550:E552)</f>
        <v>272835987</v>
      </c>
      <c r="F553" s="311"/>
      <c r="G553" s="311"/>
    </row>
    <row r="554" spans="2:11">
      <c r="B554" s="164"/>
      <c r="C554" s="164"/>
      <c r="D554" s="386"/>
      <c r="E554" s="386"/>
    </row>
    <row r="555" spans="2:11">
      <c r="B555" s="164"/>
      <c r="C555" s="164"/>
      <c r="D555" s="386"/>
      <c r="E555" s="386"/>
    </row>
    <row r="556" spans="2:11">
      <c r="B556" s="133" t="s">
        <v>461</v>
      </c>
      <c r="C556" s="133" t="s">
        <v>428</v>
      </c>
      <c r="D556" s="133"/>
      <c r="E556" s="133"/>
    </row>
    <row r="557" spans="2:11">
      <c r="B557" s="133"/>
      <c r="C557" s="133"/>
      <c r="D557" s="133"/>
      <c r="E557" s="133"/>
    </row>
    <row r="558" spans="2:11" ht="18" customHeight="1">
      <c r="B558" s="654" t="s">
        <v>46</v>
      </c>
      <c r="C558" s="655"/>
      <c r="D558" s="714" t="s">
        <v>144</v>
      </c>
      <c r="E558" s="714"/>
      <c r="H558" s="365"/>
      <c r="I558" s="405"/>
      <c r="J558" s="199"/>
      <c r="K558" s="199"/>
    </row>
    <row r="559" spans="2:11" ht="18" customHeight="1">
      <c r="B559" s="593"/>
      <c r="C559" s="594"/>
      <c r="D559" s="131">
        <v>45930</v>
      </c>
      <c r="E559" s="131">
        <v>45565</v>
      </c>
      <c r="H559" s="365"/>
      <c r="I559" s="405"/>
      <c r="J559" s="199"/>
      <c r="K559" s="199"/>
    </row>
    <row r="560" spans="2:11" ht="15" customHeight="1">
      <c r="B560" s="626" t="s">
        <v>122</v>
      </c>
      <c r="C560" s="627"/>
      <c r="D560" s="486">
        <v>558000000</v>
      </c>
      <c r="E560" s="487">
        <v>544000000</v>
      </c>
      <c r="F560" s="364"/>
      <c r="G560" s="413"/>
      <c r="H560" s="365"/>
      <c r="I560" s="405"/>
      <c r="J560" s="199"/>
      <c r="K560" s="199"/>
    </row>
    <row r="561" spans="2:11" ht="15" customHeight="1">
      <c r="B561" s="626" t="s">
        <v>149</v>
      </c>
      <c r="C561" s="627"/>
      <c r="D561" s="486">
        <v>648000000</v>
      </c>
      <c r="E561" s="487">
        <v>648000000</v>
      </c>
      <c r="F561" s="364"/>
      <c r="H561" s="365"/>
      <c r="I561" s="405"/>
      <c r="J561" s="199"/>
      <c r="K561" s="199"/>
    </row>
    <row r="562" spans="2:11" ht="15" customHeight="1">
      <c r="B562" s="626" t="s">
        <v>44</v>
      </c>
      <c r="C562" s="627"/>
      <c r="D562" s="486">
        <v>5157173808</v>
      </c>
      <c r="E562" s="487">
        <v>5334399812</v>
      </c>
      <c r="F562" s="364"/>
      <c r="H562" s="365"/>
      <c r="I562" s="405"/>
      <c r="J562" s="199"/>
      <c r="K562" s="199"/>
    </row>
    <row r="563" spans="2:11" ht="15" customHeight="1">
      <c r="B563" s="626" t="s">
        <v>561</v>
      </c>
      <c r="C563" s="627"/>
      <c r="D563" s="486">
        <v>6371748</v>
      </c>
      <c r="E563" s="487">
        <v>5583214</v>
      </c>
      <c r="F563" s="364"/>
      <c r="H563" s="365"/>
      <c r="I563" s="405"/>
      <c r="J563" s="199"/>
      <c r="K563" s="199"/>
    </row>
    <row r="564" spans="2:11" ht="15" customHeight="1">
      <c r="B564" s="626" t="s">
        <v>39</v>
      </c>
      <c r="C564" s="627"/>
      <c r="D564" s="486">
        <v>554168941</v>
      </c>
      <c r="E564" s="487">
        <v>441772917</v>
      </c>
      <c r="F564" s="364"/>
      <c r="H564" s="365"/>
      <c r="I564" s="405"/>
      <c r="J564" s="199"/>
      <c r="K564" s="199"/>
    </row>
    <row r="565" spans="2:11" ht="15" customHeight="1">
      <c r="B565" s="626" t="s">
        <v>619</v>
      </c>
      <c r="C565" s="627"/>
      <c r="D565" s="486">
        <v>228504499</v>
      </c>
      <c r="E565" s="487">
        <v>127746935</v>
      </c>
      <c r="F565" s="364"/>
      <c r="H565" s="365"/>
      <c r="I565" s="405"/>
      <c r="J565" s="199"/>
      <c r="K565" s="199"/>
    </row>
    <row r="566" spans="2:11" ht="15" customHeight="1">
      <c r="B566" s="626" t="s">
        <v>45</v>
      </c>
      <c r="C566" s="627"/>
      <c r="D566" s="486">
        <v>1157060636</v>
      </c>
      <c r="E566" s="487">
        <v>904206944</v>
      </c>
      <c r="F566" s="364"/>
      <c r="H566" s="365"/>
      <c r="I566" s="405"/>
      <c r="J566" s="199"/>
      <c r="K566" s="199"/>
    </row>
    <row r="567" spans="2:11" ht="15" customHeight="1">
      <c r="B567" s="626" t="s">
        <v>41</v>
      </c>
      <c r="C567" s="627"/>
      <c r="D567" s="486">
        <v>0</v>
      </c>
      <c r="E567" s="487">
        <v>1582212809</v>
      </c>
      <c r="F567" s="364"/>
      <c r="H567" s="365"/>
      <c r="I567" s="405"/>
      <c r="J567" s="199"/>
      <c r="K567" s="199"/>
    </row>
    <row r="568" spans="2:11" ht="15" customHeight="1">
      <c r="B568" s="626" t="s">
        <v>554</v>
      </c>
      <c r="C568" s="627"/>
      <c r="D568" s="486">
        <v>162851285</v>
      </c>
      <c r="E568" s="487">
        <v>148978695</v>
      </c>
      <c r="F568" s="364"/>
      <c r="H568" s="365"/>
      <c r="I568" s="405"/>
      <c r="J568" s="199"/>
      <c r="K568" s="199"/>
    </row>
    <row r="569" spans="2:11" ht="15" customHeight="1">
      <c r="B569" s="626" t="s">
        <v>150</v>
      </c>
      <c r="C569" s="627"/>
      <c r="D569" s="486">
        <v>1257996077</v>
      </c>
      <c r="E569" s="487">
        <v>33450003</v>
      </c>
      <c r="F569" s="364"/>
      <c r="H569" s="365"/>
      <c r="I569" s="405"/>
      <c r="J569" s="199"/>
      <c r="K569" s="199"/>
    </row>
    <row r="570" spans="2:11" ht="15" customHeight="1">
      <c r="B570" s="626" t="s">
        <v>38</v>
      </c>
      <c r="C570" s="627"/>
      <c r="D570" s="486">
        <v>770006587</v>
      </c>
      <c r="E570" s="487">
        <v>420242992</v>
      </c>
      <c r="F570" s="364"/>
    </row>
    <row r="571" spans="2:11" ht="15" customHeight="1">
      <c r="B571" s="626" t="s">
        <v>129</v>
      </c>
      <c r="C571" s="627"/>
      <c r="D571" s="486">
        <v>110821452</v>
      </c>
      <c r="E571" s="487">
        <v>90775494</v>
      </c>
      <c r="F571" s="364"/>
    </row>
    <row r="572" spans="2:11" ht="15" customHeight="1">
      <c r="B572" s="626" t="s">
        <v>146</v>
      </c>
      <c r="C572" s="627"/>
      <c r="D572" s="486">
        <v>65829191</v>
      </c>
      <c r="E572" s="487">
        <v>19844200</v>
      </c>
      <c r="F572" s="364"/>
    </row>
    <row r="573" spans="2:11" ht="15" customHeight="1">
      <c r="B573" s="626" t="s">
        <v>128</v>
      </c>
      <c r="C573" s="627"/>
      <c r="D573" s="486">
        <v>361200000</v>
      </c>
      <c r="E573" s="487">
        <v>302007272</v>
      </c>
      <c r="F573" s="364"/>
    </row>
    <row r="574" spans="2:11" ht="15" customHeight="1">
      <c r="B574" s="626" t="s">
        <v>151</v>
      </c>
      <c r="C574" s="627"/>
      <c r="D574" s="486">
        <v>113336334</v>
      </c>
      <c r="E574" s="487">
        <v>11900000</v>
      </c>
      <c r="F574" s="364"/>
    </row>
    <row r="575" spans="2:11" ht="15" customHeight="1">
      <c r="B575" s="626" t="s">
        <v>152</v>
      </c>
      <c r="C575" s="627"/>
      <c r="D575" s="486">
        <v>96611430</v>
      </c>
      <c r="E575" s="487">
        <v>0</v>
      </c>
      <c r="F575" s="364"/>
      <c r="H575" s="52"/>
    </row>
    <row r="576" spans="2:11" ht="15" customHeight="1">
      <c r="B576" s="626" t="s">
        <v>53</v>
      </c>
      <c r="C576" s="627"/>
      <c r="D576" s="486">
        <v>19576046</v>
      </c>
      <c r="E576" s="487">
        <v>36077913</v>
      </c>
      <c r="F576" s="364"/>
      <c r="H576" s="52"/>
      <c r="I576" s="199"/>
    </row>
    <row r="577" spans="2:8" ht="15" customHeight="1">
      <c r="B577" s="626" t="s">
        <v>594</v>
      </c>
      <c r="C577" s="627"/>
      <c r="D577" s="486">
        <v>0</v>
      </c>
      <c r="E577" s="487">
        <v>95895452</v>
      </c>
      <c r="F577" s="364"/>
      <c r="G577" s="188"/>
      <c r="H577" s="52"/>
    </row>
    <row r="578" spans="2:8" ht="15" customHeight="1">
      <c r="B578" s="626" t="s">
        <v>794</v>
      </c>
      <c r="C578" s="627"/>
      <c r="D578" s="486">
        <v>113256830</v>
      </c>
      <c r="E578" s="487">
        <v>13026241</v>
      </c>
      <c r="F578" s="364"/>
      <c r="G578" s="188"/>
      <c r="H578" s="52"/>
    </row>
    <row r="579" spans="2:8" ht="15" customHeight="1">
      <c r="B579" s="626" t="s">
        <v>50</v>
      </c>
      <c r="C579" s="627"/>
      <c r="D579" s="486">
        <v>27858367</v>
      </c>
      <c r="E579" s="487">
        <v>31885587</v>
      </c>
      <c r="F579" s="364"/>
      <c r="G579" s="188"/>
    </row>
    <row r="580" spans="2:8" ht="15" customHeight="1">
      <c r="B580" s="626" t="s">
        <v>51</v>
      </c>
      <c r="C580" s="627"/>
      <c r="D580" s="486">
        <v>577225206</v>
      </c>
      <c r="E580" s="487">
        <v>603686590</v>
      </c>
      <c r="F580" s="364"/>
      <c r="G580" s="188"/>
    </row>
    <row r="581" spans="2:8" ht="15" customHeight="1">
      <c r="B581" s="626" t="s">
        <v>49</v>
      </c>
      <c r="C581" s="627"/>
      <c r="D581" s="486">
        <v>0</v>
      </c>
      <c r="E581" s="487">
        <v>27699808</v>
      </c>
      <c r="F581" s="364"/>
      <c r="G581" s="188"/>
    </row>
    <row r="582" spans="2:8" ht="15" customHeight="1">
      <c r="B582" s="626" t="s">
        <v>52</v>
      </c>
      <c r="C582" s="627"/>
      <c r="D582" s="486">
        <v>132470821</v>
      </c>
      <c r="E582" s="487">
        <v>16625455</v>
      </c>
      <c r="F582" s="364"/>
      <c r="G582" s="188"/>
    </row>
    <row r="583" spans="2:8" ht="15" customHeight="1">
      <c r="B583" s="626" t="s">
        <v>40</v>
      </c>
      <c r="C583" s="627"/>
      <c r="D583" s="486">
        <v>14157859</v>
      </c>
      <c r="E583" s="487">
        <v>78813670</v>
      </c>
      <c r="F583" s="364"/>
      <c r="G583" s="188"/>
    </row>
    <row r="584" spans="2:8" ht="15" customHeight="1">
      <c r="B584" s="626" t="s">
        <v>245</v>
      </c>
      <c r="C584" s="627"/>
      <c r="D584" s="486">
        <v>368605308</v>
      </c>
      <c r="E584" s="487">
        <v>489088247</v>
      </c>
      <c r="F584" s="364"/>
      <c r="G584" s="188"/>
    </row>
    <row r="585" spans="2:8" ht="15" customHeight="1">
      <c r="B585" s="626" t="s">
        <v>527</v>
      </c>
      <c r="C585" s="627"/>
      <c r="D585" s="486">
        <v>0</v>
      </c>
      <c r="E585" s="487">
        <v>47005711</v>
      </c>
      <c r="F585" s="364"/>
      <c r="G585" s="188"/>
    </row>
    <row r="586" spans="2:8" ht="15" customHeight="1">
      <c r="B586" s="626" t="s">
        <v>805</v>
      </c>
      <c r="C586" s="627"/>
      <c r="D586" s="486">
        <v>3163636</v>
      </c>
      <c r="E586" s="488">
        <v>0</v>
      </c>
      <c r="F586" s="364"/>
      <c r="G586" s="188"/>
    </row>
    <row r="587" spans="2:8" ht="15" customHeight="1">
      <c r="B587" s="626" t="s">
        <v>562</v>
      </c>
      <c r="C587" s="627"/>
      <c r="D587" s="486">
        <v>2475000</v>
      </c>
      <c r="E587" s="488">
        <v>0</v>
      </c>
      <c r="F587" s="364"/>
      <c r="G587" s="188"/>
    </row>
    <row r="588" spans="2:8" ht="15" customHeight="1">
      <c r="B588" s="626" t="s">
        <v>37</v>
      </c>
      <c r="C588" s="627"/>
      <c r="D588" s="486">
        <v>191434633</v>
      </c>
      <c r="E588" s="488">
        <v>157947470</v>
      </c>
      <c r="F588" s="364"/>
      <c r="G588" s="188"/>
    </row>
    <row r="589" spans="2:8" ht="15" customHeight="1">
      <c r="B589" s="626" t="s">
        <v>147</v>
      </c>
      <c r="C589" s="627"/>
      <c r="D589" s="486">
        <v>511410967</v>
      </c>
      <c r="E589" s="488">
        <v>377347142</v>
      </c>
      <c r="F589" s="364"/>
      <c r="G589" s="188"/>
    </row>
    <row r="590" spans="2:8" ht="15" customHeight="1">
      <c r="B590" s="626" t="s">
        <v>189</v>
      </c>
      <c r="C590" s="627"/>
      <c r="D590" s="486">
        <v>29057028</v>
      </c>
      <c r="E590" s="488">
        <v>44792044</v>
      </c>
      <c r="F590" s="364"/>
      <c r="G590" s="188"/>
    </row>
    <row r="591" spans="2:8" ht="15" customHeight="1">
      <c r="B591" s="626" t="s">
        <v>145</v>
      </c>
      <c r="C591" s="627"/>
      <c r="D591" s="486">
        <v>0</v>
      </c>
      <c r="E591" s="488">
        <v>62494367</v>
      </c>
      <c r="F591" s="364"/>
      <c r="G591" s="188"/>
    </row>
    <row r="592" spans="2:8" ht="15" customHeight="1">
      <c r="B592" s="626" t="s">
        <v>595</v>
      </c>
      <c r="C592" s="627"/>
      <c r="D592" s="486">
        <v>0</v>
      </c>
      <c r="E592" s="488">
        <v>7788818</v>
      </c>
      <c r="F592" s="364"/>
      <c r="G592" s="188"/>
    </row>
    <row r="593" spans="2:7" ht="15" customHeight="1">
      <c r="B593" s="626" t="s">
        <v>190</v>
      </c>
      <c r="C593" s="627"/>
      <c r="D593" s="486">
        <v>170566078</v>
      </c>
      <c r="E593" s="488">
        <v>50766592</v>
      </c>
      <c r="F593" s="364"/>
      <c r="G593" s="188"/>
    </row>
    <row r="594" spans="2:7" ht="15" customHeight="1">
      <c r="B594" s="626" t="s">
        <v>528</v>
      </c>
      <c r="C594" s="627"/>
      <c r="D594" s="486">
        <v>221143047</v>
      </c>
      <c r="E594" s="488">
        <v>71797426</v>
      </c>
      <c r="F594" s="364"/>
      <c r="G594" s="188"/>
    </row>
    <row r="595" spans="2:7" ht="15" customHeight="1">
      <c r="B595" s="626" t="s">
        <v>191</v>
      </c>
      <c r="C595" s="627"/>
      <c r="D595" s="486">
        <v>0</v>
      </c>
      <c r="E595" s="488">
        <v>84244627</v>
      </c>
      <c r="F595" s="364"/>
      <c r="G595" s="188"/>
    </row>
    <row r="596" spans="2:7" ht="15" customHeight="1">
      <c r="B596" s="626" t="s">
        <v>737</v>
      </c>
      <c r="C596" s="627"/>
      <c r="D596" s="486">
        <v>0</v>
      </c>
      <c r="E596" s="488">
        <v>321818</v>
      </c>
      <c r="F596" s="364"/>
      <c r="G596" s="188"/>
    </row>
    <row r="597" spans="2:7" ht="15" customHeight="1">
      <c r="B597" s="626" t="s">
        <v>738</v>
      </c>
      <c r="C597" s="627"/>
      <c r="D597" s="486">
        <v>345455</v>
      </c>
      <c r="E597" s="488">
        <v>1158182</v>
      </c>
      <c r="F597" s="364"/>
      <c r="G597" s="188"/>
    </row>
    <row r="598" spans="2:7" ht="15" customHeight="1">
      <c r="B598" s="626" t="s">
        <v>774</v>
      </c>
      <c r="C598" s="627"/>
      <c r="D598" s="486">
        <v>0</v>
      </c>
      <c r="E598" s="488">
        <v>932272</v>
      </c>
      <c r="F598" s="364"/>
      <c r="G598" s="188"/>
    </row>
    <row r="599" spans="2:7" ht="15" customHeight="1">
      <c r="B599" s="626" t="s">
        <v>739</v>
      </c>
      <c r="C599" s="627"/>
      <c r="D599" s="486">
        <v>0</v>
      </c>
      <c r="E599" s="488">
        <v>56700</v>
      </c>
      <c r="F599" s="364"/>
      <c r="G599" s="188"/>
    </row>
    <row r="600" spans="2:7" ht="15" customHeight="1">
      <c r="B600" s="626" t="s">
        <v>54</v>
      </c>
      <c r="C600" s="627"/>
      <c r="D600" s="486">
        <v>60688304</v>
      </c>
      <c r="E600" s="488">
        <v>52104995</v>
      </c>
      <c r="F600" s="364"/>
      <c r="G600" s="188"/>
    </row>
    <row r="601" spans="2:7" ht="15" customHeight="1">
      <c r="B601" s="626" t="s">
        <v>692</v>
      </c>
      <c r="C601" s="627"/>
      <c r="D601" s="486">
        <v>23248347</v>
      </c>
      <c r="E601" s="488">
        <v>96297154</v>
      </c>
      <c r="F601" s="364"/>
      <c r="G601" s="188"/>
    </row>
    <row r="602" spans="2:7" ht="15" customHeight="1">
      <c r="B602" s="626" t="s">
        <v>497</v>
      </c>
      <c r="C602" s="627"/>
      <c r="D602" s="486">
        <v>27000000</v>
      </c>
      <c r="E602" s="488">
        <v>27000000</v>
      </c>
      <c r="F602" s="364"/>
      <c r="G602" s="188"/>
    </row>
    <row r="603" spans="2:7" ht="15" customHeight="1">
      <c r="B603" s="626" t="s">
        <v>551</v>
      </c>
      <c r="C603" s="627"/>
      <c r="D603" s="486">
        <v>107032717</v>
      </c>
      <c r="E603" s="488">
        <v>3240912</v>
      </c>
      <c r="F603" s="364"/>
      <c r="G603" s="188"/>
    </row>
    <row r="604" spans="2:7" ht="15" customHeight="1">
      <c r="B604" s="626" t="s">
        <v>576</v>
      </c>
      <c r="C604" s="627"/>
      <c r="D604" s="486">
        <v>839433</v>
      </c>
      <c r="E604" s="488">
        <v>778656</v>
      </c>
      <c r="F604" s="364"/>
      <c r="G604" s="133"/>
    </row>
    <row r="605" spans="2:7" ht="15" customHeight="1">
      <c r="B605" s="601" t="s">
        <v>597</v>
      </c>
      <c r="C605" s="602"/>
      <c r="D605" s="414">
        <f>SUM(D560:D604)</f>
        <v>13849487070</v>
      </c>
      <c r="E605" s="414">
        <f>SUM(E560:E604)</f>
        <v>13093995136</v>
      </c>
      <c r="F605" s="311"/>
      <c r="G605" s="311"/>
    </row>
    <row r="606" spans="2:7">
      <c r="F606" s="311"/>
      <c r="G606" s="311"/>
    </row>
    <row r="607" spans="2:7">
      <c r="D607" s="199"/>
      <c r="E607" s="199"/>
      <c r="F607" s="188"/>
      <c r="G607" s="188"/>
    </row>
    <row r="608" spans="2:7">
      <c r="B608" s="133" t="s">
        <v>452</v>
      </c>
      <c r="C608" s="133" t="s">
        <v>16</v>
      </c>
      <c r="D608" s="133"/>
      <c r="E608" s="133"/>
      <c r="F608" s="188"/>
      <c r="G608" s="188"/>
    </row>
    <row r="609" spans="2:11">
      <c r="F609" s="188"/>
      <c r="G609" s="188"/>
      <c r="I609" s="405"/>
      <c r="J609" s="199"/>
      <c r="K609" s="199"/>
    </row>
    <row r="610" spans="2:11" ht="18" customHeight="1">
      <c r="B610" s="654" t="s">
        <v>46</v>
      </c>
      <c r="C610" s="655"/>
      <c r="D610" s="714" t="s">
        <v>144</v>
      </c>
      <c r="E610" s="714"/>
      <c r="F610" s="133"/>
      <c r="G610" s="133"/>
    </row>
    <row r="611" spans="2:11" ht="18" customHeight="1">
      <c r="B611" s="593"/>
      <c r="C611" s="594"/>
      <c r="D611" s="131">
        <v>45930</v>
      </c>
      <c r="E611" s="131">
        <v>45565</v>
      </c>
      <c r="F611" s="133"/>
      <c r="G611" s="133"/>
      <c r="I611" s="199"/>
      <c r="J611" s="199"/>
    </row>
    <row r="612" spans="2:11" ht="15" customHeight="1">
      <c r="B612" s="736" t="s">
        <v>47</v>
      </c>
      <c r="C612" s="737"/>
      <c r="D612" s="490">
        <f>SUM(D613:D616)</f>
        <v>558118872</v>
      </c>
      <c r="E612" s="490">
        <f>SUM(E613:E616)</f>
        <v>175806727</v>
      </c>
      <c r="F612" s="311"/>
      <c r="G612" s="311"/>
      <c r="I612" s="199"/>
      <c r="J612" s="199"/>
    </row>
    <row r="613" spans="2:11" ht="15" customHeight="1">
      <c r="B613" s="738" t="s">
        <v>30</v>
      </c>
      <c r="C613" s="739"/>
      <c r="D613" s="482">
        <v>0</v>
      </c>
      <c r="E613" s="483">
        <v>3406585</v>
      </c>
      <c r="F613" s="364"/>
      <c r="G613" s="311"/>
      <c r="I613" s="199"/>
      <c r="J613" s="199"/>
    </row>
    <row r="614" spans="2:11" ht="15" customHeight="1">
      <c r="B614" s="680" t="s">
        <v>775</v>
      </c>
      <c r="C614" s="680"/>
      <c r="D614" s="489">
        <v>726494</v>
      </c>
      <c r="E614" s="203">
        <v>0</v>
      </c>
      <c r="F614" s="364"/>
      <c r="G614" s="311"/>
      <c r="I614" s="199"/>
      <c r="J614" s="199"/>
    </row>
    <row r="615" spans="2:11" ht="15" customHeight="1">
      <c r="B615" s="680" t="s">
        <v>214</v>
      </c>
      <c r="C615" s="680"/>
      <c r="D615" s="489">
        <v>500092034</v>
      </c>
      <c r="E615" s="483">
        <v>28185385</v>
      </c>
      <c r="F615" s="364"/>
      <c r="G615" s="311"/>
      <c r="I615" s="199"/>
      <c r="J615" s="199"/>
    </row>
    <row r="616" spans="2:11" ht="15" customHeight="1">
      <c r="B616" s="738" t="s">
        <v>710</v>
      </c>
      <c r="C616" s="739"/>
      <c r="D616" s="489">
        <v>57300344</v>
      </c>
      <c r="E616" s="483">
        <v>144214757</v>
      </c>
      <c r="F616" s="364"/>
      <c r="G616" s="311"/>
      <c r="I616" s="199"/>
      <c r="J616" s="199"/>
    </row>
    <row r="617" spans="2:11" ht="15" customHeight="1">
      <c r="B617" s="736" t="s">
        <v>48</v>
      </c>
      <c r="C617" s="737"/>
      <c r="D617" s="490">
        <f>SUM(D618:D618)</f>
        <v>41753974</v>
      </c>
      <c r="E617" s="490">
        <f>SUM(E618:E618)</f>
        <v>56374566</v>
      </c>
      <c r="F617" s="311"/>
      <c r="G617" s="311"/>
      <c r="I617" s="199"/>
      <c r="J617" s="199"/>
    </row>
    <row r="618" spans="2:11" ht="15" customHeight="1">
      <c r="B618" s="626" t="s">
        <v>42</v>
      </c>
      <c r="C618" s="627"/>
      <c r="D618" s="482">
        <v>41753974</v>
      </c>
      <c r="E618" s="483">
        <v>56374566</v>
      </c>
      <c r="F618" s="364"/>
      <c r="I618" s="199"/>
      <c r="J618" s="199"/>
    </row>
    <row r="619" spans="2:11" ht="15" customHeight="1">
      <c r="B619" s="165"/>
      <c r="C619" s="165"/>
      <c r="D619" s="199"/>
      <c r="E619" s="199"/>
      <c r="F619" s="364"/>
      <c r="I619" s="199"/>
      <c r="J619" s="199"/>
    </row>
    <row r="620" spans="2:11">
      <c r="H620" s="199"/>
      <c r="I620" s="199"/>
      <c r="J620" s="199"/>
    </row>
    <row r="621" spans="2:11">
      <c r="B621" s="133" t="s">
        <v>462</v>
      </c>
      <c r="C621" s="133" t="s">
        <v>17</v>
      </c>
      <c r="H621" s="199"/>
      <c r="I621" s="199"/>
      <c r="J621" s="199"/>
    </row>
    <row r="622" spans="2:11">
      <c r="B622" s="133" t="s">
        <v>453</v>
      </c>
      <c r="C622" s="133" t="s">
        <v>397</v>
      </c>
      <c r="F622" s="311"/>
      <c r="G622" s="311"/>
      <c r="H622" s="199"/>
      <c r="I622" s="199"/>
      <c r="J622" s="199"/>
    </row>
    <row r="623" spans="2:11">
      <c r="F623" s="311"/>
      <c r="G623" s="311"/>
      <c r="H623" s="199"/>
      <c r="I623" s="199"/>
      <c r="J623" s="199"/>
    </row>
    <row r="624" spans="2:11" ht="18" customHeight="1">
      <c r="B624" s="654" t="s">
        <v>46</v>
      </c>
      <c r="C624" s="655"/>
      <c r="D624" s="714" t="s">
        <v>144</v>
      </c>
      <c r="E624" s="714"/>
      <c r="F624" s="311"/>
      <c r="G624" s="311"/>
      <c r="H624" s="199"/>
      <c r="I624" s="199"/>
      <c r="J624" s="199"/>
    </row>
    <row r="625" spans="2:10" ht="18" customHeight="1">
      <c r="B625" s="593"/>
      <c r="C625" s="594"/>
      <c r="D625" s="131">
        <v>45930</v>
      </c>
      <c r="E625" s="131">
        <v>45565</v>
      </c>
      <c r="F625" s="311"/>
      <c r="G625" s="311"/>
      <c r="H625" s="199"/>
      <c r="I625" s="199"/>
      <c r="J625" s="199"/>
    </row>
    <row r="626" spans="2:10" ht="15" customHeight="1">
      <c r="B626" s="742" t="s">
        <v>216</v>
      </c>
      <c r="C626" s="743"/>
      <c r="D626" s="409">
        <v>149013698</v>
      </c>
      <c r="E626" s="410">
        <v>61440481</v>
      </c>
      <c r="F626" s="364"/>
      <c r="G626" s="311"/>
      <c r="H626" s="199"/>
      <c r="I626" s="199"/>
      <c r="J626" s="199"/>
    </row>
    <row r="627" spans="2:10" ht="15" customHeight="1">
      <c r="B627" s="740" t="s">
        <v>597</v>
      </c>
      <c r="C627" s="741"/>
      <c r="D627" s="415">
        <f>SUM(D626:D626)</f>
        <v>149013698</v>
      </c>
      <c r="E627" s="415">
        <f>SUM(E626:E626)</f>
        <v>61440481</v>
      </c>
      <c r="F627" s="311"/>
      <c r="G627" s="311"/>
      <c r="H627" s="199"/>
      <c r="I627" s="199"/>
      <c r="J627" s="199"/>
    </row>
    <row r="628" spans="2:10">
      <c r="B628" s="164"/>
      <c r="C628" s="164"/>
      <c r="D628" s="386"/>
      <c r="E628" s="386"/>
      <c r="F628" s="311"/>
      <c r="G628" s="311"/>
      <c r="H628" s="199"/>
      <c r="I628" s="199"/>
      <c r="J628" s="199"/>
    </row>
    <row r="629" spans="2:10">
      <c r="B629" s="164"/>
      <c r="C629" s="164"/>
      <c r="D629" s="386"/>
      <c r="E629" s="386"/>
      <c r="F629" s="311"/>
      <c r="G629" s="311"/>
      <c r="H629" s="199"/>
      <c r="I629" s="199"/>
      <c r="J629" s="199"/>
    </row>
    <row r="630" spans="2:10">
      <c r="B630" s="164" t="s">
        <v>454</v>
      </c>
      <c r="C630" s="164" t="s">
        <v>399</v>
      </c>
      <c r="D630" s="386"/>
      <c r="E630" s="386"/>
      <c r="F630" s="311"/>
      <c r="G630" s="311"/>
      <c r="H630" s="199"/>
      <c r="I630" s="199"/>
      <c r="J630" s="199"/>
    </row>
    <row r="631" spans="2:10">
      <c r="B631" s="164"/>
      <c r="C631" s="164"/>
      <c r="D631" s="386"/>
      <c r="E631" s="386"/>
      <c r="F631" s="311"/>
      <c r="G631" s="311"/>
      <c r="H631" s="199"/>
      <c r="I631" s="199"/>
      <c r="J631" s="199"/>
    </row>
    <row r="632" spans="2:10" ht="18" customHeight="1">
      <c r="B632" s="654" t="s">
        <v>46</v>
      </c>
      <c r="C632" s="655"/>
      <c r="D632" s="714" t="s">
        <v>144</v>
      </c>
      <c r="E632" s="714"/>
      <c r="F632" s="311"/>
      <c r="G632" s="311"/>
      <c r="H632" s="199"/>
      <c r="I632" s="199"/>
      <c r="J632" s="199"/>
    </row>
    <row r="633" spans="2:10" ht="18" customHeight="1">
      <c r="B633" s="593"/>
      <c r="C633" s="594"/>
      <c r="D633" s="131">
        <v>45930</v>
      </c>
      <c r="E633" s="131">
        <v>45565</v>
      </c>
      <c r="F633" s="311"/>
      <c r="G633" s="311"/>
      <c r="H633" s="199"/>
      <c r="I633" s="199"/>
      <c r="J633" s="199"/>
    </row>
    <row r="634" spans="2:10" ht="15" customHeight="1">
      <c r="B634" s="626" t="s">
        <v>43</v>
      </c>
      <c r="C634" s="735"/>
      <c r="D634" s="409">
        <v>756511274</v>
      </c>
      <c r="E634" s="410">
        <v>1134363407</v>
      </c>
      <c r="F634" s="364"/>
      <c r="G634" s="311"/>
      <c r="H634" s="199"/>
      <c r="I634" s="199"/>
      <c r="J634" s="199"/>
    </row>
    <row r="635" spans="2:10" ht="15" customHeight="1">
      <c r="B635" s="601" t="s">
        <v>597</v>
      </c>
      <c r="C635" s="656"/>
      <c r="D635" s="416">
        <f>SUM(D634)</f>
        <v>756511274</v>
      </c>
      <c r="E635" s="416">
        <f>SUM(E634:E634)</f>
        <v>1134363407</v>
      </c>
      <c r="F635" s="311"/>
      <c r="G635" s="311"/>
      <c r="H635" s="199"/>
      <c r="I635" s="199"/>
      <c r="J635" s="199"/>
    </row>
    <row r="636" spans="2:10">
      <c r="F636" s="311"/>
      <c r="G636" s="311"/>
      <c r="H636" s="199"/>
      <c r="I636" s="199"/>
      <c r="J636" s="199"/>
    </row>
    <row r="637" spans="2:10" hidden="1">
      <c r="C637" s="417" t="s">
        <v>549</v>
      </c>
      <c r="F637" s="311"/>
      <c r="G637" s="311"/>
      <c r="H637" s="199"/>
      <c r="I637" s="199"/>
      <c r="J637" s="199"/>
    </row>
    <row r="638" spans="2:10" hidden="1">
      <c r="F638" s="311"/>
      <c r="G638" s="311"/>
      <c r="H638" s="199"/>
      <c r="I638" s="199"/>
      <c r="J638" s="199"/>
    </row>
    <row r="639" spans="2:10" hidden="1">
      <c r="B639" s="657" t="s">
        <v>46</v>
      </c>
      <c r="C639" s="658"/>
      <c r="D639" s="734" t="s">
        <v>144</v>
      </c>
      <c r="E639" s="734"/>
      <c r="F639" s="311"/>
      <c r="G639" s="311"/>
      <c r="H639" s="199"/>
      <c r="I639" s="199"/>
      <c r="J639" s="199"/>
    </row>
    <row r="640" spans="2:10" hidden="1">
      <c r="B640" s="593"/>
      <c r="C640" s="594"/>
      <c r="D640" s="79">
        <v>45016</v>
      </c>
      <c r="E640" s="79">
        <v>44651</v>
      </c>
      <c r="F640" s="311"/>
      <c r="G640" s="311"/>
      <c r="H640" s="199"/>
      <c r="I640" s="199"/>
      <c r="J640" s="199"/>
    </row>
    <row r="641" spans="2:11" ht="14.25" hidden="1" customHeight="1">
      <c r="B641" s="652" t="s">
        <v>574</v>
      </c>
      <c r="C641" s="653"/>
      <c r="D641" s="410">
        <v>0</v>
      </c>
      <c r="E641" s="410">
        <v>0</v>
      </c>
      <c r="F641" s="311"/>
      <c r="G641" s="311"/>
      <c r="H641" s="199"/>
      <c r="I641" s="199"/>
      <c r="J641" s="199"/>
    </row>
    <row r="642" spans="2:11" ht="14.25" hidden="1" customHeight="1">
      <c r="B642" s="652" t="s">
        <v>575</v>
      </c>
      <c r="C642" s="653"/>
      <c r="D642" s="410">
        <v>0</v>
      </c>
      <c r="E642" s="410">
        <v>0</v>
      </c>
      <c r="F642" s="311"/>
      <c r="G642" s="311"/>
      <c r="H642" s="199"/>
      <c r="I642" s="199"/>
      <c r="J642" s="199"/>
    </row>
    <row r="643" spans="2:11" ht="14.25" hidden="1" customHeight="1">
      <c r="B643" s="720" t="s">
        <v>34</v>
      </c>
      <c r="C643" s="721"/>
      <c r="D643" s="418">
        <f>SUM(D640:D641)</f>
        <v>45016</v>
      </c>
      <c r="E643" s="418">
        <f>SUM(E640:E641)</f>
        <v>44651</v>
      </c>
      <c r="F643" s="311"/>
      <c r="G643" s="311"/>
      <c r="H643" s="199"/>
      <c r="I643" s="199"/>
      <c r="J643" s="199"/>
    </row>
    <row r="644" spans="2:11" hidden="1">
      <c r="F644" s="311"/>
      <c r="G644" s="311"/>
      <c r="H644" s="199"/>
      <c r="I644" s="199"/>
      <c r="J644" s="199"/>
    </row>
    <row r="645" spans="2:11">
      <c r="F645" s="311"/>
      <c r="G645" s="311"/>
      <c r="H645" s="199"/>
      <c r="I645" s="199"/>
      <c r="J645" s="199"/>
    </row>
    <row r="646" spans="2:11">
      <c r="F646" s="311"/>
      <c r="G646" s="311"/>
      <c r="H646" s="199"/>
      <c r="I646" s="199"/>
      <c r="J646" s="199"/>
    </row>
    <row r="647" spans="2:11">
      <c r="B647" s="133" t="s">
        <v>463</v>
      </c>
      <c r="C647" s="133" t="s">
        <v>430</v>
      </c>
      <c r="D647" s="164"/>
      <c r="E647" s="164"/>
      <c r="F647" s="311"/>
      <c r="G647" s="311"/>
      <c r="H647" s="365"/>
      <c r="I647" s="405"/>
      <c r="J647" s="199"/>
      <c r="K647" s="199"/>
    </row>
    <row r="648" spans="2:11">
      <c r="B648" s="133" t="s">
        <v>464</v>
      </c>
      <c r="C648" s="133" t="s">
        <v>402</v>
      </c>
      <c r="D648" s="164"/>
      <c r="E648" s="164"/>
      <c r="H648" s="365"/>
      <c r="I648" s="405"/>
      <c r="J648" s="199"/>
      <c r="K648" s="199"/>
    </row>
    <row r="649" spans="2:11">
      <c r="B649" s="133"/>
      <c r="C649" s="133"/>
      <c r="D649" s="164"/>
      <c r="E649" s="164"/>
      <c r="H649" s="199"/>
      <c r="I649" s="199"/>
      <c r="J649" s="199"/>
    </row>
    <row r="650" spans="2:11" ht="18" customHeight="1">
      <c r="B650" s="654" t="s">
        <v>46</v>
      </c>
      <c r="C650" s="655"/>
      <c r="D650" s="714" t="s">
        <v>144</v>
      </c>
      <c r="E650" s="714"/>
      <c r="F650" s="364"/>
      <c r="G650" s="364"/>
      <c r="H650" s="199"/>
      <c r="I650" s="199"/>
      <c r="J650" s="199"/>
    </row>
    <row r="651" spans="2:11" ht="18" customHeight="1">
      <c r="B651" s="593"/>
      <c r="C651" s="594"/>
      <c r="D651" s="131">
        <v>45930</v>
      </c>
      <c r="E651" s="131">
        <v>45565</v>
      </c>
      <c r="H651" s="199"/>
      <c r="I651" s="199"/>
      <c r="J651" s="199"/>
    </row>
    <row r="652" spans="2:11" ht="15" customHeight="1">
      <c r="B652" s="722" t="s">
        <v>139</v>
      </c>
      <c r="C652" s="723"/>
      <c r="D652" s="491">
        <v>0</v>
      </c>
      <c r="E652" s="491">
        <v>0</v>
      </c>
      <c r="H652" s="199"/>
      <c r="I652" s="199"/>
      <c r="J652" s="199"/>
    </row>
    <row r="653" spans="2:11" ht="15" customHeight="1">
      <c r="B653" s="724" t="s">
        <v>597</v>
      </c>
      <c r="C653" s="602"/>
      <c r="D653" s="492">
        <v>0</v>
      </c>
      <c r="E653" s="492">
        <v>0</v>
      </c>
      <c r="F653" s="311"/>
      <c r="G653" s="311"/>
      <c r="H653" s="199"/>
      <c r="I653" s="199"/>
      <c r="J653" s="199"/>
    </row>
    <row r="654" spans="2:11">
      <c r="B654" s="419"/>
      <c r="C654" s="419"/>
      <c r="D654" s="366"/>
      <c r="E654" s="366"/>
      <c r="H654" s="365"/>
      <c r="I654" s="405"/>
      <c r="J654" s="199"/>
      <c r="K654" s="199"/>
    </row>
    <row r="655" spans="2:11">
      <c r="B655" s="257" t="s">
        <v>465</v>
      </c>
      <c r="C655" s="257" t="s">
        <v>401</v>
      </c>
      <c r="D655" s="366"/>
      <c r="E655" s="366"/>
      <c r="H655" s="365"/>
      <c r="I655" s="405"/>
      <c r="J655" s="199"/>
      <c r="K655" s="199"/>
    </row>
    <row r="656" spans="2:11">
      <c r="B656" s="419"/>
      <c r="C656" s="419"/>
      <c r="D656" s="366"/>
      <c r="E656" s="366"/>
      <c r="H656" s="199"/>
      <c r="I656" s="199"/>
      <c r="J656" s="199"/>
    </row>
    <row r="657" spans="2:11" ht="18" customHeight="1">
      <c r="B657" s="654" t="s">
        <v>46</v>
      </c>
      <c r="C657" s="655"/>
      <c r="D657" s="714" t="s">
        <v>144</v>
      </c>
      <c r="E657" s="714"/>
      <c r="F657" s="364"/>
      <c r="G657" s="364"/>
      <c r="H657" s="199"/>
      <c r="I657" s="199"/>
      <c r="J657" s="199"/>
    </row>
    <row r="658" spans="2:11" ht="18" customHeight="1">
      <c r="B658" s="593"/>
      <c r="C658" s="594"/>
      <c r="D658" s="131">
        <v>45930</v>
      </c>
      <c r="E658" s="131">
        <v>45565</v>
      </c>
      <c r="G658" s="188"/>
      <c r="H658" s="199"/>
      <c r="I658" s="199"/>
      <c r="J658" s="199"/>
    </row>
    <row r="659" spans="2:11" ht="15" customHeight="1">
      <c r="B659" s="715" t="s">
        <v>139</v>
      </c>
      <c r="C659" s="716"/>
      <c r="D659" s="493">
        <v>0</v>
      </c>
      <c r="E659" s="493">
        <v>0</v>
      </c>
      <c r="H659" s="199"/>
      <c r="I659" s="199"/>
      <c r="J659" s="199"/>
    </row>
    <row r="660" spans="2:11">
      <c r="B660" s="717" t="s">
        <v>597</v>
      </c>
      <c r="C660" s="718"/>
      <c r="D660" s="494">
        <v>0</v>
      </c>
      <c r="E660" s="494">
        <v>0</v>
      </c>
      <c r="H660" s="199"/>
      <c r="I660" s="199"/>
      <c r="J660" s="199"/>
    </row>
    <row r="661" spans="2:11">
      <c r="H661" s="420"/>
      <c r="I661" s="199"/>
      <c r="J661" s="199"/>
    </row>
    <row r="662" spans="2:11">
      <c r="B662" s="133" t="s">
        <v>371</v>
      </c>
      <c r="C662" s="133" t="s">
        <v>431</v>
      </c>
      <c r="D662" s="133"/>
      <c r="H662" s="199"/>
      <c r="I662" s="199"/>
      <c r="J662" s="199"/>
    </row>
    <row r="663" spans="2:11">
      <c r="H663" s="199"/>
      <c r="I663" s="199"/>
      <c r="J663" s="199"/>
    </row>
    <row r="664" spans="2:11">
      <c r="B664" s="133" t="s">
        <v>405</v>
      </c>
      <c r="C664" s="188" t="s">
        <v>403</v>
      </c>
      <c r="D664" s="188" t="s">
        <v>174</v>
      </c>
      <c r="H664" s="199"/>
      <c r="I664" s="199"/>
      <c r="J664" s="199"/>
    </row>
    <row r="665" spans="2:11">
      <c r="B665" s="133" t="s">
        <v>406</v>
      </c>
      <c r="C665" s="188" t="s">
        <v>404</v>
      </c>
      <c r="D665" s="188" t="s">
        <v>174</v>
      </c>
      <c r="J665" s="199"/>
    </row>
    <row r="666" spans="2:11">
      <c r="B666" s="133" t="s">
        <v>407</v>
      </c>
      <c r="C666" s="188" t="s">
        <v>529</v>
      </c>
      <c r="D666" s="188" t="s">
        <v>174</v>
      </c>
      <c r="J666" s="255"/>
      <c r="K666" s="255"/>
    </row>
    <row r="667" spans="2:11">
      <c r="B667" s="133"/>
      <c r="H667" s="199"/>
      <c r="I667" s="199"/>
    </row>
    <row r="668" spans="2:11" ht="25.5" customHeight="1">
      <c r="B668" s="719" t="s">
        <v>114</v>
      </c>
      <c r="C668" s="719"/>
      <c r="D668" s="719" t="s">
        <v>126</v>
      </c>
      <c r="E668" s="719"/>
      <c r="F668" s="681" t="s">
        <v>115</v>
      </c>
      <c r="G668" s="681"/>
      <c r="H668" s="681"/>
      <c r="I668" s="134" t="s">
        <v>740</v>
      </c>
    </row>
    <row r="669" spans="2:11" s="255" customFormat="1" ht="152.4" customHeight="1">
      <c r="B669" s="651" t="s">
        <v>500</v>
      </c>
      <c r="C669" s="651"/>
      <c r="D669" s="706" t="s">
        <v>855</v>
      </c>
      <c r="E669" s="706"/>
      <c r="F669" s="707" t="s">
        <v>856</v>
      </c>
      <c r="G669" s="708"/>
      <c r="H669" s="709"/>
      <c r="I669" s="143">
        <v>725000000</v>
      </c>
      <c r="J669" s="188"/>
      <c r="K669" s="188"/>
    </row>
    <row r="670" spans="2:11">
      <c r="H670" s="199"/>
      <c r="I670" s="199"/>
    </row>
    <row r="671" spans="2:11">
      <c r="B671" s="133" t="s">
        <v>366</v>
      </c>
      <c r="C671" s="133" t="s">
        <v>432</v>
      </c>
      <c r="D671" s="133"/>
      <c r="H671" s="199"/>
      <c r="I671" s="199"/>
    </row>
    <row r="672" spans="2:11" ht="32.25" customHeight="1">
      <c r="B672" s="607" t="s">
        <v>858</v>
      </c>
      <c r="C672" s="607"/>
      <c r="D672" s="607"/>
      <c r="E672" s="607"/>
      <c r="F672" s="607"/>
      <c r="G672" s="607"/>
      <c r="H672" s="607"/>
      <c r="I672" s="607"/>
    </row>
    <row r="673" spans="2:10">
      <c r="H673" s="199"/>
      <c r="I673" s="199"/>
      <c r="J673" s="199"/>
    </row>
    <row r="674" spans="2:10">
      <c r="B674" s="133" t="s">
        <v>367</v>
      </c>
      <c r="C674" s="133" t="s">
        <v>436</v>
      </c>
      <c r="D674" s="133"/>
      <c r="H674" s="199"/>
      <c r="I674" s="199"/>
      <c r="J674" s="199"/>
    </row>
    <row r="675" spans="2:10">
      <c r="B675" s="188" t="s">
        <v>530</v>
      </c>
      <c r="H675" s="199"/>
      <c r="I675" s="199"/>
      <c r="J675" s="199"/>
    </row>
    <row r="676" spans="2:10">
      <c r="H676" s="199"/>
      <c r="I676" s="199"/>
      <c r="J676" s="199"/>
    </row>
    <row r="677" spans="2:10">
      <c r="B677" s="188" t="s">
        <v>711</v>
      </c>
      <c r="H677" s="199"/>
      <c r="I677" s="199"/>
      <c r="J677" s="199"/>
    </row>
    <row r="678" spans="2:10">
      <c r="H678" s="199"/>
      <c r="I678" s="199"/>
      <c r="J678" s="199"/>
    </row>
    <row r="679" spans="2:10" ht="26.4">
      <c r="B679" s="824" t="s">
        <v>58</v>
      </c>
      <c r="C679" s="825"/>
      <c r="D679" s="53" t="s">
        <v>69</v>
      </c>
      <c r="E679" s="53" t="s">
        <v>70</v>
      </c>
      <c r="F679" s="137" t="s">
        <v>830</v>
      </c>
      <c r="G679" s="137" t="s">
        <v>764</v>
      </c>
      <c r="H679" s="199"/>
      <c r="I679" s="199"/>
      <c r="J679" s="199"/>
    </row>
    <row r="680" spans="2:10">
      <c r="B680" s="628" t="s">
        <v>229</v>
      </c>
      <c r="C680" s="629"/>
      <c r="D680" s="139"/>
      <c r="E680" s="139"/>
      <c r="F680" s="138"/>
      <c r="G680" s="138"/>
      <c r="H680" s="199"/>
      <c r="I680" s="199"/>
      <c r="J680" s="199"/>
    </row>
    <row r="681" spans="2:10" ht="13.2" customHeight="1">
      <c r="B681" s="669" t="s">
        <v>72</v>
      </c>
      <c r="C681" s="670"/>
      <c r="D681" s="421" t="s">
        <v>132</v>
      </c>
      <c r="E681" s="496">
        <v>0</v>
      </c>
      <c r="F681" s="422">
        <v>1580073931</v>
      </c>
      <c r="G681" s="422">
        <v>1834465821</v>
      </c>
      <c r="H681" s="199"/>
      <c r="I681" s="199"/>
      <c r="J681" s="199"/>
    </row>
    <row r="682" spans="2:10">
      <c r="B682" s="669" t="s">
        <v>136</v>
      </c>
      <c r="C682" s="670"/>
      <c r="D682" s="421" t="s">
        <v>132</v>
      </c>
      <c r="E682" s="496">
        <v>0</v>
      </c>
      <c r="F682" s="422">
        <v>144239</v>
      </c>
      <c r="G682" s="422">
        <v>144239</v>
      </c>
      <c r="H682" s="199"/>
      <c r="I682" s="199"/>
      <c r="J682" s="199"/>
    </row>
    <row r="683" spans="2:10" ht="13.2" customHeight="1">
      <c r="B683" s="669" t="s">
        <v>815</v>
      </c>
      <c r="C683" s="670"/>
      <c r="D683" s="421" t="s">
        <v>132</v>
      </c>
      <c r="E683" s="496">
        <v>0</v>
      </c>
      <c r="F683" s="422">
        <v>10223342</v>
      </c>
      <c r="G683" s="422">
        <v>0</v>
      </c>
      <c r="H683" s="199"/>
      <c r="I683" s="199"/>
      <c r="J683" s="199"/>
    </row>
    <row r="684" spans="2:10" ht="13.2" customHeight="1">
      <c r="B684" s="669" t="s">
        <v>181</v>
      </c>
      <c r="C684" s="670"/>
      <c r="D684" s="421" t="s">
        <v>62</v>
      </c>
      <c r="E684" s="496">
        <v>10860.279960756368</v>
      </c>
      <c r="F684" s="422">
        <v>76048133</v>
      </c>
      <c r="G684" s="422">
        <v>0</v>
      </c>
      <c r="H684" s="199"/>
      <c r="I684" s="199"/>
      <c r="J684" s="199"/>
    </row>
    <row r="685" spans="2:10" ht="13.2" customHeight="1">
      <c r="B685" s="669" t="s">
        <v>199</v>
      </c>
      <c r="C685" s="670"/>
      <c r="D685" s="421" t="s">
        <v>62</v>
      </c>
      <c r="E685" s="424">
        <v>0</v>
      </c>
      <c r="F685" s="422">
        <v>0</v>
      </c>
      <c r="G685" s="422">
        <v>113162</v>
      </c>
      <c r="H685" s="199"/>
      <c r="I685" s="199"/>
      <c r="J685" s="199"/>
    </row>
    <row r="686" spans="2:10" ht="13.2" customHeight="1">
      <c r="B686" s="669" t="s">
        <v>854</v>
      </c>
      <c r="C686" s="670"/>
      <c r="D686" s="421" t="s">
        <v>62</v>
      </c>
      <c r="E686" s="496">
        <v>1248.6099785645229</v>
      </c>
      <c r="F686" s="422">
        <v>8743279</v>
      </c>
      <c r="G686" s="422">
        <v>0</v>
      </c>
      <c r="H686" s="199"/>
      <c r="I686" s="199"/>
      <c r="J686" s="199"/>
    </row>
    <row r="687" spans="2:10">
      <c r="B687" s="669" t="s">
        <v>167</v>
      </c>
      <c r="C687" s="670"/>
      <c r="D687" s="421" t="s">
        <v>62</v>
      </c>
      <c r="E687" s="496">
        <v>304.92002039297898</v>
      </c>
      <c r="F687" s="422">
        <v>2135175</v>
      </c>
      <c r="G687" s="422">
        <v>2387908</v>
      </c>
      <c r="H687" s="199"/>
      <c r="I687" s="199"/>
      <c r="J687" s="199"/>
    </row>
    <row r="688" spans="2:10" ht="13.2" customHeight="1">
      <c r="B688" s="628" t="s">
        <v>230</v>
      </c>
      <c r="C688" s="629"/>
      <c r="D688" s="139"/>
      <c r="E688" s="497">
        <v>12413.809959713872</v>
      </c>
      <c r="F688" s="436">
        <f>SUM(F681:F687)</f>
        <v>1677368099</v>
      </c>
      <c r="G688" s="436">
        <f>SUM(G681:G687)</f>
        <v>1837111130</v>
      </c>
      <c r="H688" s="199"/>
      <c r="I688" s="199"/>
      <c r="J688" s="199"/>
    </row>
    <row r="689" spans="2:10">
      <c r="E689" s="498"/>
      <c r="F689" s="52"/>
      <c r="G689" s="52"/>
      <c r="H689" s="199"/>
      <c r="I689" s="199"/>
      <c r="J689" s="199"/>
    </row>
    <row r="690" spans="2:10">
      <c r="B690" s="823" t="s">
        <v>712</v>
      </c>
      <c r="C690" s="823"/>
      <c r="D690" s="823"/>
      <c r="E690" s="499">
        <f>+E688</f>
        <v>12413.809959713872</v>
      </c>
      <c r="F690" s="500">
        <f>+F688</f>
        <v>1677368099</v>
      </c>
      <c r="G690" s="500">
        <f>+G688</f>
        <v>1837111130</v>
      </c>
      <c r="H690" s="77"/>
      <c r="I690" s="77"/>
      <c r="J690" s="199"/>
    </row>
    <row r="691" spans="2:10" ht="13.2" customHeight="1">
      <c r="H691" s="199"/>
      <c r="I691" s="199"/>
      <c r="J691" s="199"/>
    </row>
    <row r="692" spans="2:10">
      <c r="H692" s="199"/>
      <c r="I692" s="199"/>
      <c r="J692" s="199"/>
    </row>
    <row r="693" spans="2:10">
      <c r="B693" s="133" t="s">
        <v>368</v>
      </c>
      <c r="C693" s="133" t="s">
        <v>433</v>
      </c>
      <c r="D693" s="133"/>
      <c r="E693" s="270"/>
      <c r="H693" s="199"/>
      <c r="I693" s="199"/>
      <c r="J693" s="199"/>
    </row>
    <row r="694" spans="2:10">
      <c r="B694" s="188" t="s">
        <v>116</v>
      </c>
      <c r="H694" s="199"/>
      <c r="I694" s="199"/>
      <c r="J694" s="199"/>
    </row>
    <row r="695" spans="2:10">
      <c r="H695" s="199"/>
      <c r="I695" s="199"/>
      <c r="J695" s="199"/>
    </row>
    <row r="696" spans="2:10">
      <c r="B696" s="133" t="s">
        <v>369</v>
      </c>
      <c r="C696" s="133" t="s">
        <v>434</v>
      </c>
      <c r="D696" s="133"/>
      <c r="H696" s="199"/>
      <c r="I696" s="199"/>
      <c r="J696" s="199"/>
    </row>
    <row r="697" spans="2:10">
      <c r="B697" s="188" t="s">
        <v>116</v>
      </c>
      <c r="G697" s="364"/>
      <c r="H697" s="199"/>
      <c r="I697" s="199"/>
      <c r="J697" s="199"/>
    </row>
    <row r="699" spans="2:10">
      <c r="B699" s="133" t="s">
        <v>370</v>
      </c>
      <c r="C699" s="133" t="s">
        <v>435</v>
      </c>
      <c r="D699" s="133"/>
    </row>
    <row r="700" spans="2:10">
      <c r="B700" s="188" t="s">
        <v>741</v>
      </c>
      <c r="F700" s="364"/>
      <c r="G700" s="364"/>
    </row>
    <row r="702" spans="2:10">
      <c r="B702" s="133" t="s">
        <v>713</v>
      </c>
      <c r="C702" s="133" t="s">
        <v>714</v>
      </c>
      <c r="D702" s="133"/>
    </row>
    <row r="703" spans="2:10" ht="34.950000000000003" customHeight="1">
      <c r="B703" s="666" t="s">
        <v>742</v>
      </c>
      <c r="C703" s="666"/>
      <c r="D703" s="666"/>
      <c r="E703" s="666"/>
      <c r="F703" s="666"/>
      <c r="G703" s="666"/>
      <c r="H703" s="666"/>
      <c r="I703" s="666"/>
    </row>
    <row r="704" spans="2:10">
      <c r="B704" s="423"/>
      <c r="C704" s="423"/>
      <c r="D704" s="423"/>
      <c r="E704" s="423"/>
      <c r="F704" s="423"/>
      <c r="G704" s="423"/>
      <c r="H704" s="423"/>
      <c r="I704" s="423"/>
    </row>
    <row r="706" spans="2:9">
      <c r="B706" s="133" t="s">
        <v>715</v>
      </c>
    </row>
    <row r="708" spans="2:9" ht="26.4">
      <c r="B708" s="667" t="s">
        <v>58</v>
      </c>
      <c r="C708" s="668"/>
      <c r="D708" s="83" t="s">
        <v>69</v>
      </c>
      <c r="E708" s="83" t="s">
        <v>70</v>
      </c>
      <c r="F708" s="137" t="s">
        <v>830</v>
      </c>
      <c r="G708" s="137" t="s">
        <v>764</v>
      </c>
    </row>
    <row r="709" spans="2:9">
      <c r="B709" s="661" t="s">
        <v>716</v>
      </c>
      <c r="C709" s="662"/>
      <c r="D709" s="95"/>
      <c r="E709" s="95"/>
      <c r="F709" s="132"/>
      <c r="G709" s="132"/>
    </row>
    <row r="710" spans="2:9">
      <c r="B710" s="663" t="s">
        <v>717</v>
      </c>
      <c r="C710" s="664"/>
      <c r="D710" s="303" t="s">
        <v>132</v>
      </c>
      <c r="E710" s="251">
        <v>0</v>
      </c>
      <c r="F710" s="250">
        <v>48046753452</v>
      </c>
      <c r="G710" s="250">
        <v>22360735463</v>
      </c>
      <c r="H710" s="80"/>
      <c r="I710" s="80"/>
    </row>
    <row r="711" spans="2:9">
      <c r="B711" s="663" t="s">
        <v>718</v>
      </c>
      <c r="C711" s="664"/>
      <c r="D711" s="303" t="s">
        <v>62</v>
      </c>
      <c r="E711" s="424">
        <v>8814089.3599999994</v>
      </c>
      <c r="F711" s="250">
        <v>61719867492</v>
      </c>
      <c r="G711" s="250">
        <v>74576011790.187088</v>
      </c>
      <c r="H711" s="80"/>
      <c r="I711" s="80"/>
    </row>
    <row r="712" spans="2:9">
      <c r="B712" s="661" t="s">
        <v>719</v>
      </c>
      <c r="C712" s="662"/>
      <c r="D712" s="95"/>
      <c r="E712" s="292">
        <f>SUM(E710:E711)</f>
        <v>8814089.3599999994</v>
      </c>
      <c r="F712" s="95">
        <f>SUM(F710:F711)</f>
        <v>109766620944</v>
      </c>
      <c r="G712" s="132">
        <f>SUM(G710:G711)</f>
        <v>96936747253.187088</v>
      </c>
    </row>
    <row r="715" spans="2:9">
      <c r="B715" s="133" t="s">
        <v>720</v>
      </c>
    </row>
    <row r="717" spans="2:9" ht="26.4">
      <c r="B717" s="667" t="s">
        <v>58</v>
      </c>
      <c r="C717" s="668"/>
      <c r="D717" s="83" t="s">
        <v>69</v>
      </c>
      <c r="E717" s="83" t="s">
        <v>70</v>
      </c>
      <c r="F717" s="137" t="s">
        <v>830</v>
      </c>
      <c r="G717" s="137" t="s">
        <v>764</v>
      </c>
    </row>
    <row r="718" spans="2:9" ht="13.2" customHeight="1">
      <c r="B718" s="661" t="s">
        <v>229</v>
      </c>
      <c r="C718" s="662"/>
      <c r="D718" s="95"/>
      <c r="E718" s="95"/>
      <c r="F718" s="132"/>
      <c r="G718" s="132"/>
    </row>
    <row r="719" spans="2:9">
      <c r="B719" s="663" t="s">
        <v>717</v>
      </c>
      <c r="C719" s="664"/>
      <c r="D719" s="303" t="s">
        <v>132</v>
      </c>
      <c r="E719" s="251">
        <v>0</v>
      </c>
      <c r="F719" s="91">
        <v>48046753452</v>
      </c>
      <c r="G719" s="91">
        <v>22360735463</v>
      </c>
      <c r="H719" s="199"/>
      <c r="I719" s="199"/>
    </row>
    <row r="720" spans="2:9">
      <c r="B720" s="663" t="s">
        <v>718</v>
      </c>
      <c r="C720" s="664"/>
      <c r="D720" s="303" t="s">
        <v>62</v>
      </c>
      <c r="E720" s="291">
        <f>+E711</f>
        <v>8814089.3599999994</v>
      </c>
      <c r="F720" s="91">
        <v>61719867492</v>
      </c>
      <c r="G720" s="91">
        <v>74576011790.187088</v>
      </c>
      <c r="H720" s="199"/>
      <c r="I720" s="199"/>
    </row>
    <row r="721" spans="2:9" ht="13.2" customHeight="1">
      <c r="B721" s="661" t="s">
        <v>719</v>
      </c>
      <c r="C721" s="662"/>
      <c r="D721" s="95"/>
      <c r="E721" s="292">
        <f>SUM(E719:E720)</f>
        <v>8814089.3599999994</v>
      </c>
      <c r="F721" s="95">
        <f>SUM(F719:F720)</f>
        <v>109766620944</v>
      </c>
      <c r="G721" s="132">
        <f>SUM(G719:G720)</f>
        <v>96936747253.187088</v>
      </c>
      <c r="H721" s="199"/>
      <c r="I721" s="199"/>
    </row>
    <row r="723" spans="2:9">
      <c r="B723" s="133" t="s">
        <v>721</v>
      </c>
    </row>
    <row r="724" spans="2:9">
      <c r="B724" s="198"/>
      <c r="C724" s="198"/>
      <c r="D724" s="198"/>
      <c r="E724" s="425"/>
      <c r="F724" s="426"/>
      <c r="G724" s="427"/>
    </row>
    <row r="725" spans="2:9" ht="26.4">
      <c r="B725" s="667" t="s">
        <v>58</v>
      </c>
      <c r="C725" s="668"/>
      <c r="D725" s="83" t="s">
        <v>69</v>
      </c>
      <c r="E725" s="83" t="s">
        <v>70</v>
      </c>
      <c r="F725" s="137" t="s">
        <v>830</v>
      </c>
      <c r="G725" s="137" t="s">
        <v>764</v>
      </c>
      <c r="H725" s="501"/>
      <c r="I725" s="501"/>
    </row>
    <row r="726" spans="2:9">
      <c r="B726" s="628" t="s">
        <v>229</v>
      </c>
      <c r="C726" s="629"/>
      <c r="D726" s="139"/>
      <c r="E726" s="139"/>
      <c r="F726" s="138"/>
      <c r="G726" s="138"/>
    </row>
    <row r="727" spans="2:9" ht="13.2" customHeight="1">
      <c r="B727" s="669" t="s">
        <v>72</v>
      </c>
      <c r="C727" s="670"/>
      <c r="D727" s="421" t="s">
        <v>132</v>
      </c>
      <c r="E727" s="424">
        <v>0</v>
      </c>
      <c r="F727" s="422">
        <v>1580073931</v>
      </c>
      <c r="G727" s="422">
        <v>1834465821</v>
      </c>
      <c r="H727" s="411"/>
    </row>
    <row r="728" spans="2:9">
      <c r="B728" s="669" t="s">
        <v>136</v>
      </c>
      <c r="C728" s="670"/>
      <c r="D728" s="421" t="s">
        <v>132</v>
      </c>
      <c r="E728" s="424">
        <v>0</v>
      </c>
      <c r="F728" s="422">
        <v>144239</v>
      </c>
      <c r="G728" s="422">
        <v>144239</v>
      </c>
    </row>
    <row r="729" spans="2:9">
      <c r="B729" s="669" t="s">
        <v>815</v>
      </c>
      <c r="C729" s="670"/>
      <c r="D729" s="421" t="s">
        <v>132</v>
      </c>
      <c r="E729" s="424">
        <v>0</v>
      </c>
      <c r="F729" s="422">
        <v>10223342</v>
      </c>
      <c r="G729" s="422">
        <v>0</v>
      </c>
    </row>
    <row r="730" spans="2:9" ht="13.2" customHeight="1">
      <c r="B730" s="669" t="s">
        <v>181</v>
      </c>
      <c r="C730" s="670"/>
      <c r="D730" s="421" t="s">
        <v>62</v>
      </c>
      <c r="E730" s="424">
        <v>10860.279960756368</v>
      </c>
      <c r="F730" s="422">
        <v>76048133</v>
      </c>
      <c r="G730" s="422">
        <v>0</v>
      </c>
      <c r="H730" s="411"/>
    </row>
    <row r="731" spans="2:9" ht="13.2" customHeight="1">
      <c r="B731" s="669" t="s">
        <v>199</v>
      </c>
      <c r="C731" s="670"/>
      <c r="D731" s="421" t="s">
        <v>62</v>
      </c>
      <c r="E731" s="424">
        <v>0</v>
      </c>
      <c r="F731" s="422">
        <v>0</v>
      </c>
      <c r="G731" s="422">
        <v>113162</v>
      </c>
      <c r="H731" s="411"/>
    </row>
    <row r="732" spans="2:9" ht="13.2" customHeight="1">
      <c r="B732" s="669" t="s">
        <v>854</v>
      </c>
      <c r="C732" s="670"/>
      <c r="D732" s="421" t="s">
        <v>62</v>
      </c>
      <c r="E732" s="424">
        <v>1248.6099785645229</v>
      </c>
      <c r="F732" s="422">
        <v>8743279</v>
      </c>
      <c r="G732" s="422">
        <v>0</v>
      </c>
    </row>
    <row r="733" spans="2:9">
      <c r="B733" s="669" t="s">
        <v>167</v>
      </c>
      <c r="C733" s="670"/>
      <c r="D733" s="421" t="s">
        <v>62</v>
      </c>
      <c r="E733" s="424">
        <v>304.92002039297898</v>
      </c>
      <c r="F733" s="422">
        <v>2135175</v>
      </c>
      <c r="G733" s="422">
        <v>2387908</v>
      </c>
    </row>
    <row r="734" spans="2:9">
      <c r="B734" s="661" t="s">
        <v>230</v>
      </c>
      <c r="C734" s="662"/>
      <c r="D734" s="95"/>
      <c r="E734" s="292">
        <f>SUM(E727:E733)</f>
        <v>12413.809959713872</v>
      </c>
      <c r="F734" s="95">
        <f>SUM(F727:F733)</f>
        <v>1677368099</v>
      </c>
      <c r="G734" s="95">
        <f>SUM(G727:G733)</f>
        <v>1837111130</v>
      </c>
    </row>
    <row r="735" spans="2:9">
      <c r="E735" s="498"/>
    </row>
    <row r="736" spans="2:9">
      <c r="B736" s="665" t="s">
        <v>712</v>
      </c>
      <c r="C736" s="665"/>
      <c r="D736" s="665"/>
      <c r="E736" s="502">
        <f>+E734</f>
        <v>12413.809959713872</v>
      </c>
      <c r="F736" s="428">
        <f>+F734</f>
        <v>1677368099</v>
      </c>
      <c r="G736" s="428">
        <f>+G734</f>
        <v>1837111130</v>
      </c>
      <c r="H736" s="411"/>
      <c r="I736" s="411"/>
    </row>
    <row r="739" spans="2:9">
      <c r="B739" s="133" t="s">
        <v>722</v>
      </c>
    </row>
    <row r="741" spans="2:9" ht="26.4">
      <c r="B741" s="667" t="s">
        <v>58</v>
      </c>
      <c r="C741" s="668"/>
      <c r="D741" s="83" t="s">
        <v>69</v>
      </c>
      <c r="E741" s="83" t="s">
        <v>70</v>
      </c>
      <c r="F741" s="137" t="s">
        <v>830</v>
      </c>
      <c r="G741" s="137" t="s">
        <v>764</v>
      </c>
    </row>
    <row r="742" spans="2:9">
      <c r="B742" s="661" t="s">
        <v>229</v>
      </c>
      <c r="C742" s="662"/>
      <c r="D742" s="95"/>
      <c r="E742" s="95"/>
      <c r="F742" s="132"/>
      <c r="G742" s="132"/>
    </row>
    <row r="743" spans="2:9">
      <c r="B743" s="663" t="s">
        <v>550</v>
      </c>
      <c r="C743" s="664"/>
      <c r="D743" s="303" t="s">
        <v>132</v>
      </c>
      <c r="E743" s="251">
        <v>0</v>
      </c>
      <c r="F743" s="91">
        <v>1590441512</v>
      </c>
      <c r="G743" s="91">
        <v>1834610060</v>
      </c>
    </row>
    <row r="744" spans="2:9">
      <c r="B744" s="663" t="s">
        <v>695</v>
      </c>
      <c r="C744" s="664"/>
      <c r="D744" s="303" t="s">
        <v>62</v>
      </c>
      <c r="E744" s="251">
        <v>864.81</v>
      </c>
      <c r="F744" s="91">
        <v>86926587</v>
      </c>
      <c r="G744" s="91">
        <v>2501070</v>
      </c>
    </row>
    <row r="745" spans="2:9">
      <c r="B745" s="661" t="s">
        <v>230</v>
      </c>
      <c r="C745" s="662"/>
      <c r="D745" s="95"/>
      <c r="E745" s="292">
        <f>SUM(E743:E744)</f>
        <v>864.81</v>
      </c>
      <c r="F745" s="249">
        <f>SUM(F743:F744)</f>
        <v>1677368099</v>
      </c>
      <c r="G745" s="249">
        <f>SUM(G743:G744)</f>
        <v>1837111130</v>
      </c>
    </row>
    <row r="746" spans="2:9">
      <c r="E746" s="498"/>
    </row>
    <row r="747" spans="2:9">
      <c r="B747" s="665" t="s">
        <v>723</v>
      </c>
      <c r="C747" s="665"/>
      <c r="D747" s="665"/>
      <c r="E747" s="502">
        <f>+E745</f>
        <v>864.81</v>
      </c>
      <c r="F747" s="429">
        <f>+F745</f>
        <v>1677368099</v>
      </c>
      <c r="G747" s="429">
        <f>+G745</f>
        <v>1837111130</v>
      </c>
      <c r="H747" s="411"/>
      <c r="I747" s="411"/>
    </row>
  </sheetData>
  <mergeCells count="533">
    <mergeCell ref="B290:C290"/>
    <mergeCell ref="B292:C292"/>
    <mergeCell ref="B307:D307"/>
    <mergeCell ref="B308:D308"/>
    <mergeCell ref="B75:C75"/>
    <mergeCell ref="B729:C729"/>
    <mergeCell ref="B732:C732"/>
    <mergeCell ref="B258:C258"/>
    <mergeCell ref="B201:C201"/>
    <mergeCell ref="B202:C202"/>
    <mergeCell ref="B207:C207"/>
    <mergeCell ref="B259:C259"/>
    <mergeCell ref="B278:C278"/>
    <mergeCell ref="B279:C279"/>
    <mergeCell ref="B280:C280"/>
    <mergeCell ref="B281:C281"/>
    <mergeCell ref="B282:C282"/>
    <mergeCell ref="B283:C283"/>
    <mergeCell ref="B383:C383"/>
    <mergeCell ref="B296:C296"/>
    <mergeCell ref="B297:C297"/>
    <mergeCell ref="B298:C298"/>
    <mergeCell ref="B287:C287"/>
    <mergeCell ref="B288:C288"/>
    <mergeCell ref="B289:C289"/>
    <mergeCell ref="B291:C291"/>
    <mergeCell ref="B187:C187"/>
    <mergeCell ref="B188:C188"/>
    <mergeCell ref="B189:C189"/>
    <mergeCell ref="B192:C192"/>
    <mergeCell ref="B193:C193"/>
    <mergeCell ref="B245:C245"/>
    <mergeCell ref="B248:C248"/>
    <mergeCell ref="B249:C249"/>
    <mergeCell ref="B250:C250"/>
    <mergeCell ref="B215:C215"/>
    <mergeCell ref="B211:C211"/>
    <mergeCell ref="B212:C212"/>
    <mergeCell ref="B213:C213"/>
    <mergeCell ref="B218:E218"/>
    <mergeCell ref="B231:C231"/>
    <mergeCell ref="B232:C232"/>
    <mergeCell ref="B220:E220"/>
    <mergeCell ref="B65:C65"/>
    <mergeCell ref="B66:C66"/>
    <mergeCell ref="B67:C67"/>
    <mergeCell ref="B32:H32"/>
    <mergeCell ref="C33:I33"/>
    <mergeCell ref="B34:I34"/>
    <mergeCell ref="B36:F36"/>
    <mergeCell ref="B40:F40"/>
    <mergeCell ref="B63:C63"/>
    <mergeCell ref="B64:C64"/>
    <mergeCell ref="B52:D52"/>
    <mergeCell ref="B58:C58"/>
    <mergeCell ref="B59:C59"/>
    <mergeCell ref="B179:C179"/>
    <mergeCell ref="B180:C180"/>
    <mergeCell ref="B181:C181"/>
    <mergeCell ref="B182:C182"/>
    <mergeCell ref="B690:D690"/>
    <mergeCell ref="B679:C679"/>
    <mergeCell ref="B680:C680"/>
    <mergeCell ref="B681:C681"/>
    <mergeCell ref="B682:C682"/>
    <mergeCell ref="B685:C685"/>
    <mergeCell ref="B687:C687"/>
    <mergeCell ref="B688:C688"/>
    <mergeCell ref="B683:C683"/>
    <mergeCell ref="B686:C686"/>
    <mergeCell ref="B294:F294"/>
    <mergeCell ref="B295:C295"/>
    <mergeCell ref="B285:C285"/>
    <mergeCell ref="B196:C196"/>
    <mergeCell ref="B277:C277"/>
    <mergeCell ref="B265:C265"/>
    <mergeCell ref="D336:I336"/>
    <mergeCell ref="B313:D313"/>
    <mergeCell ref="E328:I328"/>
    <mergeCell ref="B330:D330"/>
    <mergeCell ref="B6:I6"/>
    <mergeCell ref="B9:I9"/>
    <mergeCell ref="B10:I10"/>
    <mergeCell ref="B12:F12"/>
    <mergeCell ref="C14:I14"/>
    <mergeCell ref="B15:I15"/>
    <mergeCell ref="B60:C60"/>
    <mergeCell ref="B61:C61"/>
    <mergeCell ref="B62:C62"/>
    <mergeCell ref="B26:F26"/>
    <mergeCell ref="C27:I27"/>
    <mergeCell ref="B28:I28"/>
    <mergeCell ref="C29:I29"/>
    <mergeCell ref="B30:I30"/>
    <mergeCell ref="C31:I31"/>
    <mergeCell ref="B18:I18"/>
    <mergeCell ref="B19:I19"/>
    <mergeCell ref="C20:I20"/>
    <mergeCell ref="C21:I21"/>
    <mergeCell ref="B22:I22"/>
    <mergeCell ref="B24:I24"/>
    <mergeCell ref="B44:I44"/>
    <mergeCell ref="B50:D50"/>
    <mergeCell ref="B51:D51"/>
    <mergeCell ref="B68:C68"/>
    <mergeCell ref="B69:C69"/>
    <mergeCell ref="B109:C109"/>
    <mergeCell ref="B100:D100"/>
    <mergeCell ref="B101:D101"/>
    <mergeCell ref="B102:D102"/>
    <mergeCell ref="B103:D103"/>
    <mergeCell ref="B104:D104"/>
    <mergeCell ref="B89:C89"/>
    <mergeCell ref="B93:C93"/>
    <mergeCell ref="B95:C95"/>
    <mergeCell ref="B96:C96"/>
    <mergeCell ref="B86:C86"/>
    <mergeCell ref="B87:C87"/>
    <mergeCell ref="B88:C88"/>
    <mergeCell ref="B94:C94"/>
    <mergeCell ref="B79:C79"/>
    <mergeCell ref="B80:C80"/>
    <mergeCell ref="B81:C81"/>
    <mergeCell ref="B82:C82"/>
    <mergeCell ref="B70:C70"/>
    <mergeCell ref="B74:C74"/>
    <mergeCell ref="B76:C76"/>
    <mergeCell ref="B77:C77"/>
    <mergeCell ref="B78:C78"/>
    <mergeCell ref="B126:C126"/>
    <mergeCell ref="B127:C127"/>
    <mergeCell ref="B128:C128"/>
    <mergeCell ref="B90:C90"/>
    <mergeCell ref="B91:C91"/>
    <mergeCell ref="B92:C92"/>
    <mergeCell ref="B129:C129"/>
    <mergeCell ref="B130:C130"/>
    <mergeCell ref="B110:C110"/>
    <mergeCell ref="B111:C111"/>
    <mergeCell ref="B122:C122"/>
    <mergeCell ref="B123:C123"/>
    <mergeCell ref="B124:C124"/>
    <mergeCell ref="B125:C125"/>
    <mergeCell ref="B117:C117"/>
    <mergeCell ref="B115:C115"/>
    <mergeCell ref="B120:C120"/>
    <mergeCell ref="B121:C121"/>
    <mergeCell ref="B118:C118"/>
    <mergeCell ref="B116:C116"/>
    <mergeCell ref="B119:C119"/>
    <mergeCell ref="H154:J154"/>
    <mergeCell ref="B137:C137"/>
    <mergeCell ref="B138:C138"/>
    <mergeCell ref="B139:C139"/>
    <mergeCell ref="B140:C140"/>
    <mergeCell ref="B141:C141"/>
    <mergeCell ref="B134:C134"/>
    <mergeCell ref="B155:C155"/>
    <mergeCell ref="B148:C148"/>
    <mergeCell ref="B150:C150"/>
    <mergeCell ref="B143:C143"/>
    <mergeCell ref="B144:C144"/>
    <mergeCell ref="B145:C145"/>
    <mergeCell ref="B154:G154"/>
    <mergeCell ref="B135:C135"/>
    <mergeCell ref="B136:C136"/>
    <mergeCell ref="B142:C142"/>
    <mergeCell ref="B162:C162"/>
    <mergeCell ref="B163:C163"/>
    <mergeCell ref="B164:C164"/>
    <mergeCell ref="B203:E203"/>
    <mergeCell ref="B205:G205"/>
    <mergeCell ref="B166:C166"/>
    <mergeCell ref="B167:C167"/>
    <mergeCell ref="B168:C168"/>
    <mergeCell ref="B165:C165"/>
    <mergeCell ref="B170:C170"/>
    <mergeCell ref="B190:C190"/>
    <mergeCell ref="B191:C191"/>
    <mergeCell ref="B194:C194"/>
    <mergeCell ref="B195:C195"/>
    <mergeCell ref="B186:C186"/>
    <mergeCell ref="B173:C173"/>
    <mergeCell ref="B174:C174"/>
    <mergeCell ref="B175:C175"/>
    <mergeCell ref="B176:C176"/>
    <mergeCell ref="B178:C178"/>
    <mergeCell ref="B183:C183"/>
    <mergeCell ref="B184:C184"/>
    <mergeCell ref="B185:C185"/>
    <mergeCell ref="B197:C197"/>
    <mergeCell ref="B312:D312"/>
    <mergeCell ref="H205:J205"/>
    <mergeCell ref="B206:C206"/>
    <mergeCell ref="B208:E208"/>
    <mergeCell ref="B210:G210"/>
    <mergeCell ref="H210:J210"/>
    <mergeCell ref="B268:C268"/>
    <mergeCell ref="B269:C269"/>
    <mergeCell ref="B233:C233"/>
    <mergeCell ref="B234:C234"/>
    <mergeCell ref="B235:C235"/>
    <mergeCell ref="B236:C236"/>
    <mergeCell ref="B240:C240"/>
    <mergeCell ref="B241:C241"/>
    <mergeCell ref="B242:C242"/>
    <mergeCell ref="B243:C243"/>
    <mergeCell ref="D232:E232"/>
    <mergeCell ref="F232:G232"/>
    <mergeCell ref="B238:C238"/>
    <mergeCell ref="B244:C244"/>
    <mergeCell ref="B255:C255"/>
    <mergeCell ref="B256:C256"/>
    <mergeCell ref="B257:C257"/>
    <mergeCell ref="B251:C251"/>
    <mergeCell ref="D347:D348"/>
    <mergeCell ref="E347:G347"/>
    <mergeCell ref="B349:C349"/>
    <mergeCell ref="B350:C350"/>
    <mergeCell ref="B352:C352"/>
    <mergeCell ref="B331:D331"/>
    <mergeCell ref="B315:D315"/>
    <mergeCell ref="B318:C318"/>
    <mergeCell ref="B319:C319"/>
    <mergeCell ref="B320:C320"/>
    <mergeCell ref="B321:D321"/>
    <mergeCell ref="B322:D322"/>
    <mergeCell ref="B343:C343"/>
    <mergeCell ref="B338:C338"/>
    <mergeCell ref="B339:C339"/>
    <mergeCell ref="B340:C340"/>
    <mergeCell ref="B341:C341"/>
    <mergeCell ref="B342:C342"/>
    <mergeCell ref="B332:D332"/>
    <mergeCell ref="B333:D333"/>
    <mergeCell ref="B334:D334"/>
    <mergeCell ref="B335:D335"/>
    <mergeCell ref="D370:E370"/>
    <mergeCell ref="B365:C365"/>
    <mergeCell ref="B366:C366"/>
    <mergeCell ref="B363:C363"/>
    <mergeCell ref="B364:C364"/>
    <mergeCell ref="B358:C359"/>
    <mergeCell ref="D358:D359"/>
    <mergeCell ref="E358:G358"/>
    <mergeCell ref="B360:C360"/>
    <mergeCell ref="B370:C371"/>
    <mergeCell ref="F465:G465"/>
    <mergeCell ref="B469:C469"/>
    <mergeCell ref="B459:C459"/>
    <mergeCell ref="B460:C460"/>
    <mergeCell ref="B461:C461"/>
    <mergeCell ref="B455:C455"/>
    <mergeCell ref="B456:C456"/>
    <mergeCell ref="B457:C457"/>
    <mergeCell ref="D465:D466"/>
    <mergeCell ref="B467:C467"/>
    <mergeCell ref="B468:C468"/>
    <mergeCell ref="B465:C466"/>
    <mergeCell ref="E465:E466"/>
    <mergeCell ref="D502:E502"/>
    <mergeCell ref="B509:C509"/>
    <mergeCell ref="B510:C510"/>
    <mergeCell ref="B514:C515"/>
    <mergeCell ref="D514:E514"/>
    <mergeCell ref="B505:C505"/>
    <mergeCell ref="B506:C506"/>
    <mergeCell ref="B507:C507"/>
    <mergeCell ref="B508:C508"/>
    <mergeCell ref="D534:E534"/>
    <mergeCell ref="B536:C536"/>
    <mergeCell ref="B537:C537"/>
    <mergeCell ref="B538:C538"/>
    <mergeCell ref="B524:C525"/>
    <mergeCell ref="D524:E524"/>
    <mergeCell ref="B526:C526"/>
    <mergeCell ref="B516:C516"/>
    <mergeCell ref="B517:C517"/>
    <mergeCell ref="B518:C518"/>
    <mergeCell ref="B519:C519"/>
    <mergeCell ref="D639:E639"/>
    <mergeCell ref="B632:C633"/>
    <mergeCell ref="D632:E632"/>
    <mergeCell ref="B634:C634"/>
    <mergeCell ref="D610:E610"/>
    <mergeCell ref="B591:C591"/>
    <mergeCell ref="B592:C592"/>
    <mergeCell ref="B593:C593"/>
    <mergeCell ref="B594:C594"/>
    <mergeCell ref="B595:C595"/>
    <mergeCell ref="B600:C600"/>
    <mergeCell ref="B605:C605"/>
    <mergeCell ref="B601:C601"/>
    <mergeCell ref="B602:C602"/>
    <mergeCell ref="B603:C603"/>
    <mergeCell ref="B618:C618"/>
    <mergeCell ref="B612:C612"/>
    <mergeCell ref="B613:C613"/>
    <mergeCell ref="B616:C616"/>
    <mergeCell ref="B617:C617"/>
    <mergeCell ref="B627:C627"/>
    <mergeCell ref="B624:C625"/>
    <mergeCell ref="D624:E624"/>
    <mergeCell ref="B626:C626"/>
    <mergeCell ref="D558:E558"/>
    <mergeCell ref="B560:C560"/>
    <mergeCell ref="B561:C561"/>
    <mergeCell ref="B562:C562"/>
    <mergeCell ref="B563:C563"/>
    <mergeCell ref="B575:C575"/>
    <mergeCell ref="B548:C549"/>
    <mergeCell ref="D548:E548"/>
    <mergeCell ref="B550:C550"/>
    <mergeCell ref="B551:C551"/>
    <mergeCell ref="B553:C553"/>
    <mergeCell ref="B564:C564"/>
    <mergeCell ref="B552:C552"/>
    <mergeCell ref="B158:C158"/>
    <mergeCell ref="B159:C159"/>
    <mergeCell ref="B160:C160"/>
    <mergeCell ref="B558:C559"/>
    <mergeCell ref="B581:C581"/>
    <mergeCell ref="B582:C582"/>
    <mergeCell ref="B583:C583"/>
    <mergeCell ref="B576:C576"/>
    <mergeCell ref="B577:C577"/>
    <mergeCell ref="B578:C578"/>
    <mergeCell ref="B579:C579"/>
    <mergeCell ref="B534:C535"/>
    <mergeCell ref="B497:C497"/>
    <mergeCell ref="B502:C503"/>
    <mergeCell ref="B266:C266"/>
    <mergeCell ref="B267:C267"/>
    <mergeCell ref="B270:C270"/>
    <mergeCell ref="B271:C271"/>
    <mergeCell ref="B272:C272"/>
    <mergeCell ref="B273:C273"/>
    <mergeCell ref="B274:C274"/>
    <mergeCell ref="B275:C275"/>
    <mergeCell ref="B276:C276"/>
    <mergeCell ref="B284:C284"/>
    <mergeCell ref="D669:E669"/>
    <mergeCell ref="F669:H669"/>
    <mergeCell ref="B71:C71"/>
    <mergeCell ref="B72:C72"/>
    <mergeCell ref="B73:C73"/>
    <mergeCell ref="B657:C658"/>
    <mergeCell ref="D657:E657"/>
    <mergeCell ref="B659:C659"/>
    <mergeCell ref="B660:C660"/>
    <mergeCell ref="B668:C668"/>
    <mergeCell ref="D668:E668"/>
    <mergeCell ref="B642:C642"/>
    <mergeCell ref="B643:C643"/>
    <mergeCell ref="B650:C651"/>
    <mergeCell ref="D650:E650"/>
    <mergeCell ref="B652:C652"/>
    <mergeCell ref="B653:C653"/>
    <mergeCell ref="B131:C131"/>
    <mergeCell ref="B132:C132"/>
    <mergeCell ref="B133:C133"/>
    <mergeCell ref="B156:G156"/>
    <mergeCell ref="B157:G157"/>
    <mergeCell ref="B585:C585"/>
    <mergeCell ref="B587:C587"/>
    <mergeCell ref="B589:C589"/>
    <mergeCell ref="B604:C604"/>
    <mergeCell ref="B496:C496"/>
    <mergeCell ref="B565:C565"/>
    <mergeCell ref="B566:C566"/>
    <mergeCell ref="B569:C569"/>
    <mergeCell ref="B570:C570"/>
    <mergeCell ref="B571:C571"/>
    <mergeCell ref="B572:C572"/>
    <mergeCell ref="B573:C573"/>
    <mergeCell ref="B574:C574"/>
    <mergeCell ref="B567:C567"/>
    <mergeCell ref="B568:C568"/>
    <mergeCell ref="B540:C540"/>
    <mergeCell ref="B542:C542"/>
    <mergeCell ref="B543:C543"/>
    <mergeCell ref="B527:C527"/>
    <mergeCell ref="B586:C586"/>
    <mergeCell ref="B580:C580"/>
    <mergeCell ref="B161:C161"/>
    <mergeCell ref="B442:C442"/>
    <mergeCell ref="B443:C443"/>
    <mergeCell ref="B444:C444"/>
    <mergeCell ref="B445:C445"/>
    <mergeCell ref="B449:C449"/>
    <mergeCell ref="B430:C430"/>
    <mergeCell ref="B431:C431"/>
    <mergeCell ref="B435:C435"/>
    <mergeCell ref="B436:C436"/>
    <mergeCell ref="B437:C437"/>
    <mergeCell ref="B438:C438"/>
    <mergeCell ref="B421:C421"/>
    <mergeCell ref="B422:C422"/>
    <mergeCell ref="B423:C423"/>
    <mergeCell ref="B169:C169"/>
    <mergeCell ref="B237:C237"/>
    <mergeCell ref="B239:C239"/>
    <mergeCell ref="B424:C424"/>
    <mergeCell ref="B428:C428"/>
    <mergeCell ref="B429:C429"/>
    <mergeCell ref="B409:C409"/>
    <mergeCell ref="B410:C410"/>
    <mergeCell ref="B414:C414"/>
    <mergeCell ref="B720:C720"/>
    <mergeCell ref="B721:C721"/>
    <mergeCell ref="B725:C725"/>
    <mergeCell ref="B726:C726"/>
    <mergeCell ref="B727:C727"/>
    <mergeCell ref="B222:E222"/>
    <mergeCell ref="B223:E223"/>
    <mergeCell ref="B225:G225"/>
    <mergeCell ref="B226:G226"/>
    <mergeCell ref="B227:C227"/>
    <mergeCell ref="B458:C458"/>
    <mergeCell ref="B504:C504"/>
    <mergeCell ref="B228:E228"/>
    <mergeCell ref="B229:E229"/>
    <mergeCell ref="B377:C377"/>
    <mergeCell ref="B454:C454"/>
    <mergeCell ref="B450:C450"/>
    <mergeCell ref="B451:C451"/>
    <mergeCell ref="B452:C452"/>
    <mergeCell ref="B584:C584"/>
    <mergeCell ref="B615:C615"/>
    <mergeCell ref="F668:H668"/>
    <mergeCell ref="B590:C590"/>
    <mergeCell ref="B588:C588"/>
    <mergeCell ref="B488:C488"/>
    <mergeCell ref="B489:C489"/>
    <mergeCell ref="B742:C742"/>
    <mergeCell ref="B743:C743"/>
    <mergeCell ref="B744:C744"/>
    <mergeCell ref="B745:C745"/>
    <mergeCell ref="B747:D747"/>
    <mergeCell ref="B703:I703"/>
    <mergeCell ref="B708:C708"/>
    <mergeCell ref="B709:C709"/>
    <mergeCell ref="B710:C710"/>
    <mergeCell ref="B711:C711"/>
    <mergeCell ref="B712:C712"/>
    <mergeCell ref="B717:C717"/>
    <mergeCell ref="B718:C718"/>
    <mergeCell ref="B719:C719"/>
    <mergeCell ref="B728:C728"/>
    <mergeCell ref="B730:C730"/>
    <mergeCell ref="B733:C733"/>
    <mergeCell ref="B734:C734"/>
    <mergeCell ref="B736:D736"/>
    <mergeCell ref="B741:C741"/>
    <mergeCell ref="B684:C684"/>
    <mergeCell ref="B731:C731"/>
    <mergeCell ref="B669:C669"/>
    <mergeCell ref="B641:C641"/>
    <mergeCell ref="B610:C611"/>
    <mergeCell ref="B596:C596"/>
    <mergeCell ref="B597:C597"/>
    <mergeCell ref="B598:C598"/>
    <mergeCell ref="B599:C599"/>
    <mergeCell ref="B635:C635"/>
    <mergeCell ref="B639:C640"/>
    <mergeCell ref="B614:C614"/>
    <mergeCell ref="B382:C382"/>
    <mergeCell ref="B393:C393"/>
    <mergeCell ref="B453:C453"/>
    <mergeCell ref="B480:C480"/>
    <mergeCell ref="B486:C486"/>
    <mergeCell ref="B487:C487"/>
    <mergeCell ref="B484:C484"/>
    <mergeCell ref="B485:C485"/>
    <mergeCell ref="B473:C473"/>
    <mergeCell ref="B474:C474"/>
    <mergeCell ref="B394:C394"/>
    <mergeCell ref="B395:C395"/>
    <mergeCell ref="B399:C399"/>
    <mergeCell ref="B400:C400"/>
    <mergeCell ref="B415:C415"/>
    <mergeCell ref="B416:C416"/>
    <mergeCell ref="B417:C417"/>
    <mergeCell ref="B401:C401"/>
    <mergeCell ref="B481:C481"/>
    <mergeCell ref="B672:I672"/>
    <mergeCell ref="B539:C539"/>
    <mergeCell ref="B216:C216"/>
    <mergeCell ref="B217:C217"/>
    <mergeCell ref="B214:C214"/>
    <mergeCell ref="B490:C490"/>
    <mergeCell ref="B494:C494"/>
    <mergeCell ref="B495:C495"/>
    <mergeCell ref="B286:C286"/>
    <mergeCell ref="B475:D475"/>
    <mergeCell ref="B476:D476"/>
    <mergeCell ref="B376:C376"/>
    <mergeCell ref="B378:C378"/>
    <mergeCell ref="B379:C379"/>
    <mergeCell ref="B372:C372"/>
    <mergeCell ref="B373:C373"/>
    <mergeCell ref="B482:C482"/>
    <mergeCell ref="B483:C483"/>
    <mergeCell ref="B381:C381"/>
    <mergeCell ref="B380:C380"/>
    <mergeCell ref="B385:C385"/>
    <mergeCell ref="B402:C402"/>
    <mergeCell ref="B407:C407"/>
    <mergeCell ref="B408:C408"/>
    <mergeCell ref="B198:C198"/>
    <mergeCell ref="B199:C199"/>
    <mergeCell ref="B374:C374"/>
    <mergeCell ref="B353:C353"/>
    <mergeCell ref="B351:C351"/>
    <mergeCell ref="B347:C348"/>
    <mergeCell ref="B336:C337"/>
    <mergeCell ref="B392:C392"/>
    <mergeCell ref="B384:C384"/>
    <mergeCell ref="B375:C375"/>
    <mergeCell ref="B314:D314"/>
    <mergeCell ref="B304:C304"/>
    <mergeCell ref="B305:C305"/>
    <mergeCell ref="B306:C306"/>
    <mergeCell ref="B328:D329"/>
    <mergeCell ref="B260:C260"/>
    <mergeCell ref="B261:C261"/>
    <mergeCell ref="B262:C262"/>
    <mergeCell ref="B263:C263"/>
    <mergeCell ref="B264:C264"/>
    <mergeCell ref="B200:C200"/>
    <mergeCell ref="B253:C253"/>
    <mergeCell ref="B254:C254"/>
    <mergeCell ref="B386:C386"/>
  </mergeCells>
  <pageMargins left="0.70866141732283472" right="0.70866141732283472" top="0.74803149606299213" bottom="0.74803149606299213" header="0.31496062992125984" footer="0.31496062992125984"/>
  <pageSetup paperSize="9" scale="60" orientation="landscape" r:id="rId1"/>
  <ignoredErrors>
    <ignoredError sqref="G80:G81" formula="1"/>
    <ignoredError sqref="D543:E543 D553:E553 D605:E605 D519:E519 D510:E510"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ybwOR8f7PqkK5G5PeeMQ1xnvi10wg99nY/mY0rPlqhg=</DigestValue>
    </Reference>
    <Reference Type="http://www.w3.org/2000/09/xmldsig#Object" URI="#idOfficeObject">
      <DigestMethod Algorithm="http://www.w3.org/2001/04/xmlenc#sha256"/>
      <DigestValue>W4R9dlOuPeW2pcfimzs84QN8yMDSNrWNuJbbb1jmeZ0=</DigestValue>
    </Reference>
    <Reference Type="http://uri.etsi.org/01903#SignedProperties" URI="#idSignedProperties">
      <Transforms>
        <Transform Algorithm="http://www.w3.org/TR/2001/REC-xml-c14n-20010315"/>
      </Transforms>
      <DigestMethod Algorithm="http://www.w3.org/2001/04/xmlenc#sha256"/>
      <DigestValue>Jn7GWkKZtaBbhTX5iahr1rbbcT8Iaq6LniZObEoYydc=</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Nm3jPUYUrjUjMmGtvzq/7hWXKTPW7oQ9Por23Osm++rDFF1t0pUN5TEpe0XITU5CqYYIRv/dJN7g
0Sb6CLuReQSM2b3bK1+PyCls/K80h/hIwEibqlHgt1tAO0lURWeieZGhur++1i1kuzAerW9VJR7B
G1Uzz1+sOqtIo1QxV808BtGxL/BCGvHtlzsHdj9G+Gms3s/WUyVQ4jtaXpctPI6Uej9bdczlpEnL
WDfeEsuS1CGUe2TxuRCWuCCxarSYckTurMPJHV9+qS5xLnm/MZKwm4GS8a8bD/hHuTW7mnb2sh8f
SDxrqMTtFOYHzcxm5f4LZuqbgZ0GeA6mIHjSCg==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2025-11-14T13:05:17Z</mdssi:Value>
        </mdssi:SignatureTime>
      </SignatureProperty>
    </SignatureProperties>
  </Object>
  <Object Id="idOfficeObject">
    <SignatureProperties>
      <SignatureProperty Id="idOfficeV1Details" Target="#idPackageSignature">
        <SignatureInfoV1 xmlns="http://schemas.microsoft.com/office/2006/digsig">
          <SetupID>{2B05E26C-2250-4D1C-99FC-467B512D2D3E}</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2025-11-14T13:05:17Z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sxWNVze5X3KRCZjJ+S2IEFUv1r+dUYya6MxIAZZM1+4=</DigestValue>
    </Reference>
    <Reference Type="http://www.w3.org/2000/09/xmldsig#Object" URI="#idOfficeObject">
      <DigestMethod Algorithm="http://www.w3.org/2001/04/xmlenc#sha256"/>
      <DigestValue>ZDow9GYF9ecHZTOuEsWJpDtnuHamBtxwLJrs4rgxqao=</DigestValue>
    </Reference>
    <Reference Type="http://uri.etsi.org/01903#SignedProperties" URI="#idSignedProperties">
      <Transforms>
        <Transform Algorithm="http://www.w3.org/TR/2001/REC-xml-c14n-20010315"/>
      </Transforms>
      <DigestMethod Algorithm="http://www.w3.org/2001/04/xmlenc#sha256"/>
      <DigestValue>Klo07ASWQsjTpmuuv54j1YcPNrYOyc1umK7NuInKH4U=</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hm34pCgHQYCcCH0ntwz58X6pA/LEWi7cnydL7NsIZ7UDxv0IvFpf5B2PPyCgFiy/dRnHOD10N6M7
/vJNnytgWs1Tm+2tkzaPaNCtvpQ7jT3KrQ1n6aj3LghZ2bHc42BWk0TR8VfnMtNPWJddek4iwtQj
acnDCkZC3d5v8AjzokQulUypohApks1uz/gdmAuzN+S9i0+/MdHu6SI9crhu3gGALgd2APSPpA81
in5J9gsKnZYHqGU8D0Xss283ynTJaoNQbYdKQBb/+rYY9K59wfrHPL7ElZfRXtImfmnXOpE5zTm9
C53fmojJbn3qxDzdOza0BcIG+uWRYSKDTWWVgA==</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2025-11-14T13:05:25Z</mdssi:Value>
        </mdssi:SignatureTime>
      </SignatureProperty>
    </SignatureProperties>
  </Object>
  <Object Id="idOfficeObject">
    <SignatureProperties>
      <SignatureProperty Id="idOfficeV1Details" Target="#idPackageSignature">
        <SignatureInfoV1 xmlns="http://schemas.microsoft.com/office/2006/digsig">
          <SetupID>{97F35AF6-FA06-4B56-AE12-04B0188A6498}</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2025-11-14T13:05:25Z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cKE5LsXPLdhgAEGrHrI+41xAvTPnZd8Vr7WEvzCtwrg=</DigestValue>
    </Reference>
    <Reference Type="http://www.w3.org/2000/09/xmldsig#Object" URI="#idOfficeObject">
      <DigestMethod Algorithm="http://www.w3.org/2001/04/xmlenc#sha256"/>
      <DigestValue>ZWvP72xjUGmWAi3IZazXWCzCNmscWiGWcq6iUg9WlYU=</DigestValue>
    </Reference>
    <Reference Type="http://uri.etsi.org/01903#SignedProperties" URI="#idSignedProperties">
      <Transforms>
        <Transform Algorithm="http://www.w3.org/TR/2001/REC-xml-c14n-20010315"/>
      </Transforms>
      <DigestMethod Algorithm="http://www.w3.org/2001/04/xmlenc#sha256"/>
      <DigestValue>MpV4+G7d5pNBawSjs1hHzDJvLGGSqengK96Voa9caVU=</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n16+Geg/Sj2vCNN5fr/w8nrK7cZmH06h5CXYDJiWKQMix2WyNRZaK3SX8TKy6aU3uMYJLZg7Gc/Q
0GKdfVqVG8vkFl3N3Ri1rZma1BaFocu3dXBpdtQSr53GtiHNi9oPsE05AgQF3jIJKMOnQdD7hMRr
9fb9to2KdIijCDTCu/6ukLhPi1WKUxjWiWZkPbvswcFvBoDfSwI/guBVnKxXgGIDcchhZUJC/2Qg
f59hzGUjnSHWvZlFaiAT91MxYhiYe1qLnRkFCd8qDLRQ7TuJqpf4FI2LiXJq6Y3PAql19kUb8zzu
NeJwXg9e393QiwLMGaUeArcvfZ4DycVC7rsalg==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2025-11-14T13:05:30Z</mdssi:Value>
        </mdssi:SignatureTime>
      </SignatureProperty>
    </SignatureProperties>
  </Object>
  <Object Id="idOfficeObject">
    <SignatureProperties>
      <SignatureProperty Id="idOfficeV1Details" Target="#idPackageSignature">
        <SignatureInfoV1 xmlns="http://schemas.microsoft.com/office/2006/digsig">
          <SetupID>{E226F2B3-B14D-498B-B7E1-F6E0E97BDE7A}</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2025-11-14T13:05:30Z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Lqd1A/sRCmKr/rdxjas5S7d+4YgiU+frib5iNIuRhfM=</DigestValue>
    </Reference>
    <Reference Type="http://www.w3.org/2000/09/xmldsig#Object" URI="#idOfficeObject">
      <DigestMethod Algorithm="http://www.w3.org/2001/04/xmlenc#sha256"/>
      <DigestValue>MLnhJ5KIxxs0htkXB/WyMcMtE3cxAnavj4qLWyvc0Pw=</DigestValue>
    </Reference>
    <Reference Type="http://uri.etsi.org/01903#SignedProperties" URI="#idSignedProperties">
      <Transforms>
        <Transform Algorithm="http://www.w3.org/TR/2001/REC-xml-c14n-20010315"/>
      </Transforms>
      <DigestMethod Algorithm="http://www.w3.org/2001/04/xmlenc#sha256"/>
      <DigestValue>KgL2YWzENf7OGVbDd0ei9BNAULm1QvFfKu7HcSx/EbI=</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icFCLBN3s6OKWm5j6ivel32yozM+tfyUIO6tR57K3F4igRduj72rTr/LUhCKjIg0X1NCzEv2OH9z
uUc74PqHAt58khZBGzC0T8RnTzrGAiUfptUNfdNvLPqfDCp9hkpRcX4xHo3mz7RCnNRFhmsdNr2H
psgyVurxNrIgCPfwftMguPUS/wLpaZSFLrFPerjtGWzrQc/5ucUFGFnpJtvy7GWcz+WWbwBOBItJ
ZRzzlt2F7rI873znUTVR+hNAQNjOBxskPulszg5kEX1vv3n1q1FRBsMFFiIBSNHdaeCiwhUgE09t
SqMQsJF+y3kZ1jC1pQHvC8lsxTkPBfWOgsIKTg==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2025-11-14T13:05:40Z</mdssi:Value>
        </mdssi:SignatureTime>
      </SignatureProperty>
    </SignatureProperties>
  </Object>
  <Object Id="idOfficeObject">
    <SignatureProperties>
      <SignatureProperty Id="idOfficeV1Details" Target="#idPackageSignature">
        <SignatureInfoV1 xmlns="http://schemas.microsoft.com/office/2006/digsig">
          <SetupID>{F47EC6EF-8958-4B39-8673-7A1CF02AFBEC}</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2025-11-14T13:05:40Z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HlWr5zBzjzrRVKTSE8PjffReGFTFBQINKMksZYEfF3I=</DigestValue>
    </Reference>
    <Reference Type="http://www.w3.org/2000/09/xmldsig#Object" URI="#idOfficeObject">
      <DigestMethod Algorithm="http://www.w3.org/2001/04/xmlenc#sha256"/>
      <DigestValue>mz2oU7wgnQvDUDWGbFjZjRJQYgRFONQIVngnVzJyVQc=</DigestValue>
    </Reference>
    <Reference Type="http://uri.etsi.org/01903#SignedProperties" URI="#idSignedProperties">
      <Transforms>
        <Transform Algorithm="http://www.w3.org/TR/2001/REC-xml-c14n-20010315"/>
      </Transforms>
      <DigestMethod Algorithm="http://www.w3.org/2001/04/xmlenc#sha256"/>
      <DigestValue>BJMNLTXlq/oMcewyPwVet+W6OUm81Pqonk2/ZzXXgtg=</DigestValue>
    </Reference>
    <Reference Type="http://www.w3.org/2000/09/xmldsig#Object" URI="#idValidSigLnImg">
      <DigestMethod Algorithm="http://www.w3.org/2001/04/xmlenc#sha256"/>
      <DigestValue>t6yc+bIOUPUvqPDPTaP/Rat/Gx6GJXxa0iHM9nC4e/Y=</DigestValue>
    </Reference>
    <Reference Type="http://www.w3.org/2000/09/xmldsig#Object" URI="#idInvalidSigLnImg">
      <DigestMethod Algorithm="http://www.w3.org/2001/04/xmlenc#sha256"/>
      <DigestValue>wWKhSMqOW0HKxS8k2WydAAjlq3J+6PGHJMn0EBbXqv8=</DigestValue>
    </Reference>
  </SignedInfo>
  <SignatureValue>BgWmjlHbG9MMU2lTifjj/uZPiGTQtN+WtxYzhf8scJAFlCIKVmjnOVOQ0gOz5YgAgt4b2q5MHkF9
Nsc6fJECKzlTTsWWDPfk5eDLN+t7FAOfMpdSryWbSOqwx/A++P+ujGxqMdXVFOeLuTvT5yu2DQLY
/vM9Ox8Z1ouKL1SmZg+Rn3MCCtW2bmPw0I0fWz5BT+8pDX+ER15vS5aWcTbJupMXCGZ/JxKG4Hj4
uRlJVF58kd0P4kWwQtei7iXpjOg3eTEt9fw/gDYpn18pWcNIHvKS9nLEjLkXrK890eSqCimTnE/q
x1eNNAdTHwFZpaaexV/vSpy0bVEhuEWxLEcD6A==</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2025-11-14T16:11:29Z</mdssi:Value>
        </mdssi:SignatureTime>
      </SignatureProperty>
    </SignatureProperties>
  </Object>
  <Object Id="idOfficeObject">
    <SignatureProperties>
      <SignatureProperty Id="idOfficeV1Details" Target="#idPackageSignature">
        <SignatureInfoV1 xmlns="http://schemas.microsoft.com/office/2006/digsig">
          <SetupID>{0E0FBFD9-321E-446C-8ED4-8F0E4F91B214}</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2025-11-14T16:11:29Z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DRi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LUw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rX5+y3tx2pJgDQpSa1uazt4Xn9h9fhd/IQ7yUxoqgX8=</DigestValue>
    </Reference>
    <Reference Type="http://www.w3.org/2000/09/xmldsig#Object" URI="#idOfficeObject">
      <DigestMethod Algorithm="http://www.w3.org/2001/04/xmlenc#sha256"/>
      <DigestValue>aLg1oEuyX+EOAMOJJQMURepzBVwV01fVkkIkGDVPVJo=</DigestValue>
    </Reference>
    <Reference Type="http://uri.etsi.org/01903#SignedProperties" URI="#idSignedProperties">
      <Transforms>
        <Transform Algorithm="http://www.w3.org/TR/2001/REC-xml-c14n-20010315"/>
      </Transforms>
      <DigestMethod Algorithm="http://www.w3.org/2001/04/xmlenc#sha256"/>
      <DigestValue>3XRfJSg2UVFhAVnVV8fGMbRK9MKuWCdKHvjBG6qvYX4=</DigestValue>
    </Reference>
    <Reference Type="http://www.w3.org/2000/09/xmldsig#Object" URI="#idValidSigLnImg">
      <DigestMethod Algorithm="http://www.w3.org/2001/04/xmlenc#sha256"/>
      <DigestValue>t6yc+bIOUPUvqPDPTaP/Rat/Gx6GJXxa0iHM9nC4e/Y=</DigestValue>
    </Reference>
    <Reference Type="http://www.w3.org/2000/09/xmldsig#Object" URI="#idInvalidSigLnImg">
      <DigestMethod Algorithm="http://www.w3.org/2001/04/xmlenc#sha256"/>
      <DigestValue>wWKhSMqOW0HKxS8k2WydAAjlq3J+6PGHJMn0EBbXqv8=</DigestValue>
    </Reference>
  </SignedInfo>
  <SignatureValue>SQZ5oEGMB3bxSGn79HmVKFeQZ3byZCt7gljjMyzI7JNFJFeF6KY2ImKDO4Q4V5M3ZH/yYn8Ltr4g
PC0rl9JS+15GunKkZHFYhzSfrHcZb6c4rEQr0bN1yuL9/YQ46MXB46y04ceNiOEXKvnqx7Be2W2j
iNfPKdVlwfmWjyH8Wa+b6ytXJt4nxRMwO+R0oRAks4Dxb/L019sZaxWzAVIS/Kz8GOqSTi5odXrK
urkiMW3t4SOvxjyF5r6gj/ZUnpn7gvEY9x/jTjU0kxHRrr1UtKo98Ouxe7HIPXvxNof8X7MaNwKo
BX1zrSjCMTiprIl2J2yumxdHA/sksXHhvRffiQ==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2025-11-14T16:11:44Z</mdssi:Value>
        </mdssi:SignatureTime>
      </SignatureProperty>
    </SignatureProperties>
  </Object>
  <Object Id="idOfficeObject">
    <SignatureProperties>
      <SignatureProperty Id="idOfficeV1Details" Target="#idPackageSignature">
        <SignatureInfoV1 xmlns="http://schemas.microsoft.com/office/2006/digsig">
          <SetupID>{ADE8B8CD-A036-4650-86AF-234186226800}</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2025-11-14T16:11:44Z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DRi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LUw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3rfWjY6huqkpiJZKfOtp4NBo3OP/GmoKKSyGlHr1RdY=</DigestValue>
    </Reference>
    <Reference Type="http://www.w3.org/2000/09/xmldsig#Object" URI="#idOfficeObject">
      <DigestMethod Algorithm="http://www.w3.org/2001/04/xmlenc#sha256"/>
      <DigestValue>zyn39nLgZVZ862v+8V91GO212BfssXtMjLCOIwLi74o=</DigestValue>
    </Reference>
    <Reference Type="http://uri.etsi.org/01903#SignedProperties" URI="#idSignedProperties">
      <Transforms>
        <Transform Algorithm="http://www.w3.org/TR/2001/REC-xml-c14n-20010315"/>
      </Transforms>
      <DigestMethod Algorithm="http://www.w3.org/2001/04/xmlenc#sha256"/>
      <DigestValue>3bew8m0OB5BDYhNksu4fdO2ZJ8VjMO2IECRmlNCQx8g=</DigestValue>
    </Reference>
    <Reference Type="http://www.w3.org/2000/09/xmldsig#Object" URI="#idValidSigLnImg">
      <DigestMethod Algorithm="http://www.w3.org/2001/04/xmlenc#sha256"/>
      <DigestValue>g8nGgnUDNQIRWJc13a/DOako14hPR/3XwMKJtlnt0/I=</DigestValue>
    </Reference>
    <Reference Type="http://www.w3.org/2000/09/xmldsig#Object" URI="#idInvalidSigLnImg">
      <DigestMethod Algorithm="http://www.w3.org/2001/04/xmlenc#sha256"/>
      <DigestValue>YNlASkXZvhj0/GYv7LUND1LkH9qZCOmpLZ9OStHjtHA=</DigestValue>
    </Reference>
  </SignedInfo>
  <SignatureValue>y/YPyUo5wMSLpDV31Xi0qdEc5BiZ01z+OBiWYR5e+Xd9Pb/AJqolW3hghYRtEvq9gnkKIxDnrL7v
ANLgpodoP9YLBcJwo5T3dhuAEEOsM71ioU3SHxsPaNjcA9/cgmF2aFvKBCqRlHZkDK3DgQoJUo9M
8zWeKLTPkQ9CZZ42puwUtShwHu57OUGD8FC4CtluZM345I+7qzWZ1olBwSYkdRYqiOR9R5zYiXQK
/zFAP3KhUpEMjqRi9Qzy9ZpsOIRjsOIrcUTZJOQOzBqKAccdDetrfcf64sHz7t3lAvPMElr6/2pM
Pk5mYCeDwed2/dh+jgjiMTiXr1usdp9UgGQ+QQ==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2025-11-14T16:11:51Z</mdssi:Value>
        </mdssi:SignatureTime>
      </SignatureProperty>
    </SignatureProperties>
  </Object>
  <Object Id="idOfficeObject">
    <SignatureProperties>
      <SignatureProperty Id="idOfficeV1Details" Target="#idPackageSignature">
        <SignatureInfoV1 xmlns="http://schemas.microsoft.com/office/2006/digsig">
          <SetupID>{5056D285-8963-48D9-9EDF-6090F5FA5CA5}</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2025-11-14T16:11:51Z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cFU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XUQ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+HxjoUwotRTHWltR/NtiFCB0TFwm2YUC+Gi6D4aO+Jk=</DigestValue>
    </Reference>
    <Reference Type="http://www.w3.org/2000/09/xmldsig#Object" URI="#idOfficeObject">
      <DigestMethod Algorithm="http://www.w3.org/2001/04/xmlenc#sha256"/>
      <DigestValue>agjldKWn1o8ppnxS6NUhX/JiXNxMkt/izR6rabJU8DQ=</DigestValue>
    </Reference>
    <Reference Type="http://uri.etsi.org/01903#SignedProperties" URI="#idSignedProperties">
      <Transforms>
        <Transform Algorithm="http://www.w3.org/TR/2001/REC-xml-c14n-20010315"/>
      </Transforms>
      <DigestMethod Algorithm="http://www.w3.org/2001/04/xmlenc#sha256"/>
      <DigestValue>gbeZh9PmXLbGf7vTQubBDVrmU31x0BXEskmM+aKrXR8=</DigestValue>
    </Reference>
    <Reference Type="http://www.w3.org/2000/09/xmldsig#Object" URI="#idValidSigLnImg">
      <DigestMethod Algorithm="http://www.w3.org/2001/04/xmlenc#sha256"/>
      <DigestValue>t6yc+bIOUPUvqPDPTaP/Rat/Gx6GJXxa0iHM9nC4e/Y=</DigestValue>
    </Reference>
    <Reference Type="http://www.w3.org/2000/09/xmldsig#Object" URI="#idInvalidSigLnImg">
      <DigestMethod Algorithm="http://www.w3.org/2001/04/xmlenc#sha256"/>
      <DigestValue>wWKhSMqOW0HKxS8k2WydAAjlq3J+6PGHJMn0EBbXqv8=</DigestValue>
    </Reference>
  </SignedInfo>
  <SignatureValue>OqJsrzOwimpjiNystUHmrnAdftbGK5k5qk49twAUUTEwOcr+qMFOZLelpJ/kTrBw2K8Q+kGTXa6m
MPFf3OT/UiLE+g92/ILlGhT4lbaaEKvCXWdL/1DpZACN0KJy4r5Ck6Iq562EURfkTV0Ybc3LSfx2
CtCtd2bEg8Td8aNl1TKB1ITek/zHoXi38yrqzs2Ik6FXPJDCTULaXwD7oh4FPcHP8e60e9Cv7+My
dNE5sodaj6r8GevEZ76tFjnPtHSykVegjUnEh7B0AmwjuexaB3MA4WA4uYhDVuA/CitFR5x3sPnW
pJL0Uay/vsSjtrkTbT17WBjhKWEUhCP2CVoUrA==</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2025-11-14T16:11:58Z</mdssi:Value>
        </mdssi:SignatureTime>
      </SignatureProperty>
    </SignatureProperties>
  </Object>
  <Object Id="idOfficeObject">
    <SignatureProperties>
      <SignatureProperty Id="idOfficeV1Details" Target="#idPackageSignature">
        <SignatureInfoV1 xmlns="http://schemas.microsoft.com/office/2006/digsig">
          <SetupID>{B8927AEA-7F74-4127-A7BB-173107E951AB}</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2025-11-14T16:11:58Z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DRi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BLUw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/pt/52Tc0kc0o5s2fqOXbxOauGb/HEwc6AaSQu4v8H0=</DigestValue>
    </Reference>
    <Reference Type="http://www.w3.org/2000/09/xmldsig#Object" URI="#idOfficeObject">
      <DigestMethod Algorithm="http://www.w3.org/2001/04/xmlenc#sha256"/>
      <DigestValue>7QOEQUuidlQ3MYLpNyBEiIaGaAAuiafCuiv8t1K2G00=</DigestValue>
    </Reference>
    <Reference Type="http://uri.etsi.org/01903#SignedProperties" URI="#idSignedProperties">
      <Transforms>
        <Transform Algorithm="http://www.w3.org/TR/2001/REC-xml-c14n-20010315"/>
      </Transforms>
      <DigestMethod Algorithm="http://www.w3.org/2001/04/xmlenc#sha256"/>
      <DigestValue>sUFCg9h9sTHCnyWnUU0rRJHMwRfbsw3e1O7nGYOyPNk=</DigestValue>
    </Reference>
    <Reference Type="http://www.w3.org/2000/09/xmldsig#Object" URI="#idValidSigLnImg">
      <DigestMethod Algorithm="http://www.w3.org/2001/04/xmlenc#sha256"/>
      <DigestValue>SzPNRfFHCQ1SrdznD+140HQBV+wSElo+mVBIKToZrR4=</DigestValue>
    </Reference>
    <Reference Type="http://www.w3.org/2000/09/xmldsig#Object" URI="#idInvalidSigLnImg">
      <DigestMethod Algorithm="http://www.w3.org/2001/04/xmlenc#sha256"/>
      <DigestValue>6A0r3R986s4hVxoQTu1eoZz8E5dzArG0VWhgG59iHgA=</DigestValue>
    </Reference>
  </SignedInfo>
  <SignatureValue>uWL8cBf7yZroy84k7IWq8f6LZ6P2GzVkcSqR9iBQO2fMrvLcBeLL2rZOjjjEdjkA+IozFc8YGukE
u2Y978tlH3wTBGJ3RmJODnSq8YCBsQIYz/npj3jnpTewlFr+p07uk4XCVFs1KN+09ZD27omRHsHX
cIzho4tBW6DxeApwnub5dimi+1cKRHz2unfilanyKR7Vz+9v1DqA3F16a/3TCvsnVk0WyxkiPZqt
yGmaOcnKZBMSbGC/Rs9ZtqLTGhWpLIgC3X8PnIE5dbEjJpW+e3ezQKSU9A+2DkR089t70pqFxzmA
jAmGFy0F57ONEyRa1ZGVf9oDm8zM/fudHg2w3g==</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2025-11-14T17:43:03Z</mdssi:Value>
        </mdssi:SignatureTime>
      </SignatureProperty>
    </SignatureProperties>
  </Object>
  <Object Id="idOfficeObject">
    <SignatureProperties>
      <SignatureProperty Id="idOfficeV1Details" Target="#idPackageSignature">
        <SignatureInfoV1 xmlns="http://schemas.microsoft.com/office/2006/digsig">
          <SetupID>{6EF0CCA1-A090-40CE-B652-167FA9587670}</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2025-11-14T17:43:03Z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AA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AA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YpI3S7mU/HTj4Eh8j6HNXjGTd7HmqmXwOnzMOi7SDUw=</DigestValue>
    </Reference>
    <Reference Type="http://www.w3.org/2000/09/xmldsig#Object" URI="#idOfficeObject">
      <DigestMethod Algorithm="http://www.w3.org/2001/04/xmlenc#sha256"/>
      <DigestValue>7lR1US8MfHkBIv96BSnG2D0YrUgVq86WG9VFsJMp4ME=</DigestValue>
    </Reference>
    <Reference Type="http://uri.etsi.org/01903#SignedProperties" URI="#idSignedProperties">
      <Transforms>
        <Transform Algorithm="http://www.w3.org/TR/2001/REC-xml-c14n-20010315"/>
      </Transforms>
      <DigestMethod Algorithm="http://www.w3.org/2001/04/xmlenc#sha256"/>
      <DigestValue>Tc+vb2uOG8moX3dqlOMtpZENmSTUvEGzZ0+I7+51sM4=</DigestValue>
    </Reference>
    <Reference Type="http://www.w3.org/2000/09/xmldsig#Object" URI="#idValidSigLnImg">
      <DigestMethod Algorithm="http://www.w3.org/2001/04/xmlenc#sha256"/>
      <DigestValue>3a5+hhnhXwE8mCABjeFvw/fcGbwDiuAVMOBbkMMVPas=</DigestValue>
    </Reference>
    <Reference Type="http://www.w3.org/2000/09/xmldsig#Object" URI="#idInvalidSigLnImg">
      <DigestMethod Algorithm="http://www.w3.org/2001/04/xmlenc#sha256"/>
      <DigestValue>0eS/oVMohzhF9sx5NGGwcC2xmXrljSUYqwbhWjfY6Ks=</DigestValue>
    </Reference>
  </SignedInfo>
  <SignatureValue>nq7x/YVyUsbmyZc3mnanRHbSSJ9GSk6g1/Rt2UAgnYbuAtty5ZTxZcAaQElR40Ufu7D9j9f8tiKF
xn+hngwe9BNOPK7zI6lMITgtS93i1apThILdLFNNwBFKXGqS57qOVOC/TplORPiIzpMGXxCRb0/d
01fpH7/9XR2tyz3eyXLv3Vl5GpXc/hBYq+7PmCQtZP6rnCAnsNqkcEc1vlI7PtcOb0yZGt5hM3v5
yBq+myt8XEZh7tZeifXsFLdbL6ZtTQvzqbRHYwQPqIsXNnzdJ8GEPM4cjilfmIYkhzkZEgHN4T43
izKg6ZIjgKGQ4tuvp+FbKFbzLtjDSaLAwt/Fcg==</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2025-11-14T17:43:17Z</mdssi:Value>
        </mdssi:SignatureTime>
      </SignatureProperty>
    </SignatureProperties>
  </Object>
  <Object Id="idOfficeObject">
    <SignatureProperties>
      <SignatureProperty Id="idOfficeV1Details" Target="#idPackageSignature">
        <SignatureInfoV1 xmlns="http://schemas.microsoft.com/office/2006/digsig">
          <SetupID>{6BA07ABA-D60A-4608-AB40-6D57810102D4}</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2025-11-14T17:43:17Z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8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mCg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AA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WCfaVjuHLTRjp/XPlYgWEEOwGFdgub2yDd313xufvlw=</DigestValue>
    </Reference>
    <Reference Type="http://www.w3.org/2000/09/xmldsig#Object" URI="#idOfficeObject">
      <DigestMethod Algorithm="http://www.w3.org/2001/04/xmlenc#sha256"/>
      <DigestValue>q6QJ6opAq/06u4Bw0HwcPa845vv8z8J3ssMnL3OW4m8=</DigestValue>
    </Reference>
    <Reference Type="http://uri.etsi.org/01903#SignedProperties" URI="#idSignedProperties">
      <Transforms>
        <Transform Algorithm="http://www.w3.org/TR/2001/REC-xml-c14n-20010315"/>
      </Transforms>
      <DigestMethod Algorithm="http://www.w3.org/2001/04/xmlenc#sha256"/>
      <DigestValue>TRHuaN/eRV3CuhoB2pNlf3UJ+yoqmqH7rVad8tI1pF8=</DigestValue>
    </Reference>
    <Reference Type="http://www.w3.org/2000/09/xmldsig#Object" URI="#idValidSigLnImg">
      <DigestMethod Algorithm="http://www.w3.org/2001/04/xmlenc#sha256"/>
      <DigestValue>SzPNRfFHCQ1SrdznD+140HQBV+wSElo+mVBIKToZrR4=</DigestValue>
    </Reference>
    <Reference Type="http://www.w3.org/2000/09/xmldsig#Object" URI="#idInvalidSigLnImg">
      <DigestMethod Algorithm="http://www.w3.org/2001/04/xmlenc#sha256"/>
      <DigestValue>6A0r3R986s4hVxoQTu1eoZz8E5dzArG0VWhgG59iHgA=</DigestValue>
    </Reference>
  </SignedInfo>
  <SignatureValue>rPBIt0wbTHOxCvBmJa836GbY6by2DzhsmTqHDy5lGRAAR/n/LCFxODw3a98TCCLJbMcPY3TuhYfF
5FwkG4VXECGAgcN/bP3f3xyDtMVxq1sUnlWo/XmxLQaJr0I+13Yw4bGqSzq1rqFWtrz2tgTh29vj
KKlQLhHcFSs1p1lRaLDPKKUpovRIGSr9/5nry2G1NEOuQU3iZxlLbLQxkLy+ZHpeybuUV7mHKAH+
iide1FV5ImbflGsVmxscTtkOOAqbu2fBYmkHZDc19RVkE3J1MfUzpGQN3gQW/T7H9mQYc9sb+8C9
uONtG9AmTQyMoUshhG4UOOfVx+sBQgO6e4ispw==</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2025-11-14T17:43:32Z</mdssi:Value>
        </mdssi:SignatureTime>
      </SignatureProperty>
    </SignatureProperties>
  </Object>
  <Object Id="idOfficeObject">
    <SignatureProperties>
      <SignatureProperty Id="idOfficeV1Details" Target="#idPackageSignature">
        <SignatureInfoV1 xmlns="http://schemas.microsoft.com/office/2006/digsig">
          <SetupID>{AF774DD5-391F-43C0-8048-4332AC1718BA}</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2025-11-14T17:43:32Z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AA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AA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GwYk7EgzdmevHzRQ7Xgh99Abm7Q6EH0JYSx70lmelQQ=</DigestValue>
    </Reference>
    <Reference Type="http://www.w3.org/2000/09/xmldsig#Object" URI="#idOfficeObject">
      <DigestMethod Algorithm="http://www.w3.org/2001/04/xmlenc#sha256"/>
      <DigestValue>YW6Uhyjww2TFsE+JH89iXF9X6uWOKwdXHGTuSJ+roAU=</DigestValue>
    </Reference>
    <Reference Type="http://uri.etsi.org/01903#SignedProperties" URI="#idSignedProperties">
      <Transforms>
        <Transform Algorithm="http://www.w3.org/TR/2001/REC-xml-c14n-20010315"/>
      </Transforms>
      <DigestMethod Algorithm="http://www.w3.org/2001/04/xmlenc#sha256"/>
      <DigestValue>zE85/ozFaGOe3zKdj+HUCi8v+FdMQ0XQycsY5KR/g5Q=</DigestValue>
    </Reference>
    <Reference Type="http://www.w3.org/2000/09/xmldsig#Object" URI="#idValidSigLnImg">
      <DigestMethod Algorithm="http://www.w3.org/2001/04/xmlenc#sha256"/>
      <DigestValue>SzPNRfFHCQ1SrdznD+140HQBV+wSElo+mVBIKToZrR4=</DigestValue>
    </Reference>
    <Reference Type="http://www.w3.org/2000/09/xmldsig#Object" URI="#idInvalidSigLnImg">
      <DigestMethod Algorithm="http://www.w3.org/2001/04/xmlenc#sha256"/>
      <DigestValue>6A0r3R986s4hVxoQTu1eoZz8E5dzArG0VWhgG59iHgA=</DigestValue>
    </Reference>
  </SignedInfo>
  <SignatureValue>UqxNNQS5pEfRBlV9XIRS1B8q/QQLr1WhT9G2Hg6OfwcZ0NEjAzYZYDtU2tSt6GShTJ3zttkJP0LX
ejAoMazMw5mbQWFjPUQ+3Jux6JVWoecEYLj3+hCa4/+22sQRr2rIbPslSx5LsatRS+hudobEDYe7
8iWsjUAdCtvHyZVE+GsW2a7kiXL6VBxxm0PscNR/SWVO/bV5j+4pCgwnxOOK6WjAOtmaSHOlmO2A
ArQAVcqUVBNAPakQ8gkPpZq7A3+MNy6dtWRUju6JSWadgRlekMH1t4FWjyyvK8SpNv/8u+UynV84
/7m0lDVd3fa0Mh3hNruC8XlW4swVbf3xCkEKYg==</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IlUliwCmFNuxNT93/dm3ANc4PTYl/tkeGjKNsxUSvFM=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GJ/OwpdeLKmqTNDxKukuix9qZQQeaEjLQxxLJ/EU3LE=</DigestValue>
      </Reference>
      <Reference URI="/xl/drawings/vmlDrawing1.vml?ContentType=application/vnd.openxmlformats-officedocument.vmlDrawing">
        <DigestMethod Algorithm="http://www.w3.org/2001/04/xmlenc#sha256"/>
        <DigestValue>JYJdWMimroJnudJTvFymaFnTEWsnF1o/DXgFm+iZXK8=</DigestValue>
      </Reference>
      <Reference URI="/xl/drawings/vmlDrawing2.vml?ContentType=application/vnd.openxmlformats-officedocument.vmlDrawing">
        <DigestMethod Algorithm="http://www.w3.org/2001/04/xmlenc#sha256"/>
        <DigestValue>Qw1wos1l6wYPZUgWHogHQHdtBhEfqTYzwANZH2RfFrs=</DigestValue>
      </Reference>
      <Reference URI="/xl/drawings/vmlDrawing3.vml?ContentType=application/vnd.openxmlformats-officedocument.vmlDrawing">
        <DigestMethod Algorithm="http://www.w3.org/2001/04/xmlenc#sha256"/>
        <DigestValue>odCQbHVQ1o/N4m1rfO1yfKjVcYuuBRzB1Oy3LUrOeRs=</DigestValue>
      </Reference>
      <Reference URI="/xl/drawings/vmlDrawing4.vml?ContentType=application/vnd.openxmlformats-officedocument.vmlDrawing">
        <DigestMethod Algorithm="http://www.w3.org/2001/04/xmlenc#sha256"/>
        <DigestValue>4vNXfg2kCbGlAYKrQA1BVxvQdaNnf5WJWmcPyxOR4nw=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V08WZdh4HDswRRJ/aqnH98nFMwIvPIFCRfZNEXH6rLg=</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HVo2wSTzZd3SNXOD3A8dhOMaCz4coF2KfTOjAMj8MH4=</DigestValue>
      </Reference>
      <Reference URI="/xl/media/image6.emf?ContentType=image/x-emf">
        <DigestMethod Algorithm="http://www.w3.org/2001/04/xmlenc#sha256"/>
        <DigestValue>Ix5yEixNICup15Sa58I8XJf5p7lBbi3b6Ju0Ky3AdZo=</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NNREtDW+Awfhdb+1rJ3HuVjiJqKS9qcvnpYBC5KE9Kc=</DigestValue>
      </Reference>
      <Reference URI="/xl/styles.xml?ContentType=application/vnd.openxmlformats-officedocument.spreadsheetml.styles+xml">
        <DigestMethod Algorithm="http://www.w3.org/2001/04/xmlenc#sha256"/>
        <DigestValue>K02IgJSUICGvjwdrAqvKtjybuaV4D7rBoGYi8OWkdeA=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B7pIZIOGCNC0D3UVi1Ghts7X7wPpl9a9toSbqNuvSZY=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/UwrdGHnaVSj5AGPz4jUqQxjWmsUkIWSt4uz3hDTzak=</DigestValue>
      </Reference>
      <Reference URI="/xl/worksheets/sheet2.xml?ContentType=application/vnd.openxmlformats-officedocument.spreadsheetml.worksheet+xml">
        <DigestMethod Algorithm="http://www.w3.org/2001/04/xmlenc#sha256"/>
        <DigestValue>q7wsAgz4DKeVcZXwTuuBODce6wX+ZUsh9xd/o0iB8RU=</DigestValue>
      </Reference>
      <Reference URI="/xl/worksheets/sheet3.xml?ContentType=application/vnd.openxmlformats-officedocument.spreadsheetml.worksheet+xml">
        <DigestMethod Algorithm="http://www.w3.org/2001/04/xmlenc#sha256"/>
        <DigestValue>BsDSJPeNJNnTFCMhb59ZToctgEYkrK+dZ2VZtD7ebCU=</DigestValue>
      </Reference>
      <Reference URI="/xl/worksheets/sheet4.xml?ContentType=application/vnd.openxmlformats-officedocument.spreadsheetml.worksheet+xml">
        <DigestMethod Algorithm="http://www.w3.org/2001/04/xmlenc#sha256"/>
        <DigestValue>YoQBk1dVqSGGt7lKNsU9wlGRBvj/kAgoDhLT+Xwd4lU=</DigestValue>
      </Reference>
    </Manifest>
    <SignatureProperties>
      <SignatureProperty Id="idSignatureTime" Target="#idPackageSignature">
        <mdssi:SignatureTime xmlns:mdssi="http://schemas.openxmlformats.org/package/2006/digital-signature">
          <mdssi:Format>YYYY-MM-DDThh:mm:ssTZD</mdssi:Format>
          <mdssi:Value>2025-11-14T17:43:44Z</mdssi:Value>
        </mdssi:SignatureTime>
      </SignatureProperty>
    </SignatureProperties>
  </Object>
  <Object Id="idOfficeObject">
    <SignatureProperties>
      <SignatureProperty Id="idOfficeV1Details" Target="#idPackageSignature">
        <SignatureInfoV1 xmlns="http://schemas.microsoft.com/office/2006/digsig">
          <SetupID>{FC53050C-B462-41DC-82B7-5BCD6C7AF003}</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2025-11-14T17:43:44Z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AA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AA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Información General</vt:lpstr>
      <vt:lpstr>Balance General Consolidado</vt:lpstr>
      <vt:lpstr>EERR Consolidado </vt:lpstr>
      <vt:lpstr>Notas a los EEFF Consolidado</vt:lpstr>
      <vt:lpstr>'Balance General Consolidado'!Área_de_impresión</vt:lpstr>
      <vt:lpstr>'EERR Consolidado '!Área_de_impresión</vt:lpstr>
      <vt:lpstr>'Notas a los EEFF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2023-11-10T18:24:23Z</cp:lastPrinted>
  <dcterms:created xsi:type="dcterms:W3CDTF">2017-03-20T17:23:58Z</dcterms:created>
  <dcterms:modified xsi:type="dcterms:W3CDTF">2025-11-14T13:04:59Z</dcterms:modified>
</cp:coreProperties>
</file>