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1.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ROMINA ROA\Desktop\INDEX\"/>
    </mc:Choice>
  </mc:AlternateContent>
  <xr:revisionPtr revIDLastSave="515" documentId="10_ncr:200_{BF56FE6E-D660-4D5D-AA3D-4D82D27EBC11}" xr6:coauthVersionLast="47" xr6:coauthVersionMax="47" xr10:uidLastSave="{2779B960-9BB0-4803-A486-DA8C7B547A3D}"/>
  <bookViews>
    <workbookView xWindow="-108" yWindow="-108" windowWidth="23256" windowHeight="12456" tabRatio="754" xr2:uid="{00000000-000D-0000-FFFF-FFFF00000000}"/>
  </bookViews>
  <sheets>
    <sheet name="INFORMACION GENERAL" sheetId="7" r:id="rId1"/>
    <sheet name="BALANCE" sheetId="6" r:id="rId2"/>
    <sheet name="RESULTADO" sheetId="10" r:id="rId3"/>
    <sheet name="FLUJO" sheetId="11" r:id="rId4"/>
    <sheet name="PATRIMONIO" sheetId="12" r:id="rId5"/>
    <sheet name="NOTAS A LOS ESTADOS CONTABLES" sheetId="9" r:id="rId6"/>
  </sheets>
  <externalReferences>
    <externalReference r:id="rId7"/>
  </externalReferences>
  <definedNames>
    <definedName name="_xlnm._FilterDatabase" localSheetId="2" hidden="1">RESULTADO!$A$8:$C$74</definedName>
    <definedName name="_xlnm.Print_Area" localSheetId="1">BALANCE!$A$2:$F$79</definedName>
    <definedName name="_xlnm.Print_Area" localSheetId="0">'INFORMACION GENERAL'!$A$1:$J$106</definedName>
    <definedName name="_xlnm.Print_Area" localSheetId="5">'NOTAS A LOS ESTADOS CONTABLES'!$A$1:$G$303</definedName>
    <definedName name="_xlnm.Print_Area" localSheetId="2">RESULTADO!$A$1:$C$86</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4" i="9" l="1"/>
  <c r="C210" i="9"/>
  <c r="B210" i="9"/>
  <c r="B222" i="9"/>
  <c r="C259" i="9"/>
  <c r="C222" i="9"/>
  <c r="B201" i="9" l="1"/>
  <c r="B202" i="9"/>
  <c r="B208" i="9"/>
  <c r="B207" i="9"/>
  <c r="B200" i="9"/>
  <c r="B198" i="9"/>
  <c r="B197" i="9"/>
  <c r="B132" i="9"/>
  <c r="B124" i="9"/>
  <c r="D90" i="9"/>
  <c r="C90" i="9"/>
  <c r="E66" i="9"/>
  <c r="D74" i="9"/>
  <c r="C74" i="9" s="1"/>
  <c r="D73" i="9"/>
  <c r="C73" i="9" s="1"/>
  <c r="C46" i="10"/>
  <c r="C45" i="10"/>
  <c r="C62" i="10"/>
  <c r="C41" i="10"/>
  <c r="B10" i="10"/>
  <c r="E71" i="6" l="1"/>
  <c r="E30" i="6"/>
  <c r="B72" i="6"/>
  <c r="B203" i="9" l="1"/>
  <c r="B15" i="6" l="1"/>
  <c r="H46" i="7" l="1"/>
  <c r="B254" i="9" l="1"/>
  <c r="J10" i="12" l="1"/>
  <c r="C189" i="9"/>
  <c r="B131" i="9"/>
  <c r="B130" i="9"/>
  <c r="B123" i="9"/>
  <c r="B122" i="9"/>
  <c r="B121" i="9"/>
  <c r="B115" i="9"/>
  <c r="B114" i="9"/>
  <c r="B113" i="9"/>
  <c r="D71" i="9"/>
  <c r="C71" i="9" s="1"/>
  <c r="D69" i="9"/>
  <c r="C69" i="9" s="1"/>
  <c r="D68" i="9"/>
  <c r="C68" i="9" s="1"/>
  <c r="D67" i="9"/>
  <c r="C67" i="9" s="1"/>
  <c r="D72" i="9"/>
  <c r="C72" i="9" s="1"/>
  <c r="D70" i="9"/>
  <c r="C70" i="9" s="1"/>
  <c r="B133" i="9" l="1"/>
  <c r="B125" i="9"/>
  <c r="D14" i="12"/>
  <c r="B13" i="11"/>
  <c r="B18" i="11" s="1"/>
  <c r="B20" i="11" s="1"/>
  <c r="C13" i="11"/>
  <c r="C18" i="11" s="1"/>
  <c r="C20" i="11" s="1"/>
  <c r="B44" i="10"/>
  <c r="B40" i="10"/>
  <c r="B61" i="10"/>
  <c r="C61" i="10"/>
  <c r="B57" i="10"/>
  <c r="C57" i="10"/>
  <c r="B53" i="10"/>
  <c r="C44" i="10"/>
  <c r="C40" i="10"/>
  <c r="B34" i="10"/>
  <c r="C34" i="10"/>
  <c r="C10" i="10"/>
  <c r="B51" i="10" l="1"/>
  <c r="B70" i="10" s="1"/>
  <c r="C51" i="10"/>
  <c r="C203" i="9"/>
  <c r="D56" i="7" l="1"/>
  <c r="H56" i="7" s="1"/>
  <c r="H55" i="7"/>
  <c r="H54" i="7"/>
  <c r="H52" i="7"/>
  <c r="H51" i="7"/>
  <c r="H45" i="7"/>
  <c r="G96" i="7" s="1"/>
  <c r="H42" i="7"/>
  <c r="G94" i="7" s="1"/>
  <c r="H44" i="7"/>
  <c r="G95" i="7" s="1"/>
  <c r="H41" i="7"/>
  <c r="H47" i="7" s="1"/>
  <c r="E65" i="6"/>
  <c r="E73" i="6" s="1"/>
  <c r="M15" i="12"/>
  <c r="D183" i="9"/>
  <c r="C84" i="9"/>
  <c r="G92" i="7" l="1"/>
  <c r="H57" i="7"/>
  <c r="I53" i="7" s="1"/>
  <c r="F93" i="7" l="1"/>
  <c r="C103" i="7" s="1"/>
  <c r="F94" i="7"/>
  <c r="C104" i="7" s="1"/>
  <c r="F96" i="7"/>
  <c r="C106" i="7" s="1"/>
  <c r="F92" i="7"/>
  <c r="F95" i="7"/>
  <c r="C105" i="7" s="1"/>
  <c r="I56" i="7"/>
  <c r="I55" i="7"/>
  <c r="I54" i="7"/>
  <c r="I52" i="7"/>
  <c r="I51" i="7"/>
  <c r="I43" i="7"/>
  <c r="I44" i="7"/>
  <c r="I45" i="7"/>
  <c r="I46" i="7"/>
  <c r="I42" i="7"/>
  <c r="B25" i="6"/>
  <c r="B57" i="6"/>
  <c r="C25" i="6"/>
  <c r="I41" i="7"/>
  <c r="C101" i="7" l="1"/>
  <c r="C102" i="7"/>
  <c r="I57" i="7"/>
  <c r="I47" i="7"/>
  <c r="B260" i="9"/>
  <c r="B183" i="9"/>
  <c r="E183" i="9" s="1"/>
  <c r="B181" i="9"/>
  <c r="C168" i="9"/>
  <c r="C170" i="9" s="1"/>
  <c r="C115" i="9"/>
  <c r="C131" i="9"/>
  <c r="C130" i="9"/>
  <c r="C123" i="9"/>
  <c r="C121" i="9"/>
  <c r="C114" i="9"/>
  <c r="C113" i="9"/>
  <c r="C133" i="9" l="1"/>
  <c r="C125" i="9"/>
  <c r="B190" i="9"/>
  <c r="E181" i="9"/>
  <c r="C116" i="9"/>
  <c r="C36" i="11" l="1"/>
  <c r="C38" i="11" s="1"/>
  <c r="C53" i="10" l="1"/>
  <c r="C70" i="10" s="1"/>
  <c r="F65" i="6"/>
  <c r="F73" i="6" s="1"/>
  <c r="F53" i="6"/>
  <c r="F50" i="6"/>
  <c r="F46" i="6"/>
  <c r="F42" i="6"/>
  <c r="F34" i="6"/>
  <c r="F25" i="6"/>
  <c r="F10" i="6"/>
  <c r="C72" i="6"/>
  <c r="C57" i="6"/>
  <c r="C42" i="6"/>
  <c r="C15" i="6"/>
  <c r="C10" i="6"/>
  <c r="C8" i="6" l="1"/>
  <c r="F8" i="6"/>
  <c r="F41" i="6"/>
  <c r="C77" i="6"/>
  <c r="C39" i="6"/>
  <c r="C72" i="10"/>
  <c r="E189" i="9"/>
  <c r="E188" i="9"/>
  <c r="E186" i="9"/>
  <c r="E185" i="9"/>
  <c r="E184" i="9"/>
  <c r="E182" i="9"/>
  <c r="C260" i="9"/>
  <c r="F59" i="6" l="1"/>
  <c r="F79" i="6" s="1"/>
  <c r="B170" i="9"/>
  <c r="B116" i="9"/>
  <c r="J14" i="12" l="1"/>
  <c r="E42" i="6"/>
  <c r="C151" i="9" l="1"/>
  <c r="B151" i="9"/>
  <c r="C142" i="9"/>
  <c r="B142" i="9"/>
  <c r="A4" i="11" l="1"/>
  <c r="E34" i="6"/>
  <c r="E25" i="6" s="1"/>
  <c r="E46" i="6" l="1"/>
  <c r="E10" i="6"/>
  <c r="E50" i="6"/>
  <c r="E53" i="6"/>
  <c r="B80" i="9"/>
  <c r="E41" i="6" l="1"/>
  <c r="C79" i="6" l="1"/>
  <c r="E14" i="12" l="1"/>
  <c r="C190" i="9"/>
  <c r="I14" i="12"/>
  <c r="B42" i="6" l="1"/>
  <c r="H14" i="12" l="1"/>
  <c r="E8" i="6"/>
  <c r="E59" i="6" s="1"/>
  <c r="G14" i="12"/>
  <c r="F14" i="12"/>
  <c r="B10" i="6"/>
  <c r="B39" i="6" s="1"/>
  <c r="B77" i="6" l="1"/>
  <c r="B79" i="6" s="1"/>
  <c r="B8" i="6"/>
  <c r="B72" i="10" l="1"/>
  <c r="K11" i="12" l="1"/>
  <c r="K14" i="12" s="1"/>
  <c r="L14" i="12" s="1"/>
  <c r="D187" i="9"/>
  <c r="E187" i="9" s="1"/>
  <c r="E190" i="9" s="1"/>
  <c r="E79" i="6"/>
  <c r="D190" i="9" l="1"/>
  <c r="B36" i="11" l="1"/>
  <c r="B38" i="11" s="1"/>
</calcChain>
</file>

<file path=xl/sharedStrings.xml><?xml version="1.0" encoding="utf-8"?>
<sst xmlns="http://schemas.openxmlformats.org/spreadsheetml/2006/main" count="741" uniqueCount="539">
  <si>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</si>
  <si>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</si>
  <si>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</si>
  <si>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</si>
  <si>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</si>
  <si>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</si>
  <si>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</si>
  <si>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</si>
  <si>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</si>
  <si>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</si>
  <si>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</si>
  <si>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</si>
  <si>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</si>
  <si>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</si>
  <si>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</si>
  <si>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</si>
  <si>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</si>
  <si>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</si>
  <si>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</si>
  <si>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</si>
  <si>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</si>
  <si>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</si>
  <si>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</si>
  <si>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</si>
  <si>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</si>
  <si>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</si>
  <si>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</si>
  <si>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</si>
  <si>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</si>
  <si>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</si>
  <si>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</si>
  <si>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</si>
  <si>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</si>
  <si>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</si>
  <si>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</si>
  <si>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</si>
  <si>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</si>
  <si>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</si>
  <si>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</si>
  <si>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</si>
  <si>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</si>
  <si>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</si>
  <si>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</si>
  <si>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</si>
  <si>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</si>
  <si>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</si>
  <si>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</si>
  <si>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</si>
  <si>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</si>
  <si>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</si>
  <si>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</si>
  <si>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</si>
  <si>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</si>
  <si>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</si>
  <si>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</si>
  <si>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</si>
  <si>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</si>
  <si>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</si>
  <si>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</si>
  <si>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</si>
  <si>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</si>
  <si>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</si>
  <si>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</si>
  <si>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</si>
  <si>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</si>
  <si>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</si>
  <si>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</si>
  <si>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</si>
  <si>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</si>
  <si>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</si>
  <si>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</si>
  <si>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</si>
  <si>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</si>
  <si>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</si>
  <si>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</si>
  <si>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</si>
  <si>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</si>
  <si>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</si>
  <si>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</si>
  <si>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</si>
  <si>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</si>
  <si>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</si>
  <si>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</si>
  <si>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</si>
  <si>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</si>
  <si>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</si>
  <si>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</si>
  <si>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</si>
  <si>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</si>
  <si>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</si>
  <si>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</si>
  <si>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</si>
  <si>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</si>
  <si>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</si>
  <si>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</si>
  <si>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</si>
  <si>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</si>
  <si>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</si>
  <si>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</si>
  <si>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</si>
  <si>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</si>
  <si>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</si>
  <si>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</si>
  <si>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</si>
  <si>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</si>
  <si>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</si>
  <si>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</si>
  <si>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</si>
  <si>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</si>
  <si>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</si>
  <si>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</si>
  <si>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</si>
  <si>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</si>
  <si>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</si>
  <si>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</si>
  <si>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</si>
  <si>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</si>
  <si>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</si>
  <si>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</si>
  <si>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</si>
  <si>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</si>
  <si>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</si>
  <si>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</si>
  <si>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</si>
  <si>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</si>
  <si>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</si>
  <si>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</si>
  <si>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</si>
  <si>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</si>
  <si>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</si>
  <si>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</si>
  <si>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</si>
  <si>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</si>
  <si>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</si>
  <si>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</si>
  <si>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</si>
  <si>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</si>
  <si>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</si>
  <si>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</si>
  <si>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</si>
  <si>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</si>
  <si>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</si>
  <si>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</si>
  <si>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</si>
  <si>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</si>
  <si>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</si>
  <si>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</si>
  <si>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</si>
  <si>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</si>
  <si>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</si>
  <si>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</si>
  <si>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</si>
  <si>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</si>
  <si>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</si>
  <si>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</si>
  <si>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</si>
  <si>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</si>
  <si>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</si>
  <si>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</si>
  <si>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</si>
  <si>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</si>
  <si>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</si>
  <si>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</si>
  <si>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</si>
  <si>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</si>
  <si>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</si>
  <si>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</si>
  <si>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</si>
  <si>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</si>
  <si>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</si>
  <si>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</si>
  <si>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</si>
  <si>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</si>
  <si>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</si>
  <si>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</si>
  <si>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</si>
  <si>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</si>
  <si>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</si>
  <si>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</si>
  <si>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</si>
  <si>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</si>
  <si>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</si>
  <si>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</si>
  <si>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</si>
  <si>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</si>
  <si>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</si>
  <si>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</si>
  <si>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</si>
  <si>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</si>
  <si>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</si>
  <si>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</si>
  <si>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</si>
  <si>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</si>
  <si>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</si>
  <si>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</si>
  <si>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</si>
  <si>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</si>
  <si>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</si>
  <si>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</si>
  <si>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</si>
  <si>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</si>
  <si>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</si>
  <si>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</si>
  <si>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</si>
  <si>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</si>
  <si>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</si>
  <si>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</si>
  <si>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</si>
  <si>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</si>
  <si>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</si>
  <si>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</si>
  <si>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</si>
  <si>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</si>
  <si>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</si>
  <si>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</si>
  <si>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</si>
  <si>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</si>
  <si>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</si>
  <si>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</si>
  <si>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</si>
  <si>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</si>
  <si>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</si>
  <si>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</si>
  <si>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</si>
  <si>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</si>
  <si>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</si>
  <si>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</si>
  <si>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</si>
  <si>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</si>
  <si>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</si>
  <si>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</si>
  <si>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</si>
  <si>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</si>
  <si>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</si>
  <si>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</si>
  <si>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</si>
  <si>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</si>
  <si>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</si>
  <si>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</si>
  <si>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</si>
  <si>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</si>
  <si>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</si>
  <si>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</si>
  <si>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</si>
  <si>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</si>
  <si>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</si>
  <si>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</si>
  <si>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</si>
  <si>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</si>
  <si>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</si>
  <si>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</si>
  <si>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</si>
  <si>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</si>
  <si>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</si>
  <si>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</si>
  <si>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</si>
  <si>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</si>
  <si>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</si>
  <si>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</si>
  <si>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</si>
  <si>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</si>
  <si>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</si>
  <si>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</si>
  <si>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</si>
  <si>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</si>
  <si>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</si>
  <si>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</si>
  <si>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</si>
  <si>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</si>
  <si>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</si>
  <si>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</si>
  <si>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</si>
  <si>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</si>
  <si>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</si>
  <si>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</si>
  <si>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Créditos (Nota 5 - f.)</t>
  </si>
  <si>
    <t>Inversiones Permanentes (Nota 5- e)</t>
  </si>
  <si>
    <t>Activos Intangibles y Cargos Diferidos(Nota 5 – h )</t>
  </si>
  <si>
    <t>f) Documentos y Cuentas por Cobrar</t>
  </si>
  <si>
    <t>Retención de IVA  (Nota 5 - j.)</t>
  </si>
  <si>
    <t>Accion de la Bolsa De Valores</t>
  </si>
  <si>
    <t>Valor Nominal</t>
  </si>
  <si>
    <t>Saldo Periodo Actual</t>
  </si>
  <si>
    <t>Saldo Ejercicio Anterior</t>
  </si>
  <si>
    <t xml:space="preserve"> GASTOS DE COMERCIALIZACIÓN (Nota 5 – w)</t>
  </si>
  <si>
    <t>GASTOS DE ADMINISTRACION (Nota 5 – w)</t>
  </si>
  <si>
    <t>GASTOS OPERATIVOS (Nota 5 – w)</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</si>
  <si>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</si>
  <si>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</si>
  <si>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</si>
  <si>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</si>
  <si>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</si>
  <si>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Efectivo generado (usado) por otras actividades operativas</t>
  </si>
  <si>
    <t>Gtos de Const. y Org.</t>
  </si>
  <si>
    <t>Gastos de Desarrollo de Sistema</t>
  </si>
  <si>
    <t>TOTALES</t>
  </si>
  <si>
    <t>VALOR NOMINAL</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</si>
  <si>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</si>
  <si>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</si>
  <si>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</si>
  <si>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</si>
  <si>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</si>
  <si>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</si>
  <si>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</si>
  <si>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</si>
  <si>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</si>
  <si>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</si>
  <si>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</si>
  <si>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</si>
  <si>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</si>
  <si>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</si>
  <si>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</si>
  <si>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</si>
  <si>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</si>
  <si>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</si>
  <si>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</si>
  <si>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</si>
  <si>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</si>
  <si>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</si>
  <si>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</si>
  <si>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</si>
  <si>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</si>
  <si>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</si>
  <si>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</si>
  <si>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</si>
  <si>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</si>
  <si>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</si>
  <si>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</si>
  <si>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</si>
  <si>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</si>
  <si>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</si>
  <si>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</si>
  <si>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</si>
  <si>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</si>
  <si>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</si>
  <si>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</si>
  <si>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</si>
  <si>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</si>
  <si>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</si>
  <si>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</si>
  <si>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</si>
  <si>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</si>
  <si>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</si>
  <si>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</si>
  <si>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</si>
  <si>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</si>
  <si>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</si>
  <si>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</si>
  <si>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</si>
  <si>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</si>
  <si>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</si>
  <si>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</si>
  <si>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</si>
  <si>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</si>
  <si>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</si>
  <si>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</si>
  <si>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</si>
  <si>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</si>
  <si>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</si>
  <si>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</si>
  <si>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</si>
  <si>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</si>
  <si>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</si>
  <si>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</si>
  <si>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</si>
  <si>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</si>
  <si>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</si>
  <si>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</si>
  <si>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</si>
  <si>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</si>
  <si>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</si>
  <si>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</si>
  <si>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</si>
  <si>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</si>
  <si>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</si>
  <si>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</si>
  <si>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</si>
  <si>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</si>
  <si>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</si>
  <si>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</si>
  <si>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</si>
  <si>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</si>
  <si>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</si>
  <si>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</si>
  <si>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</si>
  <si>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</si>
  <si>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</si>
  <si>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</si>
  <si>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</si>
  <si>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</si>
  <si>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</si>
  <si>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</si>
  <si>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Proveedores locales</t>
  </si>
  <si>
    <t>Aporte para capitalizar</t>
  </si>
  <si>
    <t>Honorarios profesionales</t>
  </si>
  <si>
    <t>Impresos y Utiles</t>
  </si>
  <si>
    <t>Utiles</t>
  </si>
  <si>
    <t>Alquileres Pagados</t>
  </si>
  <si>
    <t>Servicios personales</t>
  </si>
  <si>
    <t>Gastos de comunicación e internet</t>
  </si>
  <si>
    <t>Tomador: INDEX CASA DE BOLSA SA</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</si>
  <si>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</si>
  <si>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</si>
  <si>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</si>
  <si>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</si>
  <si>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</si>
  <si>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</si>
  <si>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</si>
  <si>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</si>
  <si>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</si>
  <si>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5 POR ACCION</t>
  </si>
  <si>
    <t>n/a</t>
  </si>
  <si>
    <t>Interes, Comision Gtos Bancarios</t>
  </si>
  <si>
    <t>indexcbsa.com</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</si>
  <si>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</si>
  <si>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</si>
  <si>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</si>
  <si>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</si>
  <si>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</si>
  <si>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</si>
  <si>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</si>
  <si>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</si>
  <si>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</si>
  <si>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</si>
  <si>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2123 al 3125</t>
  </si>
  <si>
    <t xml:space="preserve"> CUADRO DEL CAPITAL SUSCRIPTO</t>
  </si>
  <si>
    <t>PERSONA FÍSICA</t>
  </si>
  <si>
    <t>VINCULO</t>
  </si>
  <si>
    <t>REPRESENTANTE LEGAL</t>
  </si>
  <si>
    <t>ACCIONISTA</t>
  </si>
  <si>
    <t>Intereses a pagar - Bonos financieros</t>
  </si>
  <si>
    <t>(-) Intereses a devengar - Bonos financieros</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</si>
  <si>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</si>
  <si>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</si>
  <si>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Ariel Alexis Paredes Villalba</t>
  </si>
  <si>
    <t>Oficial de Cumplimiento</t>
  </si>
  <si>
    <t>Roman Dario Rodas Torres</t>
  </si>
  <si>
    <t>Ueno Bank S.A. Caja de Ahorro Caja de Ahorro Gs.</t>
  </si>
  <si>
    <t>Banco Basa S.A. Cta. Cte. Gs.</t>
  </si>
  <si>
    <t>Interfisa Banco Cta. Cte. Gs.</t>
  </si>
  <si>
    <t>Seguros pagados por adelantado</t>
  </si>
  <si>
    <t>AUDITOR  EXTERNO   INDEPENDIENTE DESIGNADO: PCG AUDITORES Y CONSULTORES</t>
  </si>
  <si>
    <t>NÚMERO DE INSCRIPCIÓN EN EL REGISTRO DE LA SIV: 041/2009</t>
  </si>
  <si>
    <t>Provisiones  (Nota 5 – q)</t>
  </si>
  <si>
    <t>Síndico Suplente</t>
  </si>
  <si>
    <t>Jorge Andres Martinez Rolon</t>
  </si>
  <si>
    <t>Interfisa Banco Cta. Cte. Usd.</t>
  </si>
  <si>
    <t>Banco Continental  Cta. Cte. Gs.</t>
  </si>
  <si>
    <t>Banco Continental  Cta. Cte. Usd.</t>
  </si>
  <si>
    <t>Gastos de encomienda</t>
  </si>
  <si>
    <t>1 al 1872</t>
  </si>
  <si>
    <t>9360 VOTOS</t>
  </si>
  <si>
    <t>ALDO LUCIANO CRESTA</t>
  </si>
  <si>
    <t xml:space="preserve"> 1873 al 2122</t>
  </si>
  <si>
    <t>JOSE MARIA FRANCO</t>
  </si>
  <si>
    <t>001 al 500</t>
  </si>
  <si>
    <t>1250 VOTOS</t>
  </si>
  <si>
    <t>5015 VOTOS</t>
  </si>
  <si>
    <t>500 VOTOS</t>
  </si>
  <si>
    <t>GUILLERMO JOSE GUNDERSHEIMER FACETTI</t>
  </si>
  <si>
    <t>501 al 750</t>
  </si>
  <si>
    <t>250 VOTOS</t>
  </si>
  <si>
    <t>751 al 1875</t>
  </si>
  <si>
    <t>1125 VOTOS</t>
  </si>
  <si>
    <t>Accionista con el 49,33%</t>
  </si>
  <si>
    <t>Periodo Actual</t>
  </si>
  <si>
    <t>Periodo Anterior</t>
  </si>
  <si>
    <t>intermediación de renta fija en rueda</t>
  </si>
  <si>
    <t>Ingresos por asesoría financiera (Nota 5 - v)</t>
  </si>
  <si>
    <t xml:space="preserve">  Por intermediación de renta fija en rueda (Nota 5 - v)</t>
  </si>
  <si>
    <t>INGRESOS OPERATIVOS (Nota 5 - v)</t>
  </si>
  <si>
    <t>Otros Ingresos Operativos  (Nota 5- V)</t>
  </si>
  <si>
    <t>Ingresos por operaciones y servicios extrabursátiles (Nota 5 - V)</t>
  </si>
  <si>
    <t>La entidad  tiene participación en la Bolsa de Valores por valor de  Gs. 1.560.000.000 (Guaraníes mil quinientos sesenta millones).-</t>
  </si>
  <si>
    <t>Ueno Bank S.A. Caja de Ahorro Caja de Ahorro 6191654988 Gs.</t>
  </si>
  <si>
    <t>Banco Basa S.A. Cta. Cte. 1.0014945/8 Gs.</t>
  </si>
  <si>
    <t xml:space="preserve"> Interfisa Banco Cta. Cte. 251055635 USD.</t>
  </si>
  <si>
    <t xml:space="preserve"> Banco Continental  Cta. Cte. Gs.</t>
  </si>
  <si>
    <t>Interfisa Banco Cta. Cte. 259055634 Gs.</t>
  </si>
  <si>
    <t>Mant. y Reparac. de Maq. y Equipos</t>
  </si>
  <si>
    <t>Honorarios por Servicios</t>
  </si>
  <si>
    <t>Número de Póliza : 25.1514.001264./0000</t>
  </si>
  <si>
    <t>Fecha de emisión : 30/07/2025</t>
  </si>
  <si>
    <t>Vigencia desde : 30/07/2025</t>
  </si>
  <si>
    <t>Vigencia hasta : 30/07/2026</t>
  </si>
  <si>
    <t>751 al 903</t>
  </si>
  <si>
    <t>153 VOTOS</t>
  </si>
  <si>
    <t>Accionista 50,27%</t>
  </si>
  <si>
    <t>Accionista 24,90%</t>
  </si>
  <si>
    <t>Accionista 12,41%</t>
  </si>
  <si>
    <t>Capital Integrado G. 4.028.000.000.-</t>
  </si>
  <si>
    <t>Bonos Corporativos</t>
  </si>
  <si>
    <t>Intereses a pagar - Bonos corporativo</t>
  </si>
  <si>
    <t>(-) Intereses a devengar - Bonos corporativo</t>
  </si>
  <si>
    <t>INVERSIONES TEMPORARIAS</t>
  </si>
  <si>
    <t>Inversiones Temporarias (Nota 5 -e )</t>
  </si>
  <si>
    <t>Código ISIN</t>
  </si>
  <si>
    <t>Inversiones Permanentes</t>
  </si>
  <si>
    <t>intermediación de acciones en rueda</t>
  </si>
  <si>
    <t>Descuentos Obtenidos</t>
  </si>
  <si>
    <t>Ingresos por asesoría financiera</t>
  </si>
  <si>
    <t>Ingresos por intereses</t>
  </si>
  <si>
    <t>Ingresos Varios</t>
  </si>
  <si>
    <t>Ingresos por venta de cartera propia</t>
  </si>
  <si>
    <t xml:space="preserve">                                                        NOTAS A LOS ESTADOS FINANCIEROS AL 31/12/2025</t>
  </si>
  <si>
    <t>El Directorio de INDEX CASA DE BOLSA S.A., ha aprobado los Estados Contables al 31/12/2025</t>
  </si>
  <si>
    <t>Información al 31/12/2025</t>
  </si>
  <si>
    <t>CORRESPONDIENTE AL 31/12/2025  PRESENTADO EN FORMA COMPARATIVA AL 31/12/2024</t>
  </si>
  <si>
    <t>Aranceles Bolsa-SIV</t>
  </si>
  <si>
    <t>Reconocido con base en el criterio de lo devengado, de conformidad con las disposiciones de las normas contables.</t>
  </si>
  <si>
    <t>Banco Continental  Cta. Cte. USD.</t>
  </si>
  <si>
    <t>Zeta Banco Cta Cte  USD 0114106688</t>
  </si>
  <si>
    <t>Zeta Banco Cta Cte  GS 0194106687</t>
  </si>
  <si>
    <t>USD</t>
  </si>
  <si>
    <t>N/A</t>
  </si>
  <si>
    <t>SALDO AL 31/12/2025</t>
  </si>
  <si>
    <t>(-)Depreciacion Acumulada</t>
  </si>
  <si>
    <t>(-)Amortizaciones Acumulada</t>
  </si>
  <si>
    <t>Comisiones por contratos de colocación primaria de renta fija</t>
  </si>
  <si>
    <t>Honorarios de Representante de Tenedores</t>
  </si>
  <si>
    <t>Otros Gastos Operativos y Comercialización</t>
  </si>
  <si>
    <t xml:space="preserve">Comisiones Pagadas </t>
  </si>
  <si>
    <t>Comisiones y gastos bancarios Nota X)</t>
  </si>
  <si>
    <t>Diferencias de cambio (Nota X)</t>
  </si>
  <si>
    <t>Comision por Corretaje Externo</t>
  </si>
  <si>
    <t>Sueldos y Jornales</t>
  </si>
  <si>
    <t>Aporte Patronal IPS</t>
  </si>
  <si>
    <t>Gastos de Informatica</t>
  </si>
  <si>
    <t>Gastos de mantenimiento</t>
  </si>
  <si>
    <t xml:space="preserve">Seguros pagados  </t>
  </si>
  <si>
    <t>Gastos de Escribania</t>
  </si>
  <si>
    <t>Pasajes y viaticos</t>
  </si>
  <si>
    <t>Gastos de Consumision</t>
  </si>
  <si>
    <t>Agasajos, eventos para el personal</t>
  </si>
  <si>
    <t>Servicios Prestados</t>
  </si>
  <si>
    <t>Gastos No Deducibles</t>
  </si>
  <si>
    <t>Amortizaciones del ejercicio</t>
  </si>
  <si>
    <t>Depreciacion del Ejercicio</t>
  </si>
  <si>
    <t>Combustibles y Lubricantes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</si>
</sst>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0\ _€_-;\-* #,##0\ _€_-;_-* &quot;-&quot;??\ _€_-;_-@_-"/>
    <numFmt numFmtId="166" formatCode="_ * #,##0_ ;_ * \-#,##0_ ;_ * &quot;-&quot;??_ ;_ @_ "/>
    <numFmt numFmtId="167" formatCode="_-* #,##0\ _€_-;\-* #,##0\ _€_-;_-* &quot;-&quot;\ _€_-;_-@_-"/>
    <numFmt numFmtId="168" formatCode="_(* #,##0.00_);_(* \(#,##0.00\);_(* \-??_);_(@_)"/>
    <numFmt numFmtId="169" formatCode="_-* #,##0.00\ _€_-;\-* #,##0.00\ _€_-;_-* &quot;-&quot;??\ _€_-;_-@_-"/>
    <numFmt numFmtId="170" formatCode="_-* #,##0_-;\-* #,##0_-;_-* &quot;-&quot;??_-;_-@_-"/>
    <numFmt numFmtId="171" formatCode="#,##0.00000"/>
  </numFmts>
  <fonts count="72"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s>
  <fills count="3">
    <fill>
      <patternFill patternType="none"/>
    </fill>
    <fill>
      <patternFill patternType="gray125"/>
    </fill>
    <fill>
      <patternFill patternType="solid">
        <fgColor theme="0"/>
        <bgColor indexed="64"/>
      </patternFill>
    </fill>
  </fills>
  <borders count="4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s>
  <cellStyleXfs count="18">
    <xf numFmtId="0" fontId="0" fillId="0" borderId="0"/>
    <xf numFmtId="43" fontId="18" fillId="0" borderId="0" applyFont="0" applyFill="0" applyBorder="0" applyAlignment="0" applyProtection="0"/>
    <xf numFmtId="41" fontId="18" fillId="0" borderId="0" applyFont="0" applyFill="0" applyBorder="0" applyAlignment="0" applyProtection="0"/>
    <xf numFmtId="167"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164" fontId="18" fillId="0" borderId="0" applyFont="0" applyFill="0" applyBorder="0" applyAlignment="0" applyProtection="0"/>
    <xf numFmtId="41" fontId="18" fillId="0" borderId="0" applyFont="0" applyFill="0" applyBorder="0" applyAlignment="0" applyProtection="0"/>
    <xf numFmtId="168" fontId="7" fillId="0" borderId="0" applyFill="0" applyBorder="0" applyAlignment="0" applyProtection="0"/>
    <xf numFmtId="169" fontId="18" fillId="0" borderId="0" applyFont="0" applyFill="0" applyBorder="0" applyAlignment="0" applyProtection="0"/>
    <xf numFmtId="0" fontId="7" fillId="0" borderId="0"/>
    <xf numFmtId="0" fontId="62" fillId="0" borderId="0" applyNumberFormat="0" applyFill="0" applyBorder="0" applyAlignment="0" applyProtection="0"/>
    <xf numFmtId="41" fontId="18" fillId="0" borderId="0" applyFont="0" applyFill="0" applyBorder="0" applyAlignment="0" applyProtection="0"/>
    <xf numFmtId="43" fontId="18" fillId="0" borderId="0" applyFont="0" applyFill="0" applyBorder="0" applyAlignment="0" applyProtection="0"/>
  </cellStyleXfs>
  <cellXfs count="419">
    <xf numFmtId="0" fontId="0" fillId="0" borderId="0" xfId="0"/>
    <xf numFmtId="0" fontId="0" fillId="2" borderId="0" xfId="0" applyFill="1"/>
    <xf numFmtId="41"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41"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41" fontId="33" fillId="2" borderId="16" xfId="2" applyFont="1" applyFill="1" applyBorder="1" applyAlignment="1">
      <alignment vertical="center" wrapText="1"/>
    </xf>
    <xf numFmtId="41"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41" fontId="33" fillId="2" borderId="21" xfId="2" applyFont="1" applyFill="1" applyBorder="1" applyAlignment="1">
      <alignment vertical="center" wrapText="1"/>
    </xf>
    <xf numFmtId="41" fontId="33" fillId="2" borderId="11" xfId="2" applyFont="1" applyFill="1" applyBorder="1" applyAlignment="1">
      <alignment vertical="center" wrapText="1"/>
    </xf>
    <xf numFmtId="41" fontId="33" fillId="2" borderId="11" xfId="2" applyFont="1" applyFill="1" applyBorder="1" applyAlignment="1">
      <alignment horizontal="center" vertical="center" wrapText="1"/>
    </xf>
    <xf numFmtId="41" fontId="26" fillId="2" borderId="0" xfId="2" applyFont="1" applyFill="1" applyAlignment="1">
      <alignment horizontal="left" vertical="center"/>
    </xf>
    <xf numFmtId="41"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41" fontId="34" fillId="2" borderId="2" xfId="2" applyFont="1" applyFill="1" applyBorder="1" applyAlignment="1">
      <alignment vertical="center" wrapText="1"/>
    </xf>
    <xf numFmtId="41" fontId="34" fillId="2" borderId="11" xfId="2" applyFont="1" applyFill="1" applyBorder="1" applyAlignment="1">
      <alignment horizontal="center" vertical="center" wrapText="1"/>
    </xf>
    <xf numFmtId="41"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41"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41" fontId="33" fillId="2" borderId="27" xfId="2" applyFont="1" applyFill="1" applyBorder="1" applyAlignment="1">
      <alignment vertical="center" wrapText="1"/>
    </xf>
    <xf numFmtId="41"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41" fontId="39" fillId="2" borderId="30"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41" fontId="39" fillId="2" borderId="31" xfId="2" applyFont="1" applyFill="1" applyBorder="1" applyAlignment="1">
      <alignment vertical="center" wrapText="1"/>
    </xf>
    <xf numFmtId="0" fontId="34" fillId="2" borderId="13" xfId="0" applyFont="1" applyFill="1" applyBorder="1" applyAlignment="1">
      <alignment vertical="center"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41"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0" fontId="35" fillId="2" borderId="46"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41"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7" xfId="0" applyFont="1" applyFill="1" applyBorder="1" applyAlignment="1">
      <alignment vertical="center"/>
    </xf>
    <xf numFmtId="0" fontId="15" fillId="2" borderId="34" xfId="0" applyFont="1" applyFill="1" applyBorder="1" applyAlignment="1">
      <alignment horizontal="left" vertical="center"/>
    </xf>
    <xf numFmtId="41"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39" xfId="0" applyFont="1" applyFill="1" applyBorder="1" applyAlignment="1">
      <alignment vertical="center" wrapText="1"/>
    </xf>
    <xf numFmtId="0" fontId="28" fillId="0" borderId="4" xfId="0" applyFont="1" applyBorder="1" applyAlignment="1">
      <alignment horizontal="right" vertical="center" wrapText="1"/>
    </xf>
    <xf numFmtId="41" fontId="37" fillId="2" borderId="0" xfId="2" applyFont="1" applyFill="1"/>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7" xfId="0" applyFont="1" applyFill="1" applyBorder="1" applyAlignment="1">
      <alignment horizontal="center" vertical="center"/>
    </xf>
    <xf numFmtId="0" fontId="28"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41" fontId="28" fillId="2" borderId="4" xfId="16" applyFont="1" applyFill="1" applyBorder="1" applyAlignment="1">
      <alignment horizontal="right" vertical="center" wrapText="1"/>
    </xf>
    <xf numFmtId="41" fontId="25" fillId="2" borderId="2" xfId="16" applyFont="1" applyFill="1" applyBorder="1" applyAlignment="1">
      <alignment horizontal="center" vertical="center" wrapText="1"/>
    </xf>
    <xf numFmtId="41" fontId="25" fillId="2" borderId="0" xfId="16" applyFont="1" applyFill="1" applyBorder="1" applyAlignment="1">
      <alignment horizontal="center" vertical="center" wrapText="1"/>
    </xf>
    <xf numFmtId="41" fontId="28" fillId="2" borderId="2" xfId="16" applyFont="1" applyFill="1" applyBorder="1" applyAlignment="1">
      <alignment horizontal="left" vertical="top" wrapText="1"/>
    </xf>
    <xf numFmtId="165" fontId="28" fillId="2" borderId="25" xfId="17" applyNumberFormat="1" applyFont="1" applyFill="1" applyBorder="1" applyAlignment="1">
      <alignment horizontal="right" vertical="top" wrapText="1"/>
    </xf>
    <xf numFmtId="166"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6"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6"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0" fontId="16" fillId="0" borderId="38" xfId="0" applyFont="1" applyBorder="1" applyAlignment="1">
      <alignment horizontal="center"/>
    </xf>
    <xf numFmtId="0" fontId="16" fillId="0" borderId="39" xfId="0" applyFont="1" applyBorder="1" applyAlignment="1">
      <alignment horizontal="center"/>
    </xf>
    <xf numFmtId="3" fontId="41" fillId="0" borderId="0" xfId="0" applyNumberFormat="1" applyFont="1"/>
    <xf numFmtId="166" fontId="14" fillId="0" borderId="0" xfId="1" applyNumberFormat="1" applyFont="1" applyFill="1" applyBorder="1"/>
    <xf numFmtId="166" fontId="14" fillId="0" borderId="0" xfId="1" applyNumberFormat="1" applyFont="1" applyFill="1" applyBorder="1" applyAlignment="1">
      <alignment horizontal="center"/>
    </xf>
    <xf numFmtId="3" fontId="7" fillId="0" borderId="2" xfId="0" applyNumberFormat="1" applyFont="1" applyBorder="1"/>
    <xf numFmtId="3" fontId="14" fillId="0" borderId="0" xfId="0" applyNumberFormat="1" applyFont="1"/>
    <xf numFmtId="0" fontId="16" fillId="0" borderId="2" xfId="0" applyFont="1" applyBorder="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0" fillId="0" borderId="2" xfId="0" applyFont="1" applyBorder="1" applyAlignment="1">
      <alignment horizontal="center"/>
    </xf>
    <xf numFmtId="0" fontId="40" fillId="0" borderId="2" xfId="0" applyFont="1" applyBorder="1" applyAlignment="1">
      <alignment horizontal="center" wrapText="1"/>
    </xf>
    <xf numFmtId="166" fontId="40" fillId="0" borderId="2" xfId="1" applyNumberFormat="1" applyFont="1" applyFill="1" applyBorder="1" applyAlignment="1">
      <alignment horizontal="center" wrapText="1"/>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6"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6" fontId="28" fillId="0" borderId="2" xfId="1" applyNumberFormat="1" applyFont="1" applyFill="1" applyBorder="1" applyAlignment="1">
      <alignment horizontal="right"/>
    </xf>
    <xf numFmtId="41"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6" fontId="70" fillId="0" borderId="2" xfId="1" applyNumberFormat="1" applyFont="1" applyFill="1" applyBorder="1" applyAlignment="1">
      <alignment horizontal="center"/>
    </xf>
    <xf numFmtId="166"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6"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0" fontId="8" fillId="0" borderId="2" xfId="10" applyNumberFormat="1" applyFont="1" applyFill="1" applyBorder="1" applyAlignment="1">
      <alignment horizontal="center" vertical="center" wrapText="1"/>
    </xf>
    <xf numFmtId="170"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0"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0" fontId="0" fillId="0" borderId="0" xfId="0" applyNumberFormat="1"/>
    <xf numFmtId="41"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6" fontId="18" fillId="0" borderId="0" xfId="1" applyNumberFormat="1" applyFont="1" applyFill="1" applyBorder="1" applyAlignment="1">
      <alignment horizontal="center"/>
    </xf>
    <xf numFmtId="41" fontId="28" fillId="0" borderId="0" xfId="2" applyFont="1" applyFill="1" applyAlignment="1">
      <alignment horizontal="center" vertical="center"/>
    </xf>
    <xf numFmtId="3" fontId="28" fillId="0" borderId="0" xfId="0" applyNumberFormat="1" applyFont="1" applyAlignment="1">
      <alignment vertical="center"/>
    </xf>
    <xf numFmtId="41" fontId="28" fillId="0" borderId="0" xfId="2" applyFont="1" applyFill="1" applyAlignment="1">
      <alignment horizontal="left" vertical="center"/>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31" fillId="0" borderId="0" xfId="0" applyNumberFormat="1" applyFont="1"/>
    <xf numFmtId="41" fontId="25" fillId="0" borderId="4" xfId="2" applyFont="1" applyFill="1" applyBorder="1" applyAlignment="1">
      <alignment vertical="center" wrapText="1"/>
    </xf>
    <xf numFmtId="41"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41" fontId="31" fillId="0" borderId="0" xfId="2" applyFont="1" applyFill="1"/>
    <xf numFmtId="41" fontId="28" fillId="0" borderId="5" xfId="2" applyFont="1" applyFill="1" applyBorder="1" applyAlignment="1">
      <alignment vertical="center" wrapText="1"/>
    </xf>
    <xf numFmtId="41" fontId="28" fillId="0" borderId="5" xfId="2" applyFont="1" applyFill="1" applyBorder="1" applyAlignment="1">
      <alignment vertical="center"/>
    </xf>
    <xf numFmtId="41" fontId="8" fillId="0" borderId="5" xfId="2" applyFont="1" applyFill="1" applyBorder="1" applyAlignment="1">
      <alignment vertical="center" wrapText="1"/>
    </xf>
    <xf numFmtId="41"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43" fontId="31" fillId="0" borderId="0" xfId="1" applyFont="1" applyFill="1"/>
    <xf numFmtId="41" fontId="25" fillId="0" borderId="5" xfId="2" applyFont="1" applyFill="1" applyBorder="1" applyAlignment="1">
      <alignment vertical="center" wrapText="1"/>
    </xf>
    <xf numFmtId="41" fontId="28" fillId="0" borderId="5" xfId="2" applyFont="1" applyFill="1" applyBorder="1" applyAlignment="1">
      <alignment horizontal="justify" vertical="center" wrapText="1"/>
    </xf>
    <xf numFmtId="41"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41" fontId="25" fillId="0" borderId="6" xfId="2" applyFont="1" applyFill="1" applyBorder="1" applyAlignment="1">
      <alignment vertical="center" wrapText="1"/>
    </xf>
    <xf numFmtId="41"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41"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41"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1"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41"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41"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41"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41"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41"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1" fontId="0" fillId="0" borderId="0" xfId="0" applyNumberFormat="1"/>
    <xf numFmtId="41" fontId="56" fillId="0" borderId="0" xfId="2" applyFont="1" applyFill="1" applyAlignment="1">
      <alignment horizontal="justify" vertical="center"/>
    </xf>
    <xf numFmtId="41" fontId="54" fillId="0" borderId="0" xfId="2" applyFont="1" applyFill="1" applyAlignment="1">
      <alignment horizontal="center" vertical="center"/>
    </xf>
    <xf numFmtId="41" fontId="54" fillId="0" borderId="0" xfId="2" applyFont="1" applyFill="1" applyAlignment="1">
      <alignment horizontal="left" vertical="center"/>
    </xf>
    <xf numFmtId="3" fontId="56" fillId="0" borderId="0" xfId="0" applyNumberFormat="1" applyFont="1"/>
    <xf numFmtId="41"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0" fillId="0" borderId="0" xfId="0" applyNumberFormat="1"/>
    <xf numFmtId="41" fontId="0" fillId="0" borderId="0" xfId="0" applyNumberFormat="1"/>
    <xf numFmtId="3" fontId="59" fillId="0" borderId="0" xfId="0" applyNumberFormat="1" applyFont="1" applyAlignment="1">
      <alignment horizontal="center" vertical="center"/>
    </xf>
    <xf numFmtId="41" fontId="31" fillId="0" borderId="0" xfId="2" applyFont="1"/>
    <xf numFmtId="41" fontId="52" fillId="0" borderId="0" xfId="2" applyFont="1"/>
    <xf numFmtId="3" fontId="8" fillId="0" borderId="5" xfId="0" applyNumberFormat="1" applyFont="1" applyBorder="1" applyAlignment="1">
      <alignment horizontal="center" vertical="center" wrapText="1"/>
    </xf>
    <xf numFmtId="9" fontId="25" fillId="2" borderId="2" xfId="8" applyFont="1" applyFill="1" applyBorder="1" applyAlignment="1">
      <alignment horizontal="right" vertical="center" wrapText="1"/>
    </xf>
    <xf numFmtId="10" fontId="25" fillId="2" borderId="2" xfId="8" applyNumberFormat="1" applyFont="1" applyFill="1" applyBorder="1" applyAlignment="1">
      <alignment horizontal="right" vertical="center" wrapText="1"/>
    </xf>
    <xf numFmtId="0" fontId="28" fillId="2" borderId="2" xfId="0" applyFont="1" applyFill="1" applyBorder="1" applyAlignment="1">
      <alignment vertical="center" wrapText="1"/>
    </xf>
    <xf numFmtId="10" fontId="0" fillId="0" borderId="0" xfId="8" applyNumberFormat="1" applyFont="1"/>
    <xf numFmtId="10" fontId="28" fillId="2" borderId="2" xfId="8" applyNumberFormat="1" applyFont="1" applyFill="1" applyBorder="1" applyAlignment="1">
      <alignment horizontal="left" vertical="center" wrapText="1"/>
    </xf>
    <xf numFmtId="10" fontId="28" fillId="2" borderId="2" xfId="8" applyNumberFormat="1" applyFont="1" applyFill="1" applyBorder="1" applyAlignment="1">
      <alignment vertical="center" wrapText="1"/>
    </xf>
    <xf numFmtId="10" fontId="25" fillId="2" borderId="2" xfId="8" applyNumberFormat="1" applyFont="1" applyFill="1" applyBorder="1" applyAlignment="1">
      <alignment horizontal="center" vertical="center" wrapText="1"/>
    </xf>
    <xf numFmtId="0" fontId="27" fillId="2" borderId="2" xfId="0" applyFont="1" applyFill="1" applyBorder="1" applyAlignment="1">
      <alignment horizontal="left"/>
    </xf>
    <xf numFmtId="0" fontId="20" fillId="2" borderId="2" xfId="0" applyFont="1" applyFill="1" applyBorder="1"/>
    <xf numFmtId="0" fontId="26" fillId="0" borderId="2" xfId="0" applyFont="1" applyBorder="1"/>
    <xf numFmtId="41" fontId="28" fillId="2" borderId="2" xfId="2" applyFont="1" applyFill="1" applyBorder="1"/>
    <xf numFmtId="0" fontId="26" fillId="2" borderId="2" xfId="0" applyFont="1" applyFill="1" applyBorder="1"/>
    <xf numFmtId="0" fontId="27" fillId="2" borderId="2" xfId="0" applyFont="1" applyFill="1" applyBorder="1"/>
    <xf numFmtId="3" fontId="25" fillId="2" borderId="2" xfId="0" applyNumberFormat="1" applyFont="1" applyFill="1" applyBorder="1" applyAlignment="1">
      <alignment horizontal="right" vertical="top" wrapText="1"/>
    </xf>
    <xf numFmtId="3" fontId="28" fillId="0" borderId="5" xfId="0" applyNumberFormat="1" applyFont="1" applyBorder="1" applyAlignment="1">
      <alignment vertical="center" wrapText="1"/>
    </xf>
    <xf numFmtId="4" fontId="28" fillId="0" borderId="2" xfId="0" applyNumberFormat="1" applyFont="1" applyBorder="1" applyAlignment="1">
      <alignment horizontal="center" wrapText="1"/>
    </xf>
    <xf numFmtId="0" fontId="8" fillId="0" borderId="2" xfId="5" applyFont="1" applyBorder="1" applyAlignment="1">
      <alignment horizontal="left"/>
    </xf>
    <xf numFmtId="3" fontId="28" fillId="0" borderId="2" xfId="0" applyNumberFormat="1" applyFont="1" applyBorder="1" applyAlignment="1">
      <alignment horizontal="right" wrapText="1"/>
    </xf>
    <xf numFmtId="3" fontId="25" fillId="0" borderId="2" xfId="0" applyNumberFormat="1" applyFont="1" applyBorder="1" applyAlignment="1">
      <alignment horizontal="right" wrapText="1"/>
    </xf>
    <xf numFmtId="41" fontId="31" fillId="2" borderId="0" xfId="2" applyFont="1" applyFill="1" applyAlignment="1">
      <alignment horizontal="center"/>
    </xf>
    <xf numFmtId="3" fontId="28" fillId="0" borderId="4" xfId="0" applyNumberFormat="1" applyFont="1" applyBorder="1" applyAlignment="1">
      <alignment horizontal="right" vertical="center" wrapText="1"/>
    </xf>
    <xf numFmtId="41" fontId="28" fillId="0" borderId="4" xfId="16" applyFont="1" applyFill="1" applyBorder="1" applyAlignment="1">
      <alignment horizontal="right" vertical="center" wrapText="1"/>
    </xf>
    <xf numFmtId="41" fontId="28" fillId="2" borderId="0" xfId="2" applyFont="1" applyFill="1" applyAlignment="1">
      <alignment horizontal="center"/>
    </xf>
    <xf numFmtId="41" fontId="0" fillId="0" borderId="0" xfId="2" applyFont="1"/>
    <xf numFmtId="41" fontId="25" fillId="2" borderId="0" xfId="2" applyFont="1" applyFill="1" applyBorder="1" applyAlignment="1">
      <alignment vertical="center" wrapText="1"/>
    </xf>
    <xf numFmtId="10" fontId="28" fillId="2" borderId="2" xfId="8" applyNumberFormat="1" applyFont="1" applyFill="1" applyBorder="1" applyAlignment="1">
      <alignment horizontal="center" wrapText="1"/>
    </xf>
    <xf numFmtId="0" fontId="27" fillId="0" borderId="2" xfId="0" applyFont="1" applyBorder="1"/>
    <xf numFmtId="0" fontId="0" fillId="0" borderId="2" xfId="0" applyBorder="1"/>
    <xf numFmtId="41" fontId="20" fillId="0" borderId="2" xfId="0" applyNumberFormat="1" applyFont="1" applyBorder="1"/>
    <xf numFmtId="0" fontId="27" fillId="0" borderId="2" xfId="0" applyFont="1" applyBorder="1" applyAlignment="1">
      <alignment horizontal="center"/>
    </xf>
    <xf numFmtId="41" fontId="33" fillId="0" borderId="16" xfId="2" applyFont="1" applyFill="1" applyBorder="1" applyAlignment="1">
      <alignment vertical="center" wrapText="1"/>
    </xf>
    <xf numFmtId="0" fontId="22" fillId="0" borderId="0" xfId="0" applyFont="1" applyAlignment="1">
      <alignment vertical="center"/>
    </xf>
    <xf numFmtId="3" fontId="22" fillId="0" borderId="0" xfId="0" applyNumberFormat="1" applyFont="1" applyAlignment="1">
      <alignment vertical="center"/>
    </xf>
    <xf numFmtId="0" fontId="31" fillId="0" borderId="0" xfId="0" applyFont="1" applyAlignment="1">
      <alignment horizontal="center"/>
    </xf>
    <xf numFmtId="41" fontId="26" fillId="0" borderId="0" xfId="0" applyNumberFormat="1" applyFont="1"/>
    <xf numFmtId="41" fontId="0" fillId="0" borderId="0" xfId="2" applyFont="1" applyBorder="1"/>
    <xf numFmtId="41" fontId="28" fillId="0" borderId="2" xfId="2" applyFont="1" applyFill="1" applyBorder="1" applyAlignment="1"/>
    <xf numFmtId="41" fontId="28" fillId="2" borderId="2" xfId="2" applyFont="1" applyFill="1" applyBorder="1" applyAlignment="1"/>
    <xf numFmtId="3" fontId="25" fillId="2" borderId="2" xfId="0" applyNumberFormat="1" applyFont="1" applyFill="1" applyBorder="1" applyAlignment="1">
      <alignment horizontal="right" wrapText="1"/>
    </xf>
    <xf numFmtId="0" fontId="33" fillId="2" borderId="0" xfId="0" applyFont="1" applyFill="1" applyAlignment="1">
      <alignment vertical="top" wrapText="1"/>
    </xf>
    <xf numFmtId="0" fontId="33" fillId="2" borderId="4" xfId="0" applyFont="1" applyFill="1" applyBorder="1" applyAlignment="1">
      <alignment vertical="top" wrapText="1"/>
    </xf>
    <xf numFmtId="0" fontId="33" fillId="2" borderId="5" xfId="0" applyFont="1" applyFill="1" applyBorder="1" applyAlignment="1">
      <alignment vertical="top" wrapText="1"/>
    </xf>
    <xf numFmtId="0" fontId="33" fillId="2" borderId="6" xfId="0" applyFont="1" applyFill="1" applyBorder="1" applyAlignment="1">
      <alignment vertical="top" wrapText="1"/>
    </xf>
    <xf numFmtId="41" fontId="34" fillId="2" borderId="13" xfId="2" applyFont="1" applyFill="1" applyBorder="1" applyAlignment="1">
      <alignment vertical="center" wrapText="1"/>
    </xf>
    <xf numFmtId="41" fontId="39" fillId="2" borderId="13" xfId="2" applyFont="1" applyFill="1" applyBorder="1" applyAlignment="1">
      <alignment vertical="center" wrapText="1"/>
    </xf>
    <xf numFmtId="41" fontId="34" fillId="2" borderId="13" xfId="2" applyFont="1" applyFill="1" applyBorder="1" applyAlignment="1">
      <alignment vertical="top" wrapText="1"/>
    </xf>
    <xf numFmtId="41" fontId="39" fillId="2" borderId="14" xfId="2" applyFont="1" applyFill="1" applyBorder="1" applyAlignment="1">
      <alignment vertical="top" wrapText="1"/>
    </xf>
    <xf numFmtId="0" fontId="20" fillId="2" borderId="2" xfId="0" applyFont="1" applyFill="1" applyBorder="1" applyAlignment="1">
      <alignment horizontal="center"/>
    </xf>
    <xf numFmtId="0" fontId="28" fillId="2" borderId="2" xfId="0" applyFont="1" applyFill="1" applyBorder="1" applyAlignment="1">
      <alignment horizontal="center" vertical="center" wrapText="1"/>
    </xf>
    <xf numFmtId="41" fontId="25" fillId="2" borderId="0" xfId="2" applyFont="1" applyFill="1" applyAlignment="1">
      <alignment horizontal="center"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0" xfId="0" applyFont="1" applyAlignment="1">
      <alignment horizontal="left"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0"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xf numFmtId="0" fontId="71" fillId="0" borderId="32" xfId="0" applyFont="1" applyBorder="1" applyAlignment="1">
      <alignment horizontal="left"/>
    </xf>
    <xf numFmtId="0" fontId="71" fillId="0" borderId="30" xfId="0" applyFont="1" applyBorder="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left" vertical="center" wrapText="1"/>
    </xf>
    <xf numFmtId="0" fontId="51" fillId="0" borderId="0" xfId="0" applyFont="1" applyAlignment="1">
      <alignment horizontal="left" vertical="center" wrapText="1"/>
    </xf>
    <xf numFmtId="0" fontId="43" fillId="0" borderId="0" xfId="0" applyFont="1" applyAlignment="1">
      <alignment horizontal="left" wrapText="1"/>
    </xf>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41" fontId="28" fillId="0" borderId="0" xfId="2" applyFont="1" applyFill="1" applyAlignment="1">
      <alignment horizontal="center" vertical="center"/>
    </xf>
    <xf numFmtId="41" fontId="28" fillId="0" borderId="4" xfId="2" applyFont="1" applyFill="1" applyBorder="1" applyAlignment="1">
      <alignment vertical="center" wrapText="1"/>
    </xf>
    <xf numFmtId="41"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41" fontId="34" fillId="0" borderId="0" xfId="2" applyFont="1" applyFill="1" applyAlignment="1">
      <alignment horizontal="center" vertical="center"/>
    </xf>
    <xf numFmtId="41" fontId="25" fillId="0" borderId="0" xfId="2" applyFont="1" applyFill="1" applyAlignment="1">
      <alignment horizontal="center"/>
    </xf>
    <xf numFmtId="41" fontId="34" fillId="2" borderId="0" xfId="2" applyFont="1" applyFill="1" applyAlignment="1">
      <alignment horizontal="center" vertical="center"/>
    </xf>
    <xf numFmtId="41" fontId="25" fillId="2" borderId="0" xfId="2" applyFont="1" applyFill="1" applyAlignment="1">
      <alignment horizontal="center" vertical="center"/>
    </xf>
    <xf numFmtId="41" fontId="28" fillId="2" borderId="0" xfId="2" applyFont="1" applyFill="1" applyAlignment="1">
      <alignment horizontal="center" vertical="center"/>
    </xf>
    <xf numFmtId="3" fontId="9" fillId="0" borderId="0" xfId="0" applyNumberFormat="1" applyFont="1" applyAlignment="1">
      <alignment horizontal="left"/>
    </xf>
    <xf numFmtId="41" fontId="33" fillId="2" borderId="36" xfId="2" applyFont="1" applyFill="1" applyBorder="1" applyAlignment="1">
      <alignment horizontal="center"/>
    </xf>
    <xf numFmtId="41" fontId="33" fillId="2" borderId="21" xfId="2" applyFont="1" applyFill="1" applyBorder="1" applyAlignment="1">
      <alignment horizontal="center"/>
    </xf>
    <xf numFmtId="41" fontId="49" fillId="2" borderId="0" xfId="2" applyFont="1" applyFill="1" applyAlignment="1">
      <alignment horizontal="center" vertical="center"/>
    </xf>
    <xf numFmtId="41" fontId="33" fillId="2" borderId="0" xfId="2" applyFont="1" applyFill="1" applyAlignment="1">
      <alignment horizontal="center" vertical="center"/>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41" fontId="35" fillId="2" borderId="44" xfId="2" applyFont="1" applyFill="1" applyBorder="1" applyAlignment="1">
      <alignment horizontal="center" vertical="center" wrapText="1"/>
    </xf>
    <xf numFmtId="41" fontId="35" fillId="2" borderId="45" xfId="2" applyFont="1" applyFill="1" applyBorder="1" applyAlignment="1">
      <alignment horizontal="center" vertical="center" wrapText="1"/>
    </xf>
    <xf numFmtId="0" fontId="35" fillId="2" borderId="42"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25" xfId="0" applyFont="1" applyFill="1" applyBorder="1" applyAlignment="1">
      <alignment horizontal="center" vertical="center" wrapText="1"/>
    </xf>
    <xf numFmtId="0" fontId="35" fillId="2" borderId="46" xfId="0" applyFont="1" applyFill="1" applyBorder="1" applyAlignment="1">
      <alignment horizontal="center" vertical="center" wrapText="1"/>
    </xf>
    <xf numFmtId="0" fontId="35" fillId="2" borderId="43" xfId="0" applyFont="1" applyFill="1" applyBorder="1" applyAlignment="1">
      <alignment horizontal="center" vertical="center" wrapText="1"/>
    </xf>
    <xf numFmtId="41" fontId="35" fillId="2" borderId="36" xfId="2" applyFont="1" applyFill="1" applyBorder="1" applyAlignment="1">
      <alignment horizontal="center" vertical="center" wrapText="1"/>
    </xf>
    <xf numFmtId="41" fontId="35" fillId="2" borderId="21" xfId="2" applyFont="1" applyFill="1" applyBorder="1" applyAlignment="1">
      <alignment horizontal="center" vertical="center" wrapText="1"/>
    </xf>
    <xf numFmtId="0" fontId="35" fillId="2" borderId="42"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8" xfId="0" applyFont="1" applyFill="1" applyBorder="1" applyAlignment="1">
      <alignment horizontal="center" vertical="center" wrapText="1"/>
    </xf>
    <xf numFmtId="0" fontId="35" fillId="2" borderId="40" xfId="0" applyFont="1" applyFill="1" applyBorder="1" applyAlignment="1">
      <alignment horizontal="center" vertical="center" wrapText="1"/>
    </xf>
  </cellXfs>
  <cellStyles count="18">
    <cellStyle name="Excel Built-in Normal" xfId="9" xr:uid="{00000000-0005-0000-0000-000000000000}"/>
    <cellStyle name="Hipervínculo 2" xfId="15" xr:uid="{00000000-0005-0000-0000-000001000000}"/>
    <cellStyle name="Millares" xfId="1" builtinId="3"/>
    <cellStyle name="Millares [0]" xfId="2" builtinId="6"/>
    <cellStyle name="Millares [0] 2" xfId="3" xr:uid="{00000000-0005-0000-0000-000004000000}"/>
    <cellStyle name="Millares [0] 3" xfId="11" xr:uid="{00000000-0005-0000-0000-000005000000}"/>
    <cellStyle name="Millares [0] 4" xfId="16" xr:uid="{00000000-0005-0000-0000-000006000000}"/>
    <cellStyle name="Millares 2" xfId="12" xr:uid="{00000000-0005-0000-0000-000007000000}"/>
    <cellStyle name="Millares 3" xfId="13" xr:uid="{00000000-0005-0000-0000-000008000000}"/>
    <cellStyle name="Millares 4" xfId="10" xr:uid="{00000000-0005-0000-0000-000009000000}"/>
    <cellStyle name="Millares 5" xfId="17" xr:uid="{00000000-0005-0000-0000-00000A000000}"/>
    <cellStyle name="Normal" xfId="0" builtinId="0"/>
    <cellStyle name="Normal 17 2" xfId="4" xr:uid="{00000000-0005-0000-0000-00000C000000}"/>
    <cellStyle name="Normal 2" xfId="14" xr:uid="{00000000-0005-0000-0000-00000D000000}"/>
    <cellStyle name="Normal 6" xfId="5" xr:uid="{00000000-0005-0000-0000-00000E000000}"/>
    <cellStyle name="Normal 7" xfId="6" xr:uid="{00000000-0005-0000-0000-00000F000000}"/>
    <cellStyle name="Normal 9" xfId="7" xr:uid="{00000000-0005-0000-0000-000010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pcgauditores-my.sharepoint.com/personal/contabilidad01_pcgauditores_onmicrosoft_com/Documents/INDEX/INFORMES%20TRIMESTRALES/CIERRE%202025/BALANCE%20ANALITICO_INDEX%20CASA%20DE%20BOLSA%20S.A._CIERRE%2031.12.2025.xlsx" TargetMode="External"/><Relationship Id="rId2" Type="http://schemas.microsoft.com/office/2019/04/relationships/externalLinkLongPath" Target="https://pcgauditores-my.sharepoint.com/personal/contabilidad01_pcgauditores_onmicrosoft_com/Documents/INDEX/INFORMES%20TRIMESTRALES/CIERRE%202025/PARA%20PRESENTAR%20ULTIMO%20TRIMESTRE/BALANCE%20ANALITICO_INDEX%20CASA%20DE%20BOLSA%20S.A._CIERRE%2031.12.2025.xlsx?7EE5D3F2" TargetMode="External"/><Relationship Id="rId1" Type="http://schemas.openxmlformats.org/officeDocument/2006/relationships/externalLinkPath" Target="file:///\\7EE5D3F2\BALANCE%20ANALITICO_INDEX%20CASA%20DE%20BOLSA%20S.A._CIERRE%2031.12.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LANCE ANALITICO"/>
      <sheetName val="Hoja1"/>
      <sheetName val="BALANCE ANALITICO (4)"/>
      <sheetName val="BALANCE ANALITICO (3)"/>
      <sheetName val="BALANCE ANALITICO (2)"/>
      <sheetName val="Hoja2"/>
    </sheetNames>
    <sheetDataSet>
      <sheetData sheetId="0"/>
      <sheetData sheetId="1"/>
      <sheetData sheetId="2"/>
      <sheetData sheetId="3">
        <row r="78">
          <cell r="F78">
            <v>739500</v>
          </cell>
        </row>
        <row r="107">
          <cell r="F107">
            <v>-411129200.80164385</v>
          </cell>
        </row>
        <row r="112">
          <cell r="F112">
            <v>10920000</v>
          </cell>
        </row>
        <row r="128">
          <cell r="F128">
            <v>22727273</v>
          </cell>
        </row>
        <row r="130">
          <cell r="F130">
            <v>27157633</v>
          </cell>
        </row>
        <row r="138">
          <cell r="E138">
            <v>18471818</v>
          </cell>
        </row>
        <row r="145">
          <cell r="E145">
            <v>20000</v>
          </cell>
        </row>
        <row r="158">
          <cell r="E158">
            <v>671925829.09090853</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06"/>
  <sheetViews>
    <sheetView showGridLines="0" tabSelected="1" topLeftCell="A94" zoomScaleNormal="100" zoomScaleSheetLayoutView="80" workbookViewId="0">
      <selection activeCell="B52" sqref="B52:I52"/>
    </sheetView>
  </sheetViews>
  <sheetFormatPr baseColWidth="10" defaultColWidth="11.44140625" defaultRowHeight="10.199999999999999" x14ac:dyDescent="0.2"/>
  <cols>
    <col min="1" max="1" width="32.44140625" style="13" customWidth="1"/>
    <col min="2" max="2" width="49" style="13" customWidth="1"/>
    <col min="3" max="3" width="19.33203125" style="8" customWidth="1"/>
    <col min="4" max="4" width="26.109375" style="8" customWidth="1"/>
    <col min="5" max="5" width="17" style="8" customWidth="1"/>
    <col min="6" max="6" width="14.33203125" style="8" customWidth="1"/>
    <col min="7" max="7" width="15.109375" style="8" customWidth="1"/>
    <col min="8" max="8" width="15.109375" style="8" bestFit="1" customWidth="1"/>
    <col min="9" max="9" width="19.33203125" style="8" customWidth="1"/>
    <col min="10" max="10" width="15.88671875" style="8" customWidth="1"/>
    <col min="11" max="14" width="11.44140625" style="9" customWidth="1"/>
    <col min="15" max="16384" width="11.44140625" style="10"/>
  </cols>
  <sheetData>
    <row r="1" spans="1:14" ht="22.5" customHeight="1" x14ac:dyDescent="0.3">
      <c r="A1" s="379" t="s">
        <v>372</v>
      </c>
      <c r="B1" s="379"/>
      <c r="C1" s="379"/>
      <c r="D1" s="379"/>
      <c r="E1" s="379"/>
      <c r="F1" s="379"/>
      <c r="G1" s="379"/>
      <c r="H1" s="379"/>
      <c r="I1" s="379"/>
      <c r="J1"/>
      <c r="K1"/>
      <c r="L1"/>
      <c r="M1"/>
      <c r="N1"/>
    </row>
    <row r="2" spans="1:14" ht="17.25" customHeight="1" x14ac:dyDescent="0.3">
      <c r="A2" s="382" t="s">
        <v>0</v>
      </c>
      <c r="B2" s="382"/>
      <c r="C2" s="382"/>
      <c r="D2" s="382"/>
      <c r="E2" s="382"/>
      <c r="F2" s="382"/>
      <c r="G2" s="382"/>
      <c r="H2" s="382"/>
      <c r="I2" s="382"/>
      <c r="J2"/>
      <c r="K2"/>
      <c r="L2"/>
      <c r="M2"/>
      <c r="N2"/>
    </row>
    <row r="3" spans="1:14" ht="20.25" customHeight="1" x14ac:dyDescent="0.3">
      <c r="A3" s="383" t="s">
        <v>506</v>
      </c>
      <c r="B3" s="383"/>
      <c r="C3" s="383"/>
      <c r="D3" s="383"/>
      <c r="E3" s="383"/>
      <c r="F3" s="383"/>
      <c r="G3" s="383"/>
      <c r="H3" s="383"/>
      <c r="I3" s="383"/>
      <c r="J3"/>
      <c r="K3"/>
      <c r="L3"/>
      <c r="M3"/>
      <c r="N3"/>
    </row>
    <row r="5" spans="1:14" ht="14.4" x14ac:dyDescent="0.3">
      <c r="A5" s="14" t="s">
        <v>1</v>
      </c>
      <c r="B5" s="70" t="s">
        <v>2</v>
      </c>
      <c r="C5"/>
      <c r="D5"/>
      <c r="E5"/>
      <c r="F5"/>
      <c r="G5"/>
      <c r="H5"/>
      <c r="I5"/>
      <c r="J5"/>
      <c r="K5"/>
      <c r="L5"/>
      <c r="M5"/>
      <c r="N5"/>
    </row>
    <row r="6" spans="1:14" s="68" customFormat="1" ht="18" customHeight="1" x14ac:dyDescent="0.3">
      <c r="A6" s="65" t="s">
        <v>373</v>
      </c>
      <c r="B6" s="66"/>
      <c r="C6" s="67"/>
      <c r="D6" s="67"/>
      <c r="E6" s="67"/>
      <c r="F6" s="67"/>
      <c r="G6" s="67"/>
      <c r="H6" s="67"/>
      <c r="I6" s="67"/>
      <c r="J6" s="67"/>
      <c r="K6" s="69"/>
      <c r="L6" s="69"/>
      <c r="M6" s="69"/>
      <c r="N6" s="69"/>
    </row>
    <row r="7" spans="1:14" ht="14.4" x14ac:dyDescent="0.3">
      <c r="A7" s="14" t="s">
        <v>432</v>
      </c>
      <c r="B7"/>
      <c r="C7"/>
      <c r="D7"/>
      <c r="E7"/>
      <c r="F7"/>
      <c r="G7"/>
      <c r="H7"/>
      <c r="I7"/>
      <c r="J7"/>
      <c r="K7"/>
      <c r="L7"/>
      <c r="M7"/>
      <c r="N7"/>
    </row>
    <row r="8" spans="1:14" ht="14.4" x14ac:dyDescent="0.3">
      <c r="A8" s="13" t="s">
        <v>421</v>
      </c>
      <c r="B8"/>
      <c r="C8"/>
      <c r="D8"/>
      <c r="E8"/>
      <c r="F8"/>
      <c r="G8"/>
      <c r="H8"/>
      <c r="I8"/>
      <c r="J8"/>
      <c r="K8"/>
      <c r="L8"/>
      <c r="M8"/>
      <c r="N8"/>
    </row>
    <row r="9" spans="1:14" ht="14.4" x14ac:dyDescent="0.3">
      <c r="A9" s="13" t="s">
        <v>416</v>
      </c>
      <c r="B9" s="10"/>
      <c r="C9"/>
      <c r="D9"/>
      <c r="E9"/>
      <c r="F9"/>
      <c r="G9"/>
      <c r="H9"/>
      <c r="I9"/>
      <c r="J9"/>
      <c r="K9"/>
      <c r="L9"/>
      <c r="M9"/>
      <c r="N9"/>
    </row>
    <row r="10" spans="1:14" ht="14.4" x14ac:dyDescent="0.3">
      <c r="A10" s="13" t="s">
        <v>422</v>
      </c>
      <c r="B10"/>
      <c r="C10"/>
      <c r="D10"/>
      <c r="E10"/>
      <c r="F10"/>
      <c r="G10"/>
      <c r="H10"/>
      <c r="I10"/>
      <c r="J10"/>
      <c r="K10"/>
      <c r="L10"/>
      <c r="M10"/>
      <c r="N10"/>
    </row>
    <row r="11" spans="1:14" ht="14.4" x14ac:dyDescent="0.3">
      <c r="A11" s="13" t="s">
        <v>423</v>
      </c>
      <c r="B11"/>
      <c r="C11"/>
      <c r="D11"/>
      <c r="E11"/>
      <c r="F11"/>
      <c r="G11"/>
      <c r="H11"/>
      <c r="I11"/>
      <c r="J11"/>
      <c r="K11"/>
      <c r="L11"/>
      <c r="M11"/>
      <c r="N11"/>
    </row>
    <row r="12" spans="1:14" ht="14.4" x14ac:dyDescent="0.3">
      <c r="A12" s="13" t="s">
        <v>417</v>
      </c>
      <c r="B12" s="10"/>
      <c r="C12"/>
      <c r="D12"/>
      <c r="E12"/>
      <c r="F12"/>
      <c r="G12"/>
      <c r="H12"/>
      <c r="I12"/>
      <c r="J12"/>
      <c r="K12"/>
      <c r="L12"/>
      <c r="M12"/>
      <c r="N12"/>
    </row>
    <row r="13" spans="1:14" ht="14.4" x14ac:dyDescent="0.3">
      <c r="A13" s="13" t="s">
        <v>418</v>
      </c>
      <c r="B13" t="s">
        <v>374</v>
      </c>
      <c r="C13"/>
      <c r="D13"/>
      <c r="E13"/>
      <c r="F13"/>
      <c r="G13"/>
      <c r="H13"/>
      <c r="I13"/>
      <c r="J13"/>
      <c r="K13"/>
      <c r="L13"/>
      <c r="M13"/>
      <c r="N13"/>
    </row>
    <row r="14" spans="1:14" ht="14.4" x14ac:dyDescent="0.3">
      <c r="A14" s="13" t="s">
        <v>419</v>
      </c>
      <c r="B14" t="s">
        <v>413</v>
      </c>
      <c r="C14" s="11"/>
      <c r="D14"/>
      <c r="E14"/>
      <c r="F14"/>
      <c r="G14"/>
      <c r="H14"/>
      <c r="I14"/>
      <c r="J14"/>
      <c r="K14"/>
      <c r="L14"/>
      <c r="M14"/>
      <c r="N14"/>
    </row>
    <row r="15" spans="1:14" ht="14.4" x14ac:dyDescent="0.3">
      <c r="A15" s="11" t="s">
        <v>420</v>
      </c>
      <c r="B15"/>
      <c r="C15"/>
      <c r="D15"/>
      <c r="E15"/>
      <c r="F15"/>
      <c r="G15"/>
      <c r="H15"/>
      <c r="I15"/>
      <c r="J15"/>
      <c r="K15"/>
      <c r="L15"/>
      <c r="M15"/>
      <c r="N15"/>
    </row>
    <row r="16" spans="1:14" s="68" customFormat="1" ht="17.25" customHeight="1" x14ac:dyDescent="0.2">
      <c r="A16" s="13"/>
      <c r="B16" s="65"/>
      <c r="C16" s="67"/>
      <c r="D16" s="67"/>
      <c r="J16" s="69"/>
      <c r="K16" s="69"/>
      <c r="L16" s="69"/>
      <c r="M16" s="69"/>
      <c r="N16" s="69"/>
    </row>
    <row r="17" spans="1:14" ht="22.8" x14ac:dyDescent="0.3">
      <c r="A17" s="112" t="s">
        <v>3</v>
      </c>
      <c r="B17"/>
      <c r="C17"/>
      <c r="D17"/>
      <c r="E17" s="10"/>
      <c r="F17" s="10"/>
      <c r="G17" s="10"/>
      <c r="H17" s="10"/>
      <c r="I17" s="10"/>
      <c r="J17" s="9"/>
      <c r="K17"/>
      <c r="L17"/>
      <c r="M17"/>
      <c r="N17"/>
    </row>
    <row r="18" spans="1:14" ht="11.25" customHeight="1" x14ac:dyDescent="0.3">
      <c r="A18" s="13" t="s">
        <v>4</v>
      </c>
      <c r="B18" s="380" t="s">
        <v>375</v>
      </c>
      <c r="C18" s="380"/>
      <c r="D18" s="13"/>
      <c r="E18" s="10"/>
      <c r="F18" s="10"/>
      <c r="G18" s="10"/>
      <c r="H18" s="10"/>
      <c r="I18" s="10"/>
      <c r="J18" s="9"/>
      <c r="K18"/>
      <c r="L18"/>
      <c r="M18"/>
      <c r="N18"/>
    </row>
    <row r="19" spans="1:14" ht="14.4" x14ac:dyDescent="0.3">
      <c r="A19" s="13" t="s">
        <v>5</v>
      </c>
      <c r="B19" s="113" t="s">
        <v>380</v>
      </c>
      <c r="C19" s="111"/>
      <c r="D19" s="111"/>
      <c r="E19"/>
      <c r="F19"/>
      <c r="G19"/>
      <c r="H19"/>
      <c r="I19"/>
      <c r="J19"/>
      <c r="K19"/>
      <c r="L19"/>
      <c r="M19"/>
      <c r="N19"/>
    </row>
    <row r="21" spans="1:14" ht="15" thickBot="1" x14ac:dyDescent="0.35">
      <c r="A21" s="14" t="s">
        <v>6</v>
      </c>
      <c r="B21" s="14" t="s">
        <v>7</v>
      </c>
      <c r="C21"/>
      <c r="D21"/>
      <c r="E21"/>
      <c r="F21"/>
      <c r="G21"/>
      <c r="H21"/>
      <c r="I21"/>
      <c r="J21"/>
      <c r="K21"/>
      <c r="L21"/>
      <c r="M21"/>
      <c r="N21"/>
    </row>
    <row r="22" spans="1:14" ht="15" thickBot="1" x14ac:dyDescent="0.35">
      <c r="A22" s="15"/>
      <c r="B22" s="12"/>
      <c r="C22"/>
      <c r="D22"/>
      <c r="E22"/>
      <c r="F22"/>
      <c r="G22"/>
      <c r="H22"/>
      <c r="I22"/>
      <c r="J22"/>
      <c r="K22"/>
      <c r="L22"/>
      <c r="M22"/>
      <c r="N22"/>
    </row>
    <row r="23" spans="1:14" ht="14.4" x14ac:dyDescent="0.3">
      <c r="A23" s="15" t="s">
        <v>8</v>
      </c>
      <c r="B23" s="58" t="s">
        <v>9</v>
      </c>
      <c r="C23"/>
      <c r="D23"/>
      <c r="E23"/>
      <c r="F23"/>
      <c r="G23"/>
      <c r="H23"/>
      <c r="I23"/>
      <c r="J23"/>
      <c r="K23"/>
      <c r="L23"/>
      <c r="M23"/>
      <c r="N23"/>
    </row>
    <row r="24" spans="1:14" ht="14.4" x14ac:dyDescent="0.3">
      <c r="A24" s="73" t="s">
        <v>10</v>
      </c>
      <c r="B24" s="59" t="s">
        <v>377</v>
      </c>
      <c r="C24"/>
      <c r="D24"/>
      <c r="E24"/>
      <c r="F24"/>
      <c r="G24"/>
      <c r="H24"/>
      <c r="I24"/>
      <c r="J24"/>
      <c r="K24"/>
      <c r="L24"/>
      <c r="M24"/>
      <c r="N24"/>
    </row>
    <row r="25" spans="1:14" ht="14.4" x14ac:dyDescent="0.3">
      <c r="A25" s="20" t="s">
        <v>11</v>
      </c>
      <c r="B25" s="59" t="s">
        <v>377</v>
      </c>
      <c r="C25"/>
      <c r="D25"/>
      <c r="E25"/>
      <c r="F25"/>
      <c r="G25"/>
      <c r="H25"/>
      <c r="I25"/>
      <c r="J25"/>
      <c r="K25"/>
      <c r="L25"/>
      <c r="M25"/>
      <c r="N25"/>
    </row>
    <row r="26" spans="1:14" ht="14.4" x14ac:dyDescent="0.3">
      <c r="A26" s="20" t="s">
        <v>12</v>
      </c>
      <c r="B26" s="59" t="s">
        <v>376</v>
      </c>
      <c r="C26"/>
      <c r="D26"/>
      <c r="E26"/>
      <c r="F26"/>
      <c r="G26"/>
      <c r="H26"/>
      <c r="I26"/>
      <c r="J26"/>
      <c r="K26"/>
      <c r="L26"/>
      <c r="M26"/>
      <c r="N26"/>
    </row>
    <row r="27" spans="1:14" ht="14.4" x14ac:dyDescent="0.3">
      <c r="A27" s="20" t="s">
        <v>13</v>
      </c>
      <c r="B27" s="59" t="s">
        <v>378</v>
      </c>
      <c r="C27"/>
      <c r="D27"/>
      <c r="E27"/>
      <c r="F27"/>
      <c r="G27"/>
      <c r="H27"/>
      <c r="I27"/>
      <c r="J27"/>
      <c r="K27"/>
      <c r="L27"/>
      <c r="M27"/>
      <c r="N27"/>
    </row>
    <row r="28" spans="1:14" ht="15" thickBot="1" x14ac:dyDescent="0.35">
      <c r="A28" s="21" t="s">
        <v>14</v>
      </c>
      <c r="B28" s="60" t="s">
        <v>379</v>
      </c>
      <c r="C28"/>
      <c r="D28"/>
      <c r="E28"/>
      <c r="F28"/>
      <c r="G28"/>
      <c r="H28"/>
      <c r="I28"/>
      <c r="J28"/>
      <c r="K28"/>
      <c r="L28"/>
      <c r="M28"/>
      <c r="N28"/>
    </row>
    <row r="29" spans="1:14" ht="15" thickBot="1" x14ac:dyDescent="0.35">
      <c r="A29" s="21" t="s">
        <v>444</v>
      </c>
      <c r="B29" s="60" t="s">
        <v>445</v>
      </c>
      <c r="C29"/>
      <c r="D29"/>
      <c r="E29"/>
      <c r="F29"/>
      <c r="G29"/>
      <c r="H29"/>
      <c r="I29"/>
      <c r="J29"/>
      <c r="K29"/>
      <c r="L29"/>
      <c r="M29"/>
      <c r="N29"/>
    </row>
    <row r="30" spans="1:14" ht="14.4" x14ac:dyDescent="0.3">
      <c r="A30"/>
      <c r="B30" s="14" t="s">
        <v>16</v>
      </c>
      <c r="C30"/>
      <c r="D30"/>
      <c r="E30"/>
      <c r="F30"/>
      <c r="G30"/>
      <c r="H30"/>
      <c r="I30"/>
      <c r="J30"/>
      <c r="K30"/>
      <c r="L30"/>
      <c r="M30"/>
      <c r="N30"/>
    </row>
    <row r="31" spans="1:14" ht="11.25" customHeight="1" x14ac:dyDescent="0.3">
      <c r="A31" s="14" t="s">
        <v>15</v>
      </c>
      <c r="B31" s="105"/>
      <c r="C31" s="105"/>
      <c r="D31" s="105"/>
      <c r="E31" s="105"/>
      <c r="F31" s="105"/>
      <c r="G31"/>
      <c r="H31"/>
      <c r="I31"/>
      <c r="J31"/>
      <c r="K31"/>
      <c r="L31"/>
      <c r="M31"/>
      <c r="N31"/>
    </row>
    <row r="32" spans="1:14" ht="66.75" customHeight="1" x14ac:dyDescent="0.3">
      <c r="A32" s="380" t="s">
        <v>433</v>
      </c>
      <c r="B32" s="380"/>
      <c r="C32"/>
      <c r="D32"/>
      <c r="E32"/>
      <c r="F32"/>
      <c r="G32"/>
      <c r="H32"/>
      <c r="I32"/>
      <c r="J32"/>
      <c r="K32"/>
      <c r="L32"/>
      <c r="M32"/>
      <c r="N32"/>
    </row>
    <row r="33" spans="1:14" ht="14.4" x14ac:dyDescent="0.3">
      <c r="A33" s="13" t="s">
        <v>381</v>
      </c>
      <c r="B33"/>
      <c r="C33"/>
      <c r="D33"/>
      <c r="E33"/>
      <c r="F33"/>
      <c r="G33"/>
      <c r="H33"/>
      <c r="I33"/>
      <c r="J33"/>
      <c r="K33"/>
      <c r="L33"/>
      <c r="M33"/>
      <c r="N33"/>
    </row>
    <row r="34" spans="1:14" ht="14.4" x14ac:dyDescent="0.3">
      <c r="A34" s="13" t="s">
        <v>382</v>
      </c>
      <c r="B34"/>
      <c r="C34"/>
      <c r="D34"/>
      <c r="E34"/>
      <c r="F34"/>
      <c r="G34"/>
      <c r="H34"/>
      <c r="I34"/>
      <c r="J34"/>
      <c r="K34"/>
      <c r="L34"/>
      <c r="M34"/>
      <c r="N34"/>
    </row>
    <row r="35" spans="1:14" ht="14.4" x14ac:dyDescent="0.3">
      <c r="A35" s="13" t="s">
        <v>383</v>
      </c>
      <c r="B35"/>
      <c r="C35"/>
      <c r="D35"/>
      <c r="E35"/>
      <c r="F35"/>
      <c r="G35"/>
      <c r="H35"/>
      <c r="I35"/>
      <c r="J35"/>
      <c r="K35"/>
      <c r="L35"/>
      <c r="M35"/>
      <c r="N35"/>
    </row>
    <row r="36" spans="1:14" ht="14.4" x14ac:dyDescent="0.3">
      <c r="A36" s="13" t="s">
        <v>490</v>
      </c>
      <c r="B36"/>
      <c r="C36"/>
      <c r="D36"/>
      <c r="E36"/>
      <c r="F36"/>
      <c r="G36"/>
      <c r="H36"/>
      <c r="I36"/>
      <c r="J36"/>
      <c r="K36"/>
      <c r="L36"/>
      <c r="M36"/>
      <c r="N36"/>
    </row>
    <row r="37" spans="1:14" ht="14.4" x14ac:dyDescent="0.3">
      <c r="A37" s="13" t="s">
        <v>17</v>
      </c>
      <c r="B37"/>
      <c r="C37"/>
      <c r="D37"/>
      <c r="E37"/>
      <c r="F37"/>
      <c r="G37"/>
      <c r="H37"/>
      <c r="I37"/>
      <c r="J37"/>
      <c r="K37"/>
      <c r="L37"/>
      <c r="M37"/>
      <c r="N37"/>
    </row>
    <row r="39" spans="1:14" ht="46.5" customHeight="1" thickBot="1" x14ac:dyDescent="0.35">
      <c r="A39" s="14" t="s">
        <v>196</v>
      </c>
      <c r="B39"/>
      <c r="C39"/>
      <c r="D39"/>
      <c r="E39"/>
      <c r="F39"/>
      <c r="G39"/>
      <c r="H39"/>
      <c r="I39"/>
      <c r="J39"/>
      <c r="K39"/>
      <c r="L39"/>
      <c r="M39"/>
      <c r="N39"/>
    </row>
    <row r="40" spans="1:14" ht="35.25" customHeight="1" x14ac:dyDescent="0.3">
      <c r="A40" s="17" t="s">
        <v>18</v>
      </c>
      <c r="B40" s="18" t="s">
        <v>19</v>
      </c>
      <c r="C40" s="18" t="s">
        <v>20</v>
      </c>
      <c r="D40" s="18" t="s">
        <v>21</v>
      </c>
      <c r="E40" s="18" t="s">
        <v>22</v>
      </c>
      <c r="F40" s="18" t="s">
        <v>23</v>
      </c>
      <c r="G40" s="18" t="s">
        <v>24</v>
      </c>
      <c r="H40" s="18" t="s">
        <v>25</v>
      </c>
      <c r="I40" s="19" t="s">
        <v>26</v>
      </c>
      <c r="J40" s="329"/>
      <c r="K40" s="330"/>
      <c r="L40" s="330"/>
      <c r="M40"/>
      <c r="N40" s="10"/>
    </row>
    <row r="41" spans="1:14" ht="14.4" customHeight="1" x14ac:dyDescent="0.3">
      <c r="A41" s="75">
        <v>1</v>
      </c>
      <c r="B41" s="74" t="s">
        <v>384</v>
      </c>
      <c r="C41" s="97" t="s">
        <v>450</v>
      </c>
      <c r="D41" s="99">
        <v>1872</v>
      </c>
      <c r="E41" s="74" t="s">
        <v>409</v>
      </c>
      <c r="F41" s="74" t="s">
        <v>410</v>
      </c>
      <c r="G41" s="103" t="s">
        <v>451</v>
      </c>
      <c r="H41" s="327">
        <f>+D41*1000000</f>
        <v>1872000000</v>
      </c>
      <c r="I41" s="101">
        <f t="shared" ref="I41:I46" si="0">H41/H$47</f>
        <v>0.46474677259185698</v>
      </c>
      <c r="J41" s="326"/>
      <c r="K41" s="330"/>
      <c r="L41" s="330"/>
      <c r="M41"/>
      <c r="N41" s="10"/>
    </row>
    <row r="42" spans="1:14" ht="14.4" customHeight="1" x14ac:dyDescent="0.3">
      <c r="A42" s="74">
        <v>2</v>
      </c>
      <c r="B42" s="74" t="s">
        <v>452</v>
      </c>
      <c r="C42" s="98" t="s">
        <v>453</v>
      </c>
      <c r="D42" s="99">
        <v>250</v>
      </c>
      <c r="E42" s="74" t="s">
        <v>409</v>
      </c>
      <c r="F42" s="74" t="s">
        <v>410</v>
      </c>
      <c r="G42" s="103" t="s">
        <v>456</v>
      </c>
      <c r="H42" s="328">
        <f>+D42*1000000</f>
        <v>250000000</v>
      </c>
      <c r="I42" s="101">
        <f t="shared" si="0"/>
        <v>6.2065541211519366E-2</v>
      </c>
      <c r="J42" s="326"/>
      <c r="K42" s="330"/>
      <c r="L42" s="330"/>
      <c r="M42"/>
      <c r="N42" s="10"/>
    </row>
    <row r="43" spans="1:14" ht="14.4" customHeight="1" x14ac:dyDescent="0.3">
      <c r="A43" s="74">
        <v>3</v>
      </c>
      <c r="B43" s="74" t="s">
        <v>406</v>
      </c>
      <c r="C43" s="98" t="s">
        <v>424</v>
      </c>
      <c r="D43" s="99">
        <v>1003</v>
      </c>
      <c r="E43" s="74" t="s">
        <v>409</v>
      </c>
      <c r="F43" s="74" t="s">
        <v>410</v>
      </c>
      <c r="G43" s="103" t="s">
        <v>457</v>
      </c>
      <c r="H43" s="328">
        <v>1003000000</v>
      </c>
      <c r="I43" s="101">
        <f t="shared" si="0"/>
        <v>0.24900695134061568</v>
      </c>
      <c r="J43" s="326"/>
      <c r="K43" s="330"/>
      <c r="L43" s="330"/>
      <c r="M43"/>
      <c r="N43" s="10"/>
    </row>
    <row r="44" spans="1:14" ht="14.4" customHeight="1" x14ac:dyDescent="0.3">
      <c r="A44" s="74">
        <v>4</v>
      </c>
      <c r="B44" s="74" t="s">
        <v>454</v>
      </c>
      <c r="C44" s="98" t="s">
        <v>455</v>
      </c>
      <c r="D44" s="99">
        <v>500</v>
      </c>
      <c r="E44" s="74" t="s">
        <v>27</v>
      </c>
      <c r="F44" s="74" t="s">
        <v>28</v>
      </c>
      <c r="G44" s="103" t="s">
        <v>458</v>
      </c>
      <c r="H44" s="328">
        <f>+D44*1000000</f>
        <v>500000000</v>
      </c>
      <c r="I44" s="101">
        <f t="shared" si="0"/>
        <v>0.12413108242303873</v>
      </c>
      <c r="J44" s="326"/>
      <c r="K44" s="326"/>
      <c r="L44" s="330"/>
      <c r="M44"/>
      <c r="N44" s="10"/>
    </row>
    <row r="45" spans="1:14" ht="14.4" customHeight="1" x14ac:dyDescent="0.3">
      <c r="A45" s="74">
        <v>5</v>
      </c>
      <c r="B45" s="74" t="s">
        <v>459</v>
      </c>
      <c r="C45" s="98" t="s">
        <v>460</v>
      </c>
      <c r="D45" s="99">
        <v>250</v>
      </c>
      <c r="E45" s="74" t="s">
        <v>27</v>
      </c>
      <c r="F45" s="74" t="s">
        <v>28</v>
      </c>
      <c r="G45" s="103" t="s">
        <v>461</v>
      </c>
      <c r="H45" s="328">
        <f>+D45*1000000</f>
        <v>250000000</v>
      </c>
      <c r="I45" s="101">
        <f t="shared" si="0"/>
        <v>6.2065541211519366E-2</v>
      </c>
      <c r="J45" s="326"/>
      <c r="K45" s="330"/>
      <c r="L45" s="330"/>
      <c r="M45"/>
      <c r="N45" s="10"/>
    </row>
    <row r="46" spans="1:14" ht="14.4" customHeight="1" x14ac:dyDescent="0.3">
      <c r="A46" s="102">
        <v>6</v>
      </c>
      <c r="B46" s="74" t="s">
        <v>384</v>
      </c>
      <c r="C46" s="97" t="s">
        <v>485</v>
      </c>
      <c r="D46" s="99">
        <v>153</v>
      </c>
      <c r="E46" s="74" t="s">
        <v>27</v>
      </c>
      <c r="F46" s="74" t="s">
        <v>28</v>
      </c>
      <c r="G46" s="103" t="s">
        <v>486</v>
      </c>
      <c r="H46" s="327">
        <f>+D46*1000000</f>
        <v>153000000</v>
      </c>
      <c r="I46" s="101">
        <f t="shared" si="0"/>
        <v>3.7984111221449852E-2</v>
      </c>
      <c r="J46" s="326"/>
      <c r="K46" s="330"/>
      <c r="L46" s="330"/>
      <c r="M46"/>
      <c r="N46" s="10"/>
    </row>
    <row r="47" spans="1:14" ht="14.4" customHeight="1" x14ac:dyDescent="0.3">
      <c r="A47" s="106" t="s">
        <v>295</v>
      </c>
      <c r="B47" s="107"/>
      <c r="C47" s="107"/>
      <c r="D47" s="107"/>
      <c r="E47" s="107"/>
      <c r="F47" s="107"/>
      <c r="G47" s="108"/>
      <c r="H47" s="116">
        <f>SUM(H41:H46)</f>
        <v>4028000000</v>
      </c>
      <c r="I47" s="307">
        <f>SUM(I41:I46)</f>
        <v>1</v>
      </c>
      <c r="J47" s="326"/>
      <c r="K47" s="330"/>
      <c r="L47" s="330"/>
      <c r="M47"/>
      <c r="N47" s="10"/>
    </row>
    <row r="48" spans="1:14" ht="14.4" customHeight="1" x14ac:dyDescent="0.3">
      <c r="A48" s="114"/>
      <c r="B48" s="114"/>
      <c r="C48" s="114"/>
      <c r="D48" s="114"/>
      <c r="E48" s="114"/>
      <c r="F48" s="114"/>
      <c r="G48" s="114"/>
      <c r="H48" s="356"/>
      <c r="I48" s="117"/>
      <c r="J48" s="331"/>
      <c r="K48" s="330"/>
      <c r="L48" s="330"/>
      <c r="M48"/>
      <c r="N48"/>
    </row>
    <row r="49" spans="1:14" ht="14.4" customHeight="1" thickBot="1" x14ac:dyDescent="0.35">
      <c r="A49" s="14" t="s">
        <v>425</v>
      </c>
      <c r="B49"/>
      <c r="C49"/>
      <c r="D49"/>
      <c r="E49"/>
      <c r="F49"/>
      <c r="G49"/>
      <c r="H49"/>
      <c r="I49"/>
      <c r="J49" s="330"/>
      <c r="K49" s="330"/>
      <c r="L49" s="330"/>
      <c r="M49"/>
      <c r="N49"/>
    </row>
    <row r="50" spans="1:14" ht="20.399999999999999" x14ac:dyDescent="0.3">
      <c r="A50" s="17" t="s">
        <v>18</v>
      </c>
      <c r="B50" s="18" t="s">
        <v>19</v>
      </c>
      <c r="C50" s="18" t="s">
        <v>20</v>
      </c>
      <c r="D50" s="18" t="s">
        <v>21</v>
      </c>
      <c r="E50" s="18" t="s">
        <v>22</v>
      </c>
      <c r="F50" s="18" t="s">
        <v>23</v>
      </c>
      <c r="G50" s="18" t="s">
        <v>24</v>
      </c>
      <c r="H50" s="18" t="s">
        <v>25</v>
      </c>
      <c r="I50" s="19" t="s">
        <v>26</v>
      </c>
      <c r="J50" s="326"/>
      <c r="K50" s="330"/>
      <c r="L50" s="330"/>
      <c r="M50"/>
      <c r="N50" s="10"/>
    </row>
    <row r="51" spans="1:14" ht="14.4" x14ac:dyDescent="0.3">
      <c r="A51" s="75">
        <v>1</v>
      </c>
      <c r="B51" s="74" t="s">
        <v>384</v>
      </c>
      <c r="C51" s="97" t="s">
        <v>450</v>
      </c>
      <c r="D51" s="99">
        <v>1872</v>
      </c>
      <c r="E51" s="74" t="s">
        <v>409</v>
      </c>
      <c r="F51" s="74" t="s">
        <v>410</v>
      </c>
      <c r="G51" s="103" t="s">
        <v>451</v>
      </c>
      <c r="H51" s="96">
        <f>+D51*1000000</f>
        <v>1872000000</v>
      </c>
      <c r="I51" s="101">
        <f>+H51/$H$57</f>
        <v>0.37440000000000001</v>
      </c>
      <c r="J51" s="326"/>
      <c r="K51" s="330"/>
      <c r="L51" s="330"/>
      <c r="M51"/>
      <c r="N51" s="10"/>
    </row>
    <row r="52" spans="1:14" ht="14.4" x14ac:dyDescent="0.3">
      <c r="A52" s="74">
        <v>2</v>
      </c>
      <c r="B52" s="74" t="s">
        <v>452</v>
      </c>
      <c r="C52" s="98" t="s">
        <v>453</v>
      </c>
      <c r="D52" s="99">
        <v>250</v>
      </c>
      <c r="E52" s="74" t="s">
        <v>409</v>
      </c>
      <c r="F52" s="74" t="s">
        <v>410</v>
      </c>
      <c r="G52" s="103" t="s">
        <v>456</v>
      </c>
      <c r="H52" s="115">
        <f>+D52*1000000</f>
        <v>250000000</v>
      </c>
      <c r="I52" s="101">
        <f t="shared" ref="I52:I56" si="1">+H52/$H$57</f>
        <v>0.05</v>
      </c>
      <c r="J52" s="326"/>
      <c r="K52" s="330"/>
      <c r="L52" s="330"/>
      <c r="M52"/>
      <c r="N52" s="10"/>
    </row>
    <row r="53" spans="1:14" ht="14.4" x14ac:dyDescent="0.3">
      <c r="A53" s="74">
        <v>3</v>
      </c>
      <c r="B53" s="74" t="s">
        <v>406</v>
      </c>
      <c r="C53" s="98" t="s">
        <v>424</v>
      </c>
      <c r="D53" s="99">
        <v>1003</v>
      </c>
      <c r="E53" s="74" t="s">
        <v>409</v>
      </c>
      <c r="F53" s="74" t="s">
        <v>410</v>
      </c>
      <c r="G53" s="103" t="s">
        <v>457</v>
      </c>
      <c r="H53" s="115">
        <v>1003000000</v>
      </c>
      <c r="I53" s="101">
        <f t="shared" si="1"/>
        <v>0.2006</v>
      </c>
      <c r="J53" s="326"/>
      <c r="K53" s="330"/>
      <c r="L53" s="330"/>
      <c r="M53"/>
      <c r="N53" s="10"/>
    </row>
    <row r="54" spans="1:14" ht="14.4" x14ac:dyDescent="0.3">
      <c r="A54" s="74">
        <v>4</v>
      </c>
      <c r="B54" s="74" t="s">
        <v>454</v>
      </c>
      <c r="C54" s="98" t="s">
        <v>455</v>
      </c>
      <c r="D54" s="99">
        <v>500</v>
      </c>
      <c r="E54" s="74" t="s">
        <v>27</v>
      </c>
      <c r="F54" s="74" t="s">
        <v>28</v>
      </c>
      <c r="G54" s="103" t="s">
        <v>458</v>
      </c>
      <c r="H54" s="115">
        <f>+D54*1000000</f>
        <v>500000000</v>
      </c>
      <c r="I54" s="101">
        <f t="shared" si="1"/>
        <v>0.1</v>
      </c>
      <c r="J54" s="326"/>
      <c r="K54" s="330"/>
      <c r="L54" s="330"/>
      <c r="M54"/>
      <c r="N54" s="10"/>
    </row>
    <row r="55" spans="1:14" ht="14.4" x14ac:dyDescent="0.3">
      <c r="A55" s="74">
        <v>5</v>
      </c>
      <c r="B55" s="74" t="s">
        <v>459</v>
      </c>
      <c r="C55" s="98" t="s">
        <v>460</v>
      </c>
      <c r="D55" s="99">
        <v>250</v>
      </c>
      <c r="E55" s="74" t="s">
        <v>27</v>
      </c>
      <c r="F55" s="74" t="s">
        <v>28</v>
      </c>
      <c r="G55" s="103" t="s">
        <v>461</v>
      </c>
      <c r="H55" s="115">
        <f>+D55*1000000</f>
        <v>250000000</v>
      </c>
      <c r="I55" s="101">
        <f t="shared" si="1"/>
        <v>0.05</v>
      </c>
      <c r="J55" s="9"/>
      <c r="K55"/>
      <c r="L55"/>
      <c r="M55"/>
      <c r="N55" s="10"/>
    </row>
    <row r="56" spans="1:14" ht="14.4" x14ac:dyDescent="0.3">
      <c r="A56" s="102">
        <v>6</v>
      </c>
      <c r="B56" s="74" t="s">
        <v>384</v>
      </c>
      <c r="C56" s="97" t="s">
        <v>462</v>
      </c>
      <c r="D56" s="99">
        <f>1875-750</f>
        <v>1125</v>
      </c>
      <c r="E56" s="74" t="s">
        <v>27</v>
      </c>
      <c r="F56" s="74" t="s">
        <v>28</v>
      </c>
      <c r="G56" s="103" t="s">
        <v>463</v>
      </c>
      <c r="H56" s="96">
        <f>+D56*1000000</f>
        <v>1125000000</v>
      </c>
      <c r="I56" s="101">
        <f t="shared" si="1"/>
        <v>0.22500000000000001</v>
      </c>
      <c r="J56" s="9"/>
      <c r="K56"/>
      <c r="L56"/>
      <c r="M56"/>
      <c r="N56" s="10"/>
    </row>
    <row r="57" spans="1:14" ht="14.4" x14ac:dyDescent="0.3">
      <c r="A57" s="106" t="s">
        <v>295</v>
      </c>
      <c r="B57" s="107"/>
      <c r="C57" s="107"/>
      <c r="D57" s="107"/>
      <c r="E57" s="107"/>
      <c r="F57" s="107"/>
      <c r="G57" s="108"/>
      <c r="H57" s="116">
        <f>SUM(H51:H56)</f>
        <v>5000000000</v>
      </c>
      <c r="I57" s="308">
        <f>SUM(I51:I56)</f>
        <v>1</v>
      </c>
      <c r="J57" s="9"/>
      <c r="K57"/>
      <c r="L57"/>
      <c r="M57"/>
      <c r="N57" s="10"/>
    </row>
    <row r="58" spans="1:14" ht="14.4" x14ac:dyDescent="0.3">
      <c r="A58" s="14"/>
      <c r="B58"/>
      <c r="C58"/>
      <c r="D58"/>
      <c r="E58"/>
      <c r="F58"/>
      <c r="G58"/>
      <c r="H58"/>
      <c r="I58"/>
      <c r="J58"/>
      <c r="K58"/>
      <c r="L58"/>
      <c r="M58"/>
      <c r="N58"/>
    </row>
    <row r="60" spans="1:14" ht="14.4" x14ac:dyDescent="0.3">
      <c r="A60" s="14"/>
      <c r="B60" s="10"/>
      <c r="C60" s="10"/>
      <c r="D60" s="10"/>
      <c r="E60"/>
      <c r="F60"/>
      <c r="G60"/>
      <c r="H60"/>
      <c r="I60"/>
      <c r="J60"/>
      <c r="K60"/>
      <c r="L60"/>
      <c r="M60"/>
      <c r="N60"/>
    </row>
    <row r="61" spans="1:14" ht="14.4" x14ac:dyDescent="0.3">
      <c r="A61" s="14" t="s">
        <v>195</v>
      </c>
      <c r="B61" s="381" t="s">
        <v>29</v>
      </c>
      <c r="C61" s="381"/>
      <c r="D61" s="381"/>
      <c r="E61"/>
      <c r="F61"/>
      <c r="G61"/>
      <c r="H61"/>
      <c r="I61"/>
      <c r="J61"/>
      <c r="K61"/>
      <c r="L61"/>
      <c r="M61"/>
      <c r="N61"/>
    </row>
    <row r="62" spans="1:14" ht="14.4" x14ac:dyDescent="0.3">
      <c r="A62" s="13" t="s">
        <v>30</v>
      </c>
      <c r="B62" s="64" t="s">
        <v>441</v>
      </c>
      <c r="C62" s="11"/>
      <c r="D62" s="11"/>
      <c r="E62"/>
      <c r="F62"/>
      <c r="G62"/>
      <c r="H62"/>
      <c r="I62"/>
      <c r="J62"/>
      <c r="K62"/>
      <c r="L62"/>
      <c r="M62"/>
      <c r="N62"/>
    </row>
    <row r="63" spans="1:14" ht="14.4" x14ac:dyDescent="0.3">
      <c r="A63" s="13" t="s">
        <v>31</v>
      </c>
      <c r="B63" s="14" t="s">
        <v>442</v>
      </c>
      <c r="C63" s="13"/>
      <c r="D63" s="13"/>
      <c r="E63"/>
      <c r="F63"/>
      <c r="G63"/>
      <c r="H63"/>
      <c r="I63"/>
      <c r="J63"/>
      <c r="K63"/>
      <c r="L63"/>
      <c r="M63"/>
      <c r="N63"/>
    </row>
    <row r="65" spans="1:14" ht="14.4" x14ac:dyDescent="0.3">
      <c r="A65"/>
      <c r="B65" s="14"/>
      <c r="C65"/>
      <c r="D65"/>
      <c r="E65"/>
      <c r="F65"/>
      <c r="G65"/>
      <c r="H65"/>
      <c r="I65"/>
      <c r="J65"/>
      <c r="K65"/>
      <c r="L65"/>
      <c r="M65"/>
      <c r="N65"/>
    </row>
    <row r="66" spans="1:14" ht="14.4" x14ac:dyDescent="0.3">
      <c r="A66" s="14" t="s">
        <v>262</v>
      </c>
      <c r="B66"/>
      <c r="C66"/>
      <c r="D66"/>
      <c r="E66"/>
      <c r="F66"/>
      <c r="G66"/>
      <c r="H66"/>
      <c r="I66"/>
      <c r="J66"/>
      <c r="K66"/>
      <c r="L66"/>
      <c r="M66"/>
      <c r="N66"/>
    </row>
    <row r="67" spans="1:14" ht="18.75" customHeight="1" thickBot="1" x14ac:dyDescent="0.35">
      <c r="A67"/>
      <c r="B67"/>
      <c r="C67" s="63"/>
      <c r="D67" s="63"/>
      <c r="E67"/>
      <c r="F67"/>
      <c r="G67"/>
      <c r="H67"/>
      <c r="I67"/>
      <c r="J67"/>
      <c r="K67"/>
      <c r="L67"/>
      <c r="M67"/>
      <c r="N67"/>
    </row>
    <row r="68" spans="1:14" ht="18.75" customHeight="1" thickBot="1" x14ac:dyDescent="0.35">
      <c r="A68" s="79" t="s">
        <v>254</v>
      </c>
      <c r="B68" s="80" t="s">
        <v>255</v>
      </c>
      <c r="C68" s="63"/>
      <c r="D68" s="63"/>
      <c r="E68"/>
      <c r="F68"/>
      <c r="G68"/>
      <c r="H68"/>
      <c r="I68"/>
      <c r="J68"/>
      <c r="K68"/>
      <c r="L68"/>
      <c r="M68"/>
      <c r="N68"/>
    </row>
    <row r="69" spans="1:14" ht="18.75" customHeight="1" x14ac:dyDescent="0.3">
      <c r="A69" s="81" t="s">
        <v>384</v>
      </c>
      <c r="B69" s="82" t="s">
        <v>487</v>
      </c>
      <c r="C69" s="63"/>
      <c r="D69" s="63"/>
      <c r="E69"/>
      <c r="F69"/>
      <c r="G69"/>
      <c r="H69"/>
      <c r="I69"/>
      <c r="J69"/>
      <c r="K69"/>
      <c r="L69"/>
      <c r="M69"/>
      <c r="N69"/>
    </row>
    <row r="70" spans="1:14" ht="18.75" customHeight="1" x14ac:dyDescent="0.3">
      <c r="A70" s="81" t="s">
        <v>406</v>
      </c>
      <c r="B70" s="82" t="s">
        <v>488</v>
      </c>
      <c r="C70" s="63"/>
      <c r="D70" s="63"/>
      <c r="E70"/>
      <c r="F70"/>
      <c r="G70"/>
      <c r="H70"/>
      <c r="I70"/>
      <c r="J70"/>
      <c r="K70"/>
      <c r="L70"/>
      <c r="M70"/>
      <c r="N70"/>
    </row>
    <row r="71" spans="1:14" ht="18.75" customHeight="1" thickBot="1" x14ac:dyDescent="0.35">
      <c r="A71" s="81" t="s">
        <v>454</v>
      </c>
      <c r="B71" s="82" t="s">
        <v>489</v>
      </c>
      <c r="C71" s="63"/>
      <c r="D71" s="63"/>
      <c r="E71"/>
      <c r="F71"/>
      <c r="G71"/>
      <c r="H71"/>
      <c r="I71"/>
      <c r="J71"/>
      <c r="K71"/>
      <c r="L71"/>
      <c r="M71"/>
      <c r="N71"/>
    </row>
    <row r="72" spans="1:14" ht="18.75" customHeight="1" thickBot="1" x14ac:dyDescent="0.25">
      <c r="A72" s="79" t="s">
        <v>254</v>
      </c>
      <c r="B72" s="80" t="s">
        <v>256</v>
      </c>
      <c r="C72" s="63"/>
      <c r="D72" s="63"/>
    </row>
    <row r="73" spans="1:14" ht="18.75" customHeight="1" thickBot="1" x14ac:dyDescent="0.25">
      <c r="A73" s="88" t="s">
        <v>257</v>
      </c>
      <c r="B73" s="82"/>
      <c r="C73" s="63"/>
      <c r="D73" s="63"/>
    </row>
    <row r="74" spans="1:14" ht="18.75" customHeight="1" thickBot="1" x14ac:dyDescent="0.25">
      <c r="A74" s="79" t="s">
        <v>254</v>
      </c>
      <c r="B74" s="80" t="s">
        <v>258</v>
      </c>
      <c r="C74" s="63"/>
      <c r="D74" s="63"/>
    </row>
    <row r="75" spans="1:14" ht="18.75" customHeight="1" thickBot="1" x14ac:dyDescent="0.25">
      <c r="A75" s="89" t="s">
        <v>384</v>
      </c>
      <c r="B75" s="90" t="s">
        <v>464</v>
      </c>
      <c r="C75" s="63"/>
      <c r="D75" s="63"/>
    </row>
    <row r="76" spans="1:14" ht="18.75" customHeight="1" thickBot="1" x14ac:dyDescent="0.25">
      <c r="A76" s="83" t="s">
        <v>254</v>
      </c>
      <c r="B76" s="84" t="s">
        <v>259</v>
      </c>
      <c r="C76" s="63"/>
      <c r="D76" s="63"/>
    </row>
    <row r="77" spans="1:14" ht="18.75" customHeight="1" x14ac:dyDescent="0.2">
      <c r="A77" s="81" t="s">
        <v>377</v>
      </c>
      <c r="B77" s="85" t="s">
        <v>11</v>
      </c>
      <c r="C77" s="63"/>
      <c r="D77" s="63"/>
    </row>
    <row r="78" spans="1:14" ht="18.75" customHeight="1" x14ac:dyDescent="0.2">
      <c r="A78" s="81" t="s">
        <v>376</v>
      </c>
      <c r="B78" s="85" t="s">
        <v>12</v>
      </c>
      <c r="C78" s="63"/>
      <c r="D78" s="63"/>
    </row>
    <row r="79" spans="1:14" ht="18.75" customHeight="1" x14ac:dyDescent="0.2">
      <c r="A79" s="81" t="s">
        <v>378</v>
      </c>
      <c r="B79" s="85" t="s">
        <v>13</v>
      </c>
      <c r="C79" s="63"/>
      <c r="D79" s="63"/>
    </row>
    <row r="80" spans="1:14" ht="18.75" customHeight="1" x14ac:dyDescent="0.2">
      <c r="A80" s="81" t="s">
        <v>407</v>
      </c>
      <c r="B80" s="85" t="s">
        <v>343</v>
      </c>
      <c r="C80" s="63"/>
      <c r="D80" s="63"/>
    </row>
    <row r="81" spans="1:14" ht="18.75" customHeight="1" x14ac:dyDescent="0.2">
      <c r="A81" s="81" t="s">
        <v>379</v>
      </c>
      <c r="B81" s="85" t="s">
        <v>260</v>
      </c>
      <c r="C81" s="63"/>
      <c r="D81" s="63"/>
    </row>
    <row r="82" spans="1:14" ht="18.75" customHeight="1" x14ac:dyDescent="0.2">
      <c r="A82" s="81" t="s">
        <v>445</v>
      </c>
      <c r="B82" s="85" t="s">
        <v>444</v>
      </c>
      <c r="C82" s="63"/>
      <c r="D82" s="63"/>
    </row>
    <row r="83" spans="1:14" ht="18.75" customHeight="1" x14ac:dyDescent="0.2">
      <c r="A83" s="81" t="s">
        <v>434</v>
      </c>
      <c r="B83" s="85" t="s">
        <v>435</v>
      </c>
      <c r="C83" s="63"/>
      <c r="D83" s="63"/>
    </row>
    <row r="84" spans="1:14" ht="20.25" customHeight="1" thickBot="1" x14ac:dyDescent="0.35">
      <c r="A84" s="81" t="s">
        <v>436</v>
      </c>
      <c r="B84" s="85" t="s">
        <v>408</v>
      </c>
      <c r="C84"/>
      <c r="D84"/>
    </row>
    <row r="85" spans="1:14" ht="15" thickBot="1" x14ac:dyDescent="0.35">
      <c r="A85" s="91" t="s">
        <v>254</v>
      </c>
      <c r="B85" s="80" t="s">
        <v>261</v>
      </c>
      <c r="C85"/>
      <c r="D85"/>
    </row>
    <row r="86" spans="1:14" ht="15" thickBot="1" x14ac:dyDescent="0.35">
      <c r="A86" s="109" t="s">
        <v>257</v>
      </c>
      <c r="B86" s="110"/>
      <c r="C86"/>
      <c r="D86"/>
    </row>
    <row r="87" spans="1:14" ht="14.4" x14ac:dyDescent="0.3">
      <c r="A87" s="8"/>
      <c r="B87" s="8"/>
      <c r="C87"/>
      <c r="D87"/>
    </row>
    <row r="88" spans="1:14" ht="14.4" x14ac:dyDescent="0.3">
      <c r="A88" s="8"/>
      <c r="B88"/>
      <c r="C88"/>
      <c r="D88"/>
    </row>
    <row r="89" spans="1:14" ht="14.4" x14ac:dyDescent="0.3">
      <c r="A89" s="14" t="s">
        <v>219</v>
      </c>
      <c r="B89"/>
      <c r="C89"/>
      <c r="D89"/>
      <c r="E89"/>
      <c r="F89"/>
      <c r="G89"/>
      <c r="H89"/>
      <c r="I89"/>
      <c r="J89"/>
      <c r="K89"/>
      <c r="L89"/>
      <c r="M89"/>
      <c r="N89"/>
    </row>
    <row r="90" spans="1:14" ht="15" thickBot="1" x14ac:dyDescent="0.35">
      <c r="A90"/>
      <c r="B90"/>
      <c r="C90"/>
      <c r="D90"/>
      <c r="E90"/>
      <c r="F90"/>
      <c r="G90"/>
      <c r="H90"/>
      <c r="I90"/>
      <c r="J90"/>
      <c r="K90"/>
      <c r="L90"/>
      <c r="M90"/>
      <c r="N90"/>
    </row>
    <row r="91" spans="1:14" ht="40.799999999999997" x14ac:dyDescent="0.3">
      <c r="A91" s="77" t="s">
        <v>18</v>
      </c>
      <c r="B91" s="18" t="s">
        <v>426</v>
      </c>
      <c r="C91" s="18" t="s">
        <v>427</v>
      </c>
      <c r="D91" s="18" t="s">
        <v>32</v>
      </c>
      <c r="E91" s="18" t="s">
        <v>296</v>
      </c>
      <c r="F91" s="18" t="s">
        <v>33</v>
      </c>
      <c r="G91" s="19" t="s">
        <v>34</v>
      </c>
      <c r="H91"/>
      <c r="I91"/>
      <c r="J91"/>
      <c r="K91"/>
      <c r="L91"/>
      <c r="M91"/>
      <c r="N91"/>
    </row>
    <row r="92" spans="1:14" ht="14.4" x14ac:dyDescent="0.3">
      <c r="A92" s="20">
        <v>1</v>
      </c>
      <c r="B92" s="78" t="s">
        <v>385</v>
      </c>
      <c r="C92" s="355" t="s">
        <v>428</v>
      </c>
      <c r="D92" s="78" t="s">
        <v>384</v>
      </c>
      <c r="E92" s="118">
        <v>1000000</v>
      </c>
      <c r="F92" s="100">
        <f>+G92/$H$47</f>
        <v>0.50273088381330688</v>
      </c>
      <c r="G92" s="119">
        <f>+H41+H46</f>
        <v>2025000000</v>
      </c>
      <c r="H92"/>
      <c r="I92"/>
      <c r="J92"/>
      <c r="K92"/>
      <c r="L92"/>
      <c r="M92"/>
      <c r="N92"/>
    </row>
    <row r="93" spans="1:14" ht="14.4" x14ac:dyDescent="0.3">
      <c r="A93" s="20">
        <v>2</v>
      </c>
      <c r="B93" s="78" t="s">
        <v>406</v>
      </c>
      <c r="C93" s="16" t="s">
        <v>429</v>
      </c>
      <c r="D93" s="86" t="s">
        <v>372</v>
      </c>
      <c r="E93" s="118">
        <v>1000000</v>
      </c>
      <c r="F93" s="100">
        <f t="shared" ref="F93:F96" si="2">+G93/$H$47</f>
        <v>0.24900695134061568</v>
      </c>
      <c r="G93" s="119">
        <v>1003000000</v>
      </c>
      <c r="H93"/>
      <c r="I93"/>
      <c r="J93"/>
      <c r="K93"/>
      <c r="L93"/>
      <c r="M93"/>
      <c r="N93"/>
    </row>
    <row r="94" spans="1:14" ht="14.4" x14ac:dyDescent="0.3">
      <c r="A94" s="20">
        <v>3</v>
      </c>
      <c r="B94" s="74" t="s">
        <v>452</v>
      </c>
      <c r="C94" s="16" t="s">
        <v>429</v>
      </c>
      <c r="D94" s="86" t="s">
        <v>372</v>
      </c>
      <c r="E94" s="118">
        <v>1000000</v>
      </c>
      <c r="F94" s="100">
        <f t="shared" si="2"/>
        <v>6.2065541211519366E-2</v>
      </c>
      <c r="G94" s="119">
        <f>+H42</f>
        <v>250000000</v>
      </c>
      <c r="H94"/>
      <c r="I94"/>
      <c r="J94"/>
      <c r="K94"/>
      <c r="L94"/>
      <c r="M94"/>
      <c r="N94"/>
    </row>
    <row r="95" spans="1:14" ht="14.4" x14ac:dyDescent="0.3">
      <c r="A95" s="20">
        <v>4</v>
      </c>
      <c r="B95" s="74" t="s">
        <v>454</v>
      </c>
      <c r="C95" s="16" t="s">
        <v>429</v>
      </c>
      <c r="D95" s="86" t="s">
        <v>372</v>
      </c>
      <c r="E95" s="118">
        <v>1000000</v>
      </c>
      <c r="F95" s="100">
        <f t="shared" si="2"/>
        <v>0.12413108242303873</v>
      </c>
      <c r="G95" s="119">
        <f>+H44</f>
        <v>500000000</v>
      </c>
      <c r="H95"/>
      <c r="I95"/>
      <c r="J95"/>
      <c r="K95"/>
      <c r="L95"/>
      <c r="M95"/>
      <c r="N95"/>
    </row>
    <row r="96" spans="1:14" ht="14.4" x14ac:dyDescent="0.3">
      <c r="A96" s="20">
        <v>5</v>
      </c>
      <c r="B96" s="309" t="s">
        <v>459</v>
      </c>
      <c r="C96" s="16" t="s">
        <v>429</v>
      </c>
      <c r="D96" s="86" t="s">
        <v>372</v>
      </c>
      <c r="E96" s="118">
        <v>1000000</v>
      </c>
      <c r="F96" s="100">
        <f t="shared" si="2"/>
        <v>6.2065541211519366E-2</v>
      </c>
      <c r="G96" s="119">
        <f>+H45</f>
        <v>250000000</v>
      </c>
      <c r="H96"/>
      <c r="I96"/>
      <c r="J96"/>
      <c r="K96"/>
      <c r="L96"/>
      <c r="M96"/>
      <c r="N96"/>
    </row>
    <row r="98" spans="1:14" ht="14.4" x14ac:dyDescent="0.3">
      <c r="A98" s="14" t="s">
        <v>247</v>
      </c>
      <c r="B98"/>
      <c r="C98"/>
      <c r="D98"/>
      <c r="E98"/>
      <c r="F98"/>
      <c r="G98"/>
      <c r="H98"/>
      <c r="I98"/>
      <c r="J98"/>
      <c r="K98"/>
      <c r="L98"/>
      <c r="M98"/>
      <c r="N98"/>
    </row>
    <row r="99" spans="1:14" ht="14.4" x14ac:dyDescent="0.3">
      <c r="A99"/>
      <c r="B99"/>
      <c r="C99"/>
      <c r="D99"/>
      <c r="E99"/>
      <c r="F99"/>
      <c r="G99"/>
      <c r="H99"/>
      <c r="I99"/>
      <c r="J99" s="9"/>
      <c r="K99"/>
      <c r="L99"/>
      <c r="M99"/>
      <c r="N99" s="10"/>
    </row>
    <row r="100" spans="1:14" ht="29.4" customHeight="1" x14ac:dyDescent="0.3">
      <c r="A100" s="313" t="s">
        <v>248</v>
      </c>
      <c r="B100" s="313" t="s">
        <v>263</v>
      </c>
      <c r="C100" s="313" t="s">
        <v>249</v>
      </c>
      <c r="D100"/>
      <c r="E100"/>
      <c r="F100"/>
      <c r="G100"/>
      <c r="H100"/>
      <c r="I100"/>
      <c r="J100" s="9"/>
      <c r="K100"/>
      <c r="L100"/>
      <c r="M100"/>
      <c r="N100" s="10"/>
    </row>
    <row r="101" spans="1:14" ht="14.4" x14ac:dyDescent="0.3">
      <c r="A101" s="311" t="s">
        <v>384</v>
      </c>
      <c r="B101" s="311" t="s">
        <v>414</v>
      </c>
      <c r="C101" s="332">
        <f>+F92*0.7</f>
        <v>0.35191161866931481</v>
      </c>
      <c r="D101" s="301"/>
      <c r="E101" s="301"/>
      <c r="F101"/>
      <c r="G101"/>
      <c r="H101"/>
      <c r="I101"/>
      <c r="J101" s="9"/>
      <c r="K101"/>
      <c r="L101"/>
      <c r="M101"/>
      <c r="N101" s="10"/>
    </row>
    <row r="102" spans="1:14" ht="14.4" x14ac:dyDescent="0.3">
      <c r="A102" s="311" t="s">
        <v>384</v>
      </c>
      <c r="B102" s="311" t="s">
        <v>415</v>
      </c>
      <c r="C102" s="332">
        <f>+F92*0.3</f>
        <v>0.15081926514399205</v>
      </c>
      <c r="D102" s="301"/>
      <c r="E102" s="310"/>
      <c r="F102" s="310"/>
      <c r="G102"/>
      <c r="H102"/>
      <c r="I102"/>
      <c r="J102"/>
      <c r="K102"/>
      <c r="L102"/>
      <c r="M102"/>
      <c r="N102"/>
    </row>
    <row r="103" spans="1:14" ht="14.4" x14ac:dyDescent="0.3">
      <c r="A103" s="311" t="s">
        <v>406</v>
      </c>
      <c r="B103" s="311" t="s">
        <v>406</v>
      </c>
      <c r="C103" s="332">
        <f>+F93</f>
        <v>0.24900695134061568</v>
      </c>
      <c r="D103"/>
      <c r="E103" s="310"/>
      <c r="F103" s="310"/>
      <c r="G103"/>
      <c r="H103"/>
      <c r="I103"/>
      <c r="J103"/>
      <c r="K103"/>
      <c r="L103"/>
      <c r="M103"/>
      <c r="N103"/>
    </row>
    <row r="104" spans="1:14" ht="14.4" x14ac:dyDescent="0.3">
      <c r="A104" s="312" t="s">
        <v>452</v>
      </c>
      <c r="B104" s="312" t="s">
        <v>452</v>
      </c>
      <c r="C104" s="332">
        <f>+F94</f>
        <v>6.2065541211519366E-2</v>
      </c>
      <c r="D104"/>
      <c r="E104"/>
      <c r="F104"/>
      <c r="G104"/>
      <c r="H104"/>
      <c r="I104"/>
      <c r="J104"/>
      <c r="K104"/>
      <c r="L104"/>
      <c r="M104"/>
      <c r="N104"/>
    </row>
    <row r="105" spans="1:14" ht="14.4" x14ac:dyDescent="0.3">
      <c r="A105" s="312" t="s">
        <v>454</v>
      </c>
      <c r="B105" s="312" t="s">
        <v>454</v>
      </c>
      <c r="C105" s="332">
        <f>+F95</f>
        <v>0.12413108242303873</v>
      </c>
      <c r="D105"/>
      <c r="E105"/>
      <c r="F105"/>
      <c r="G105"/>
      <c r="H105"/>
      <c r="I105"/>
      <c r="J105"/>
      <c r="K105"/>
      <c r="L105"/>
      <c r="M105"/>
      <c r="N105"/>
    </row>
    <row r="106" spans="1:14" ht="15" customHeight="1" x14ac:dyDescent="0.3">
      <c r="A106" s="312" t="s">
        <v>459</v>
      </c>
      <c r="B106" s="312" t="s">
        <v>459</v>
      </c>
      <c r="C106" s="332">
        <f>+F96</f>
        <v>6.2065541211519366E-2</v>
      </c>
      <c r="D106"/>
      <c r="E106" s="301"/>
      <c r="F106"/>
      <c r="G106"/>
      <c r="H106"/>
      <c r="I106"/>
      <c r="J106"/>
      <c r="K106"/>
      <c r="L106"/>
      <c r="M106"/>
      <c r="N106"/>
    </row>
  </sheetData>
  <mergeCells count="6">
    <mergeCell ref="A1:I1"/>
    <mergeCell ref="B18:C18"/>
    <mergeCell ref="A32:B32"/>
    <mergeCell ref="B61:D61"/>
    <mergeCell ref="A2:I2"/>
    <mergeCell ref="A3:I3"/>
  </mergeCells>
  <hyperlinks>
    <hyperlink ref="B13" r:id="rId1" xr:uid="{00000000-0004-0000-0000-000000000000}"/>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43"/>
  <sheetViews>
    <sheetView showGridLines="0" topLeftCell="A82" zoomScale="85" zoomScaleNormal="85" zoomScalePageLayoutView="60" workbookViewId="0">
      <selection activeCell="C66" sqref="C66"/>
    </sheetView>
  </sheetViews>
  <sheetFormatPr baseColWidth="10" defaultColWidth="11.44140625" defaultRowHeight="18" x14ac:dyDescent="0.35"/>
  <cols>
    <col min="1" max="1" width="93" style="298" bestFit="1" customWidth="1"/>
    <col min="2" max="2" width="22.88671875" style="299" customWidth="1"/>
    <col min="3" max="3" width="23.33203125" style="299" bestFit="1" customWidth="1"/>
    <col min="4" max="4" width="51.33203125" style="300" customWidth="1"/>
    <col min="5" max="5" width="24.109375" style="299" customWidth="1"/>
    <col min="6" max="6" width="26.88671875" style="299" customWidth="1"/>
    <col min="7" max="7" width="21.88671875" style="262" customWidth="1"/>
    <col min="8" max="8" width="24" style="262" customWidth="1"/>
    <col min="9" max="9" width="26.6640625" style="262" customWidth="1"/>
    <col min="10" max="12" width="11.44140625" style="256" customWidth="1"/>
  </cols>
  <sheetData>
    <row r="2" spans="1:12" ht="21" x14ac:dyDescent="0.4">
      <c r="A2" s="254" t="s">
        <v>372</v>
      </c>
      <c r="B2" s="254"/>
      <c r="C2" s="254"/>
      <c r="D2" s="254"/>
      <c r="E2" s="254"/>
      <c r="F2" s="254"/>
      <c r="G2" s="255"/>
      <c r="H2" s="255"/>
      <c r="I2" s="255"/>
    </row>
    <row r="3" spans="1:12" x14ac:dyDescent="0.35">
      <c r="A3" s="257"/>
      <c r="B3" s="257"/>
      <c r="C3" s="257"/>
      <c r="D3" s="257"/>
      <c r="E3" s="257"/>
      <c r="F3" s="257"/>
      <c r="G3" s="255"/>
      <c r="H3" s="255"/>
      <c r="I3" s="255"/>
    </row>
    <row r="4" spans="1:12" x14ac:dyDescent="0.35">
      <c r="A4" s="87" t="s">
        <v>507</v>
      </c>
      <c r="B4" s="87"/>
      <c r="C4" s="87"/>
      <c r="D4" s="87"/>
      <c r="E4" s="87"/>
      <c r="F4" s="87"/>
      <c r="G4" s="255"/>
      <c r="H4" s="255"/>
      <c r="I4" s="255"/>
    </row>
    <row r="5" spans="1:12" ht="18.600000000000001" thickBot="1" x14ac:dyDescent="0.4">
      <c r="A5" s="258" t="s">
        <v>216</v>
      </c>
      <c r="B5" s="259"/>
      <c r="C5" s="259"/>
      <c r="D5" s="260"/>
      <c r="E5" s="259"/>
      <c r="F5" s="259"/>
      <c r="G5" s="261"/>
    </row>
    <row r="6" spans="1:12" s="142" customFormat="1" x14ac:dyDescent="0.35">
      <c r="A6" s="263" t="s">
        <v>35</v>
      </c>
      <c r="B6" s="264" t="s">
        <v>107</v>
      </c>
      <c r="C6" s="264" t="s">
        <v>211</v>
      </c>
      <c r="D6" s="265" t="s">
        <v>36</v>
      </c>
      <c r="E6" s="264" t="s">
        <v>107</v>
      </c>
      <c r="F6" s="266" t="s">
        <v>211</v>
      </c>
      <c r="G6" s="257"/>
      <c r="H6" s="257"/>
      <c r="I6" s="257"/>
      <c r="J6" s="267"/>
      <c r="K6" s="267"/>
      <c r="L6" s="267"/>
    </row>
    <row r="7" spans="1:12" ht="18.600000000000001" thickBot="1" x14ac:dyDescent="0.4">
      <c r="A7" s="268"/>
      <c r="B7" s="269"/>
      <c r="C7" s="269"/>
      <c r="D7" s="270"/>
      <c r="E7" s="269"/>
      <c r="F7" s="271"/>
    </row>
    <row r="8" spans="1:12" x14ac:dyDescent="0.35">
      <c r="A8" s="272" t="s">
        <v>37</v>
      </c>
      <c r="B8" s="273">
        <f>B10+B15+B25</f>
        <v>2357650038</v>
      </c>
      <c r="C8" s="273">
        <f>C10+C15+C25</f>
        <v>3068655969.666667</v>
      </c>
      <c r="D8" s="274" t="s">
        <v>224</v>
      </c>
      <c r="E8" s="273">
        <f>E10+E25+E34</f>
        <v>739500</v>
      </c>
      <c r="F8" s="273">
        <f>F10+F25+F34</f>
        <v>309979176</v>
      </c>
    </row>
    <row r="9" spans="1:12" x14ac:dyDescent="0.35">
      <c r="A9" s="272"/>
      <c r="B9" s="273"/>
      <c r="C9" s="273"/>
      <c r="D9" s="274"/>
      <c r="E9" s="275"/>
      <c r="F9" s="275"/>
    </row>
    <row r="10" spans="1:12" x14ac:dyDescent="0.35">
      <c r="A10" s="272" t="s">
        <v>297</v>
      </c>
      <c r="B10" s="273">
        <f>+B11+B13+B12</f>
        <v>1218684324</v>
      </c>
      <c r="C10" s="273">
        <f>+C11+C13+C12</f>
        <v>1693483185</v>
      </c>
      <c r="D10" s="274" t="s">
        <v>42</v>
      </c>
      <c r="E10" s="273">
        <f>SUM(E11:E16)</f>
        <v>0</v>
      </c>
      <c r="F10" s="273">
        <f>SUM(F11:F16)</f>
        <v>309979176</v>
      </c>
    </row>
    <row r="11" spans="1:12" x14ac:dyDescent="0.35">
      <c r="A11" s="276" t="s">
        <v>38</v>
      </c>
      <c r="B11" s="275">
        <v>0</v>
      </c>
      <c r="C11" s="275">
        <v>0</v>
      </c>
      <c r="D11" s="277" t="s">
        <v>298</v>
      </c>
      <c r="E11" s="275">
        <v>0</v>
      </c>
      <c r="F11" s="275">
        <v>0</v>
      </c>
    </row>
    <row r="12" spans="1:12" x14ac:dyDescent="0.35">
      <c r="A12" s="276" t="s">
        <v>349</v>
      </c>
      <c r="B12" s="275">
        <v>0</v>
      </c>
      <c r="C12" s="275">
        <v>0</v>
      </c>
      <c r="D12" s="277" t="s">
        <v>404</v>
      </c>
      <c r="E12" s="275">
        <v>0</v>
      </c>
      <c r="F12" s="275">
        <v>309979176</v>
      </c>
    </row>
    <row r="13" spans="1:12" ht="37.5" customHeight="1" x14ac:dyDescent="0.35">
      <c r="A13" s="276" t="s">
        <v>350</v>
      </c>
      <c r="B13" s="275">
        <v>1218684324</v>
      </c>
      <c r="C13" s="275">
        <v>1693483185</v>
      </c>
      <c r="D13" s="386" t="s">
        <v>335</v>
      </c>
      <c r="E13" s="387">
        <v>0</v>
      </c>
      <c r="F13" s="387">
        <v>0</v>
      </c>
    </row>
    <row r="14" spans="1:12" x14ac:dyDescent="0.35">
      <c r="A14" s="276"/>
      <c r="B14" s="275"/>
      <c r="C14" s="275"/>
      <c r="D14" s="386"/>
      <c r="E14" s="387"/>
      <c r="F14" s="387"/>
    </row>
    <row r="15" spans="1:12" ht="36" x14ac:dyDescent="0.35">
      <c r="A15" s="272" t="s">
        <v>495</v>
      </c>
      <c r="B15" s="273">
        <f>SUM(B16:B22)</f>
        <v>0</v>
      </c>
      <c r="C15" s="273">
        <f>+C16+C20+C21</f>
        <v>0</v>
      </c>
      <c r="D15" s="277" t="s">
        <v>299</v>
      </c>
      <c r="E15" s="275">
        <v>0</v>
      </c>
      <c r="F15" s="275">
        <v>0</v>
      </c>
    </row>
    <row r="16" spans="1:12" x14ac:dyDescent="0.35">
      <c r="A16" s="276" t="s">
        <v>351</v>
      </c>
      <c r="B16" s="275">
        <v>0</v>
      </c>
      <c r="C16" s="275">
        <v>0</v>
      </c>
      <c r="D16" s="277" t="s">
        <v>43</v>
      </c>
      <c r="E16" s="275">
        <v>0</v>
      </c>
      <c r="F16" s="275">
        <v>0</v>
      </c>
    </row>
    <row r="17" spans="1:6" x14ac:dyDescent="0.35">
      <c r="A17" s="276" t="s">
        <v>491</v>
      </c>
      <c r="B17" s="275">
        <v>0</v>
      </c>
      <c r="C17" s="275">
        <v>0</v>
      </c>
      <c r="D17" s="277" t="s">
        <v>225</v>
      </c>
      <c r="E17" s="275"/>
      <c r="F17" s="275"/>
    </row>
    <row r="18" spans="1:6" x14ac:dyDescent="0.35">
      <c r="A18" s="276" t="s">
        <v>492</v>
      </c>
      <c r="B18" s="275">
        <v>0</v>
      </c>
      <c r="C18" s="275">
        <v>0</v>
      </c>
      <c r="D18" s="277" t="s">
        <v>44</v>
      </c>
      <c r="E18" s="275"/>
      <c r="F18" s="275"/>
    </row>
    <row r="19" spans="1:6" x14ac:dyDescent="0.35">
      <c r="A19" s="276" t="s">
        <v>493</v>
      </c>
      <c r="B19" s="275">
        <v>0</v>
      </c>
      <c r="C19" s="275">
        <v>0</v>
      </c>
      <c r="D19" s="277" t="s">
        <v>45</v>
      </c>
      <c r="E19" s="275" t="s">
        <v>41</v>
      </c>
      <c r="F19" s="275" t="s">
        <v>41</v>
      </c>
    </row>
    <row r="20" spans="1:6" x14ac:dyDescent="0.35">
      <c r="A20" s="276" t="s">
        <v>430</v>
      </c>
      <c r="B20" s="275">
        <v>0</v>
      </c>
      <c r="C20" s="275">
        <v>0</v>
      </c>
      <c r="D20" s="277" t="s">
        <v>46</v>
      </c>
      <c r="E20" s="278">
        <v>0</v>
      </c>
      <c r="F20" s="278">
        <v>0</v>
      </c>
    </row>
    <row r="21" spans="1:6" x14ac:dyDescent="0.35">
      <c r="A21" s="276" t="s">
        <v>431</v>
      </c>
      <c r="B21" s="275">
        <v>0</v>
      </c>
      <c r="C21" s="275">
        <v>0</v>
      </c>
      <c r="D21" s="277"/>
      <c r="E21" s="275"/>
      <c r="F21" s="275"/>
    </row>
    <row r="22" spans="1:6" x14ac:dyDescent="0.35">
      <c r="A22" s="276"/>
      <c r="B22" s="278"/>
      <c r="C22" s="278"/>
      <c r="D22" s="277"/>
      <c r="E22" s="275"/>
      <c r="F22" s="275"/>
    </row>
    <row r="23" spans="1:6" x14ac:dyDescent="0.35">
      <c r="A23" s="276"/>
      <c r="B23" s="278"/>
      <c r="C23" s="278"/>
      <c r="D23" s="277"/>
      <c r="E23" s="275"/>
      <c r="F23" s="275"/>
    </row>
    <row r="24" spans="1:6" x14ac:dyDescent="0.35">
      <c r="A24" s="276"/>
      <c r="B24" s="278"/>
      <c r="C24" s="278"/>
      <c r="D24" s="277"/>
      <c r="E24" s="278"/>
      <c r="F24" s="278"/>
    </row>
    <row r="25" spans="1:6" x14ac:dyDescent="0.35">
      <c r="A25" s="272" t="s">
        <v>275</v>
      </c>
      <c r="B25" s="273">
        <f>B26+B27+B29+B30+B31+B33+B35</f>
        <v>1138965714</v>
      </c>
      <c r="C25" s="273">
        <f>C26+C27+C29+C30+C31+C33+C35</f>
        <v>1375172784.6666667</v>
      </c>
      <c r="D25" s="274" t="s">
        <v>443</v>
      </c>
      <c r="E25" s="273">
        <f>SUM(E26:E34)</f>
        <v>739500</v>
      </c>
      <c r="F25" s="273">
        <f>SUM(F26:F33)</f>
        <v>0</v>
      </c>
    </row>
    <row r="26" spans="1:6" x14ac:dyDescent="0.35">
      <c r="A26" s="276" t="s">
        <v>47</v>
      </c>
      <c r="B26" s="275">
        <v>0</v>
      </c>
      <c r="C26" s="275">
        <v>0</v>
      </c>
      <c r="D26" s="277" t="s">
        <v>50</v>
      </c>
      <c r="E26" s="275">
        <v>0</v>
      </c>
      <c r="F26" s="275">
        <v>0</v>
      </c>
    </row>
    <row r="27" spans="1:6" x14ac:dyDescent="0.35">
      <c r="A27" s="276" t="s">
        <v>353</v>
      </c>
      <c r="B27" s="275">
        <v>0</v>
      </c>
      <c r="C27" s="275">
        <v>0</v>
      </c>
      <c r="D27" s="277" t="s">
        <v>51</v>
      </c>
      <c r="E27" s="275">
        <v>0</v>
      </c>
      <c r="F27" s="275">
        <v>0</v>
      </c>
    </row>
    <row r="28" spans="1:6" x14ac:dyDescent="0.35">
      <c r="A28" s="276"/>
      <c r="B28" s="275"/>
      <c r="C28" s="275"/>
      <c r="D28" s="277" t="s">
        <v>215</v>
      </c>
      <c r="E28" s="275">
        <v>0</v>
      </c>
      <c r="F28" s="275">
        <v>0</v>
      </c>
    </row>
    <row r="29" spans="1:6" x14ac:dyDescent="0.35">
      <c r="A29" s="276" t="s">
        <v>48</v>
      </c>
      <c r="B29" s="275">
        <v>0</v>
      </c>
      <c r="C29" s="275">
        <v>0</v>
      </c>
      <c r="D29" s="277" t="s">
        <v>52</v>
      </c>
      <c r="E29" s="275">
        <v>0</v>
      </c>
      <c r="F29" s="275">
        <v>0</v>
      </c>
    </row>
    <row r="30" spans="1:6" x14ac:dyDescent="0.35">
      <c r="A30" s="276" t="s">
        <v>354</v>
      </c>
      <c r="B30" s="275">
        <v>156934246</v>
      </c>
      <c r="C30" s="275">
        <v>124293618</v>
      </c>
      <c r="D30" s="277" t="s">
        <v>53</v>
      </c>
      <c r="E30" s="275">
        <f>+'[1]BALANCE ANALITICO (3)'!$F$78</f>
        <v>739500</v>
      </c>
      <c r="F30" s="275">
        <v>0</v>
      </c>
    </row>
    <row r="31" spans="1:6" x14ac:dyDescent="0.35">
      <c r="A31" s="276" t="s">
        <v>279</v>
      </c>
      <c r="B31" s="275">
        <v>6066835</v>
      </c>
      <c r="C31" s="275">
        <v>0</v>
      </c>
      <c r="D31" s="277" t="s">
        <v>336</v>
      </c>
      <c r="E31" s="275">
        <v>0</v>
      </c>
      <c r="F31" s="275">
        <v>0</v>
      </c>
    </row>
    <row r="32" spans="1:6" x14ac:dyDescent="0.35">
      <c r="A32" s="276" t="s">
        <v>300</v>
      </c>
      <c r="B32" s="275">
        <v>0</v>
      </c>
      <c r="C32" s="275">
        <v>0</v>
      </c>
      <c r="D32" s="277" t="s">
        <v>301</v>
      </c>
      <c r="E32" s="275">
        <v>0</v>
      </c>
      <c r="F32" s="275">
        <v>0</v>
      </c>
    </row>
    <row r="33" spans="1:7" x14ac:dyDescent="0.35">
      <c r="A33" s="276" t="s">
        <v>49</v>
      </c>
      <c r="B33" s="275">
        <v>972000000</v>
      </c>
      <c r="C33" s="275">
        <v>1247000000</v>
      </c>
      <c r="D33" s="277" t="s">
        <v>64</v>
      </c>
      <c r="E33" s="278">
        <v>0</v>
      </c>
      <c r="F33" s="278">
        <v>0</v>
      </c>
    </row>
    <row r="34" spans="1:7" x14ac:dyDescent="0.35">
      <c r="A34" s="276" t="s">
        <v>197</v>
      </c>
      <c r="B34" s="275">
        <v>0</v>
      </c>
      <c r="C34" s="275">
        <v>0</v>
      </c>
      <c r="D34" s="274" t="s">
        <v>55</v>
      </c>
      <c r="E34" s="279">
        <f>SUM(E35:E37)</f>
        <v>0</v>
      </c>
      <c r="F34" s="279">
        <f>SUM(F35:F37)</f>
        <v>0</v>
      </c>
    </row>
    <row r="35" spans="1:7" x14ac:dyDescent="0.35">
      <c r="A35" s="276" t="s">
        <v>244</v>
      </c>
      <c r="B35" s="275">
        <v>3964633</v>
      </c>
      <c r="C35" s="275">
        <v>3879166.666666666</v>
      </c>
      <c r="D35" s="277" t="s">
        <v>56</v>
      </c>
      <c r="E35" s="278">
        <v>0</v>
      </c>
      <c r="F35" s="278">
        <v>0</v>
      </c>
    </row>
    <row r="36" spans="1:7" x14ac:dyDescent="0.35">
      <c r="A36" s="272" t="s">
        <v>54</v>
      </c>
      <c r="B36" s="278"/>
      <c r="C36" s="278"/>
      <c r="D36" s="277" t="s">
        <v>198</v>
      </c>
      <c r="E36" s="278">
        <v>0</v>
      </c>
      <c r="F36" s="278">
        <v>0</v>
      </c>
    </row>
    <row r="37" spans="1:7" x14ac:dyDescent="0.35">
      <c r="A37" s="272" t="s">
        <v>302</v>
      </c>
      <c r="B37" s="278"/>
      <c r="C37" s="278"/>
      <c r="D37" s="277" t="s">
        <v>303</v>
      </c>
      <c r="E37" s="278">
        <v>0</v>
      </c>
      <c r="F37" s="278">
        <v>0</v>
      </c>
    </row>
    <row r="38" spans="1:7" x14ac:dyDescent="0.35">
      <c r="A38" s="272"/>
      <c r="B38" s="278"/>
      <c r="C38" s="278"/>
      <c r="D38" s="274"/>
      <c r="E38" s="273"/>
      <c r="F38" s="273"/>
    </row>
    <row r="39" spans="1:7" x14ac:dyDescent="0.35">
      <c r="A39" s="272" t="s">
        <v>57</v>
      </c>
      <c r="B39" s="273">
        <f>+B10+B25+B15</f>
        <v>2357650038</v>
      </c>
      <c r="C39" s="273">
        <f>+C10+C25+C15</f>
        <v>3068655969.666667</v>
      </c>
      <c r="D39" s="274"/>
      <c r="E39" s="273"/>
      <c r="F39" s="273"/>
      <c r="G39" s="280"/>
    </row>
    <row r="40" spans="1:7" x14ac:dyDescent="0.35">
      <c r="A40" s="276"/>
      <c r="B40" s="275"/>
      <c r="C40" s="275"/>
      <c r="D40" s="277"/>
      <c r="E40" s="275"/>
      <c r="F40" s="275"/>
    </row>
    <row r="41" spans="1:7" x14ac:dyDescent="0.35">
      <c r="A41" s="272" t="s">
        <v>58</v>
      </c>
      <c r="B41" s="275"/>
      <c r="C41" s="275"/>
      <c r="D41" s="274" t="s">
        <v>67</v>
      </c>
      <c r="E41" s="279">
        <f>E42+E46+E50+E53</f>
        <v>0</v>
      </c>
      <c r="F41" s="279">
        <f>F42+F46+F50+F53</f>
        <v>0</v>
      </c>
    </row>
    <row r="42" spans="1:7" x14ac:dyDescent="0.35">
      <c r="A42" s="272" t="s">
        <v>276</v>
      </c>
      <c r="B42" s="273">
        <f>SUM(B43:B47)</f>
        <v>1560000000</v>
      </c>
      <c r="C42" s="273">
        <f>SUM(C43:C47)</f>
        <v>1003000000</v>
      </c>
      <c r="D42" s="274" t="s">
        <v>218</v>
      </c>
      <c r="E42" s="273">
        <f>SUM(E44:E45)</f>
        <v>0</v>
      </c>
      <c r="F42" s="273">
        <f>SUM(F44:F45)</f>
        <v>0</v>
      </c>
    </row>
    <row r="43" spans="1:7" x14ac:dyDescent="0.35">
      <c r="A43" s="276" t="s">
        <v>40</v>
      </c>
      <c r="B43" s="275">
        <v>0</v>
      </c>
      <c r="C43" s="275">
        <v>0</v>
      </c>
      <c r="D43" s="277" t="s">
        <v>217</v>
      </c>
      <c r="E43" s="275">
        <v>0</v>
      </c>
      <c r="F43" s="275">
        <v>0</v>
      </c>
    </row>
    <row r="44" spans="1:7" x14ac:dyDescent="0.35">
      <c r="A44" s="276" t="s">
        <v>40</v>
      </c>
      <c r="B44" s="275">
        <v>0</v>
      </c>
      <c r="C44" s="275">
        <v>0</v>
      </c>
      <c r="D44" s="277" t="s">
        <v>62</v>
      </c>
      <c r="E44" s="275">
        <v>0</v>
      </c>
      <c r="F44" s="275">
        <v>0</v>
      </c>
    </row>
    <row r="45" spans="1:7" x14ac:dyDescent="0.35">
      <c r="A45" s="276" t="s">
        <v>352</v>
      </c>
      <c r="B45" s="275">
        <v>1560000000</v>
      </c>
      <c r="C45" s="275">
        <v>1003000000</v>
      </c>
      <c r="D45" s="277" t="s">
        <v>63</v>
      </c>
      <c r="E45" s="275">
        <v>0</v>
      </c>
      <c r="F45" s="275">
        <v>0</v>
      </c>
    </row>
    <row r="46" spans="1:7" ht="37.5" customHeight="1" x14ac:dyDescent="0.35">
      <c r="A46" s="276"/>
      <c r="B46" s="275"/>
      <c r="C46" s="275"/>
      <c r="D46" s="384" t="s">
        <v>334</v>
      </c>
      <c r="E46" s="385">
        <f>E48</f>
        <v>0</v>
      </c>
      <c r="F46" s="385">
        <f>F48</f>
        <v>0</v>
      </c>
    </row>
    <row r="47" spans="1:7" x14ac:dyDescent="0.35">
      <c r="A47" s="272"/>
      <c r="B47" s="275"/>
      <c r="C47" s="275"/>
      <c r="D47" s="384"/>
      <c r="E47" s="385"/>
      <c r="F47" s="385"/>
    </row>
    <row r="48" spans="1:7" x14ac:dyDescent="0.35">
      <c r="A48" s="272" t="s">
        <v>59</v>
      </c>
      <c r="B48" s="275"/>
      <c r="C48" s="275"/>
      <c r="D48" s="277" t="s">
        <v>64</v>
      </c>
      <c r="E48" s="278">
        <v>0</v>
      </c>
      <c r="F48" s="278">
        <v>0</v>
      </c>
    </row>
    <row r="49" spans="1:6" x14ac:dyDescent="0.35">
      <c r="A49" s="276" t="s">
        <v>47</v>
      </c>
      <c r="B49" s="275">
        <v>0</v>
      </c>
      <c r="C49" s="275">
        <v>0</v>
      </c>
      <c r="D49" s="277"/>
      <c r="E49" s="275"/>
      <c r="F49" s="275"/>
    </row>
    <row r="50" spans="1:6" x14ac:dyDescent="0.35">
      <c r="A50" s="276" t="s">
        <v>48</v>
      </c>
      <c r="B50" s="275">
        <v>0</v>
      </c>
      <c r="C50" s="275">
        <v>0</v>
      </c>
      <c r="D50" s="274" t="s">
        <v>225</v>
      </c>
      <c r="E50" s="273">
        <f>SUM(E51:E52)</f>
        <v>0</v>
      </c>
      <c r="F50" s="273">
        <f>SUM(F51:F52)</f>
        <v>0</v>
      </c>
    </row>
    <row r="51" spans="1:6" x14ac:dyDescent="0.35">
      <c r="A51" s="276" t="s">
        <v>60</v>
      </c>
      <c r="B51" s="275">
        <v>0</v>
      </c>
      <c r="C51" s="275">
        <v>0</v>
      </c>
      <c r="D51" s="277" t="s">
        <v>65</v>
      </c>
      <c r="E51" s="275">
        <v>0</v>
      </c>
      <c r="F51" s="275">
        <v>0</v>
      </c>
    </row>
    <row r="52" spans="1:6" x14ac:dyDescent="0.35">
      <c r="A52" s="276" t="s">
        <v>304</v>
      </c>
      <c r="B52" s="275" t="s">
        <v>41</v>
      </c>
      <c r="C52" s="275" t="s">
        <v>41</v>
      </c>
      <c r="D52" s="277" t="s">
        <v>305</v>
      </c>
      <c r="E52" s="275" t="s">
        <v>41</v>
      </c>
      <c r="F52" s="275" t="s">
        <v>41</v>
      </c>
    </row>
    <row r="53" spans="1:6" x14ac:dyDescent="0.35">
      <c r="A53" s="276" t="s">
        <v>49</v>
      </c>
      <c r="B53" s="275">
        <v>0</v>
      </c>
      <c r="C53" s="275">
        <v>0</v>
      </c>
      <c r="D53" s="274" t="s">
        <v>199</v>
      </c>
      <c r="E53" s="279">
        <f>SUM(E54:E56)</f>
        <v>0</v>
      </c>
      <c r="F53" s="279">
        <f>SUM(F54:F56)</f>
        <v>0</v>
      </c>
    </row>
    <row r="54" spans="1:6" x14ac:dyDescent="0.35">
      <c r="A54" s="276" t="s">
        <v>197</v>
      </c>
      <c r="B54" s="275">
        <v>0</v>
      </c>
      <c r="C54" s="275">
        <v>0</v>
      </c>
      <c r="D54" s="277" t="s">
        <v>66</v>
      </c>
      <c r="E54" s="278">
        <v>0</v>
      </c>
      <c r="F54" s="278">
        <v>0</v>
      </c>
    </row>
    <row r="55" spans="1:6" x14ac:dyDescent="0.35">
      <c r="A55" s="276" t="s">
        <v>306</v>
      </c>
      <c r="B55" s="275">
        <v>0</v>
      </c>
      <c r="C55" s="275">
        <v>0</v>
      </c>
      <c r="D55" s="277" t="s">
        <v>307</v>
      </c>
      <c r="E55" s="278">
        <v>0</v>
      </c>
      <c r="F55" s="278">
        <v>0</v>
      </c>
    </row>
    <row r="56" spans="1:6" x14ac:dyDescent="0.35">
      <c r="A56" s="272"/>
      <c r="B56" s="275" t="s">
        <v>61</v>
      </c>
      <c r="C56" s="275" t="s">
        <v>61</v>
      </c>
      <c r="D56" s="277" t="s">
        <v>308</v>
      </c>
      <c r="E56" s="278">
        <v>0</v>
      </c>
      <c r="F56" s="278">
        <v>0</v>
      </c>
    </row>
    <row r="57" spans="1:6" x14ac:dyDescent="0.35">
      <c r="A57" s="272" t="s">
        <v>403</v>
      </c>
      <c r="B57" s="279">
        <f>SUM(B58:B69)</f>
        <v>155044694.74000001</v>
      </c>
      <c r="C57" s="279">
        <f>SUM(C58:C69)</f>
        <v>154811277</v>
      </c>
      <c r="D57" s="274"/>
      <c r="E57" s="279"/>
      <c r="F57" s="279"/>
    </row>
    <row r="58" spans="1:6" x14ac:dyDescent="0.35">
      <c r="A58" s="276" t="s">
        <v>355</v>
      </c>
      <c r="B58" s="278">
        <v>60568182</v>
      </c>
      <c r="C58" s="278">
        <v>58568182</v>
      </c>
      <c r="D58" s="274"/>
      <c r="E58" s="278"/>
      <c r="F58" s="278"/>
    </row>
    <row r="59" spans="1:6" x14ac:dyDescent="0.35">
      <c r="A59" s="276" t="s">
        <v>356</v>
      </c>
      <c r="B59" s="275">
        <v>-10542272.76</v>
      </c>
      <c r="C59" s="275">
        <v>0</v>
      </c>
      <c r="D59" s="274" t="s">
        <v>68</v>
      </c>
      <c r="E59" s="279">
        <f>E8+E41</f>
        <v>739500</v>
      </c>
      <c r="F59" s="279">
        <f>F8+F41</f>
        <v>309979176</v>
      </c>
    </row>
    <row r="60" spans="1:6" x14ac:dyDescent="0.35">
      <c r="A60" s="276" t="s">
        <v>357</v>
      </c>
      <c r="B60" s="275">
        <v>18400000</v>
      </c>
      <c r="C60" s="275">
        <v>0</v>
      </c>
      <c r="D60" s="281"/>
      <c r="E60" s="282"/>
      <c r="F60" s="282"/>
    </row>
    <row r="61" spans="1:6" x14ac:dyDescent="0.35">
      <c r="A61" s="276" t="s">
        <v>358</v>
      </c>
      <c r="B61" s="275">
        <v>0</v>
      </c>
      <c r="C61" s="275">
        <v>0</v>
      </c>
      <c r="D61" s="281"/>
      <c r="E61" s="282"/>
      <c r="F61" s="282"/>
    </row>
    <row r="62" spans="1:6" x14ac:dyDescent="0.35">
      <c r="A62" s="276" t="s">
        <v>332</v>
      </c>
      <c r="B62" s="275">
        <v>96243095</v>
      </c>
      <c r="C62" s="275">
        <v>96243095</v>
      </c>
      <c r="D62" s="281"/>
      <c r="E62" s="282"/>
      <c r="F62" s="282"/>
    </row>
    <row r="63" spans="1:6" x14ac:dyDescent="0.35">
      <c r="A63" s="276" t="s">
        <v>359</v>
      </c>
      <c r="B63" s="275">
        <v>-9624309.5</v>
      </c>
      <c r="C63" s="275">
        <v>0</v>
      </c>
      <c r="D63" s="281"/>
      <c r="E63" s="282"/>
      <c r="F63" s="282"/>
    </row>
    <row r="64" spans="1:6" x14ac:dyDescent="0.35">
      <c r="A64" s="276" t="s">
        <v>360</v>
      </c>
      <c r="B64" s="275">
        <v>0</v>
      </c>
      <c r="C64" s="275">
        <v>0</v>
      </c>
      <c r="D64" s="281"/>
      <c r="E64" s="282"/>
      <c r="F64" s="282"/>
    </row>
    <row r="65" spans="1:8" x14ac:dyDescent="0.35">
      <c r="A65" s="276" t="s">
        <v>361</v>
      </c>
      <c r="B65" s="278">
        <v>0</v>
      </c>
      <c r="C65" s="278"/>
      <c r="D65" s="281" t="s">
        <v>226</v>
      </c>
      <c r="E65" s="283">
        <f>SUM(E66:E71)</f>
        <v>4110340688.1983562</v>
      </c>
      <c r="F65" s="283">
        <f>SUM(F66:F71)</f>
        <v>3964469888.5757599</v>
      </c>
    </row>
    <row r="66" spans="1:8" x14ac:dyDescent="0.35">
      <c r="A66" s="276"/>
      <c r="B66" s="275"/>
      <c r="C66" s="275"/>
      <c r="D66" s="284" t="s">
        <v>362</v>
      </c>
      <c r="E66" s="285">
        <v>4028000000</v>
      </c>
      <c r="F66" s="285">
        <v>3753000000</v>
      </c>
      <c r="G66" s="280"/>
    </row>
    <row r="67" spans="1:8" x14ac:dyDescent="0.35">
      <c r="A67" s="276"/>
      <c r="B67" s="278"/>
      <c r="C67" s="278"/>
      <c r="D67" s="284" t="s">
        <v>363</v>
      </c>
      <c r="E67" s="285">
        <v>0</v>
      </c>
      <c r="F67" s="285">
        <v>0</v>
      </c>
    </row>
    <row r="68" spans="1:8" x14ac:dyDescent="0.35">
      <c r="A68" s="276"/>
      <c r="B68" s="278"/>
      <c r="C68" s="278"/>
      <c r="D68" s="284" t="s">
        <v>386</v>
      </c>
      <c r="E68" s="285">
        <v>972000000</v>
      </c>
      <c r="F68" s="285">
        <v>1247000000</v>
      </c>
      <c r="G68" s="280"/>
    </row>
    <row r="69" spans="1:8" x14ac:dyDescent="0.35">
      <c r="A69" s="276"/>
      <c r="B69" s="278"/>
      <c r="C69" s="278"/>
      <c r="D69" s="284" t="s">
        <v>364</v>
      </c>
      <c r="E69" s="285">
        <v>557000000</v>
      </c>
      <c r="F69" s="285">
        <v>0</v>
      </c>
      <c r="G69" s="280"/>
    </row>
    <row r="70" spans="1:8" x14ac:dyDescent="0.35">
      <c r="A70" s="276"/>
      <c r="B70" s="278"/>
      <c r="C70" s="278"/>
      <c r="D70" s="284" t="s">
        <v>365</v>
      </c>
      <c r="E70" s="285">
        <v>-1035530111</v>
      </c>
      <c r="F70" s="285">
        <v>-420000</v>
      </c>
      <c r="G70" s="280"/>
    </row>
    <row r="71" spans="1:8" x14ac:dyDescent="0.35">
      <c r="A71" s="276"/>
      <c r="B71" s="278"/>
      <c r="C71" s="278"/>
      <c r="D71" s="281" t="s">
        <v>366</v>
      </c>
      <c r="E71" s="285">
        <f>+'[1]BALANCE ANALITICO (3)'!$F$107</f>
        <v>-411129200.80164385</v>
      </c>
      <c r="F71" s="285">
        <v>-1035110111.42424</v>
      </c>
      <c r="G71" s="280"/>
    </row>
    <row r="72" spans="1:8" x14ac:dyDescent="0.35">
      <c r="A72" s="272" t="s">
        <v>277</v>
      </c>
      <c r="B72" s="273">
        <f>+B73+B74+B76</f>
        <v>38385455</v>
      </c>
      <c r="C72" s="273">
        <f>+C73+C74</f>
        <v>47981817.909090906</v>
      </c>
      <c r="D72" s="284"/>
      <c r="E72" s="285"/>
      <c r="F72" s="285"/>
    </row>
    <row r="73" spans="1:8" ht="36" x14ac:dyDescent="0.35">
      <c r="A73" s="276" t="s">
        <v>293</v>
      </c>
      <c r="B73" s="275">
        <v>15909091</v>
      </c>
      <c r="C73" s="275">
        <v>15909090.909090908</v>
      </c>
      <c r="D73" s="281" t="s">
        <v>72</v>
      </c>
      <c r="E73" s="283">
        <f>+E65</f>
        <v>4110340688.1983562</v>
      </c>
      <c r="F73" s="283">
        <f>+F65</f>
        <v>3964469888.5757599</v>
      </c>
      <c r="G73" s="280"/>
      <c r="H73" s="280"/>
    </row>
    <row r="74" spans="1:8" x14ac:dyDescent="0.35">
      <c r="A74" s="276" t="s">
        <v>294</v>
      </c>
      <c r="B74" s="275">
        <v>32072727</v>
      </c>
      <c r="C74" s="275">
        <v>32072727</v>
      </c>
      <c r="D74" s="284"/>
      <c r="E74" s="285"/>
      <c r="F74" s="285"/>
      <c r="G74" s="280"/>
    </row>
    <row r="75" spans="1:8" x14ac:dyDescent="0.35">
      <c r="A75" s="276" t="s">
        <v>73</v>
      </c>
      <c r="B75" s="275"/>
      <c r="C75" s="275"/>
      <c r="D75" s="284"/>
      <c r="E75" s="285"/>
      <c r="F75" s="285"/>
    </row>
    <row r="76" spans="1:8" x14ac:dyDescent="0.35">
      <c r="A76" s="276" t="s">
        <v>74</v>
      </c>
      <c r="B76" s="275">
        <v>-9596363</v>
      </c>
      <c r="C76" s="275"/>
      <c r="D76" s="284"/>
      <c r="E76" s="285"/>
      <c r="F76" s="285"/>
      <c r="G76" s="280"/>
    </row>
    <row r="77" spans="1:8" x14ac:dyDescent="0.35">
      <c r="A77" s="272" t="s">
        <v>75</v>
      </c>
      <c r="B77" s="273">
        <f>B42+B57+B72</f>
        <v>1753430149.74</v>
      </c>
      <c r="C77" s="273">
        <f>C42+C57+C72</f>
        <v>1205793094.909091</v>
      </c>
      <c r="D77" s="281"/>
      <c r="E77" s="285"/>
      <c r="F77" s="285"/>
    </row>
    <row r="78" spans="1:8" x14ac:dyDescent="0.35">
      <c r="A78" s="276"/>
      <c r="B78" s="275"/>
      <c r="C78" s="275"/>
      <c r="D78" s="286"/>
      <c r="E78" s="287"/>
      <c r="F78" s="287"/>
    </row>
    <row r="79" spans="1:8" ht="18.600000000000001" thickBot="1" x14ac:dyDescent="0.4">
      <c r="A79" s="288" t="s">
        <v>214</v>
      </c>
      <c r="B79" s="289">
        <f>+B39+B77</f>
        <v>4111080187.7399998</v>
      </c>
      <c r="C79" s="289">
        <f>+C39+C77</f>
        <v>4274449064.575758</v>
      </c>
      <c r="D79" s="290" t="s">
        <v>76</v>
      </c>
      <c r="E79" s="291">
        <f>E73+E59</f>
        <v>4111080188.1983562</v>
      </c>
      <c r="F79" s="291">
        <f>F73+F59</f>
        <v>4274449064.5757599</v>
      </c>
      <c r="G79" s="292"/>
      <c r="H79" s="292"/>
    </row>
    <row r="80" spans="1:8" x14ac:dyDescent="0.35">
      <c r="E80" s="303"/>
    </row>
    <row r="81" spans="1:11" x14ac:dyDescent="0.35">
      <c r="A81"/>
      <c r="B81" s="156"/>
      <c r="C81" s="156"/>
      <c r="D81"/>
      <c r="E81" s="156"/>
      <c r="F81" s="293"/>
      <c r="G81" s="261"/>
      <c r="H81" s="261"/>
      <c r="I81" s="261"/>
      <c r="J81"/>
      <c r="K81"/>
    </row>
    <row r="82" spans="1:11" x14ac:dyDescent="0.35">
      <c r="A82"/>
      <c r="B82" s="156"/>
      <c r="C82"/>
      <c r="D82"/>
      <c r="E82"/>
      <c r="F82" s="259"/>
      <c r="G82" s="261"/>
      <c r="H82" s="261"/>
      <c r="I82" s="261"/>
      <c r="J82"/>
      <c r="K82"/>
    </row>
    <row r="83" spans="1:11" x14ac:dyDescent="0.35">
      <c r="A83"/>
      <c r="B83"/>
      <c r="C83"/>
      <c r="D83"/>
      <c r="E83"/>
      <c r="F83" s="259"/>
      <c r="G83" s="297"/>
      <c r="H83" s="261"/>
      <c r="I83" s="261"/>
      <c r="J83"/>
      <c r="K83"/>
    </row>
    <row r="84" spans="1:11" x14ac:dyDescent="0.35">
      <c r="A84"/>
      <c r="B84"/>
      <c r="C84"/>
      <c r="D84"/>
      <c r="E84"/>
      <c r="F84" s="259"/>
      <c r="G84" s="261"/>
      <c r="H84" s="261"/>
      <c r="I84" s="261"/>
      <c r="J84"/>
      <c r="K84"/>
    </row>
    <row r="85" spans="1:11" x14ac:dyDescent="0.35">
      <c r="A85"/>
      <c r="B85"/>
      <c r="C85"/>
      <c r="D85"/>
      <c r="E85"/>
      <c r="F85" s="259"/>
      <c r="G85" s="261"/>
      <c r="H85" s="261"/>
      <c r="I85" s="261"/>
      <c r="J85"/>
      <c r="K85"/>
    </row>
    <row r="86" spans="1:11" x14ac:dyDescent="0.35">
      <c r="A86"/>
      <c r="B86"/>
      <c r="C86"/>
      <c r="D86"/>
      <c r="E86"/>
      <c r="F86" s="259"/>
      <c r="G86" s="261"/>
      <c r="H86" s="261"/>
      <c r="I86" s="261"/>
      <c r="J86"/>
      <c r="K86"/>
    </row>
    <row r="87" spans="1:11" x14ac:dyDescent="0.35">
      <c r="A87"/>
      <c r="B87"/>
      <c r="C87"/>
      <c r="D87"/>
      <c r="E87"/>
      <c r="F87" s="259"/>
      <c r="G87" s="261"/>
      <c r="H87" s="261"/>
      <c r="I87" s="261"/>
      <c r="J87"/>
      <c r="K87"/>
    </row>
    <row r="88" spans="1:11" x14ac:dyDescent="0.35">
      <c r="A88"/>
      <c r="B88"/>
      <c r="C88"/>
      <c r="D88"/>
      <c r="E88"/>
      <c r="F88" s="259"/>
      <c r="G88" s="261"/>
      <c r="H88" s="261"/>
      <c r="I88" s="261"/>
      <c r="J88"/>
      <c r="K88"/>
    </row>
    <row r="89" spans="1:11" x14ac:dyDescent="0.35">
      <c r="A89"/>
      <c r="B89"/>
      <c r="C89"/>
      <c r="D89"/>
      <c r="E89"/>
      <c r="F89" s="259"/>
      <c r="G89" s="261"/>
      <c r="H89" s="261"/>
      <c r="I89" s="261"/>
      <c r="J89"/>
      <c r="K89"/>
    </row>
    <row r="90" spans="1:11" x14ac:dyDescent="0.35">
      <c r="A90"/>
      <c r="B90"/>
      <c r="C90"/>
      <c r="D90"/>
      <c r="E90"/>
      <c r="F90" s="259"/>
      <c r="G90" s="261"/>
      <c r="H90" s="261"/>
      <c r="I90" s="261"/>
      <c r="J90"/>
      <c r="K90"/>
    </row>
    <row r="91" spans="1:11" x14ac:dyDescent="0.35">
      <c r="A91"/>
      <c r="B91"/>
      <c r="C91"/>
      <c r="D91"/>
      <c r="E91"/>
      <c r="F91" s="259"/>
      <c r="G91" s="261"/>
      <c r="H91" s="261"/>
      <c r="I91" s="261"/>
      <c r="J91"/>
      <c r="K91"/>
    </row>
    <row r="92" spans="1:11" x14ac:dyDescent="0.35">
      <c r="A92"/>
      <c r="B92"/>
      <c r="C92"/>
      <c r="D92"/>
      <c r="E92"/>
      <c r="F92" s="259"/>
      <c r="G92" s="261"/>
      <c r="H92" s="261"/>
      <c r="I92" s="261"/>
      <c r="J92"/>
      <c r="K92"/>
    </row>
    <row r="93" spans="1:11" x14ac:dyDescent="0.35">
      <c r="A93"/>
      <c r="B93"/>
      <c r="C93"/>
      <c r="D93"/>
      <c r="E93"/>
      <c r="F93" s="259"/>
      <c r="G93" s="261"/>
      <c r="H93" s="261"/>
      <c r="I93" s="261"/>
      <c r="J93"/>
      <c r="K93"/>
    </row>
    <row r="94" spans="1:11" x14ac:dyDescent="0.35">
      <c r="A94"/>
      <c r="B94"/>
      <c r="C94"/>
      <c r="D94"/>
      <c r="E94"/>
      <c r="F94" s="259"/>
      <c r="G94" s="261"/>
      <c r="H94" s="261"/>
      <c r="I94" s="261"/>
      <c r="J94"/>
      <c r="K94"/>
    </row>
    <row r="95" spans="1:11" x14ac:dyDescent="0.35">
      <c r="A95"/>
      <c r="B95"/>
      <c r="C95"/>
      <c r="D95"/>
      <c r="E95"/>
      <c r="F95" s="259"/>
      <c r="G95" s="261"/>
      <c r="H95" s="261"/>
      <c r="I95" s="261"/>
      <c r="J95"/>
      <c r="K95"/>
    </row>
    <row r="96" spans="1:11" x14ac:dyDescent="0.35">
      <c r="A96"/>
      <c r="B96"/>
      <c r="C96"/>
      <c r="D96"/>
      <c r="E96"/>
      <c r="F96" s="259"/>
      <c r="G96" s="261"/>
      <c r="H96" s="261"/>
      <c r="I96" s="261"/>
      <c r="J96"/>
      <c r="K96"/>
    </row>
    <row r="97" spans="1:11" x14ac:dyDescent="0.35">
      <c r="A97"/>
      <c r="B97"/>
      <c r="C97"/>
      <c r="D97"/>
      <c r="E97"/>
      <c r="F97" s="259"/>
      <c r="G97" s="261"/>
      <c r="H97" s="261"/>
      <c r="I97" s="261"/>
      <c r="J97"/>
      <c r="K97"/>
    </row>
    <row r="98" spans="1:11" x14ac:dyDescent="0.35">
      <c r="A98"/>
      <c r="B98"/>
      <c r="C98"/>
      <c r="D98"/>
      <c r="E98"/>
      <c r="F98" s="259"/>
      <c r="G98" s="261"/>
      <c r="H98" s="261"/>
      <c r="I98" s="261"/>
      <c r="J98"/>
      <c r="K98"/>
    </row>
    <row r="99" spans="1:11" x14ac:dyDescent="0.35">
      <c r="A99"/>
      <c r="B99"/>
      <c r="C99"/>
      <c r="D99"/>
      <c r="E99"/>
      <c r="F99" s="259"/>
      <c r="G99" s="261"/>
      <c r="H99" s="261"/>
      <c r="I99" s="261"/>
      <c r="J99"/>
      <c r="K99"/>
    </row>
    <row r="100" spans="1:11" x14ac:dyDescent="0.35">
      <c r="A100"/>
      <c r="B100"/>
      <c r="C100"/>
      <c r="D100"/>
      <c r="E100"/>
      <c r="F100" s="259"/>
      <c r="G100" s="261"/>
      <c r="H100" s="261"/>
      <c r="I100" s="261"/>
      <c r="J100"/>
      <c r="K100"/>
    </row>
    <row r="101" spans="1:11" x14ac:dyDescent="0.35">
      <c r="A101"/>
      <c r="B101"/>
      <c r="C101"/>
      <c r="D101"/>
      <c r="E101"/>
      <c r="F101" s="259"/>
      <c r="G101" s="261"/>
      <c r="H101" s="261"/>
      <c r="I101" s="261"/>
      <c r="J101"/>
      <c r="K101"/>
    </row>
    <row r="102" spans="1:11" x14ac:dyDescent="0.35">
      <c r="A102"/>
      <c r="B102"/>
      <c r="C102"/>
      <c r="D102"/>
      <c r="E102"/>
      <c r="F102" s="259"/>
      <c r="G102" s="261"/>
      <c r="H102" s="261"/>
      <c r="I102" s="261"/>
      <c r="J102"/>
      <c r="K102"/>
    </row>
    <row r="103" spans="1:11" x14ac:dyDescent="0.35">
      <c r="A103"/>
      <c r="B103"/>
      <c r="C103"/>
      <c r="D103"/>
      <c r="E103"/>
      <c r="F103" s="259"/>
      <c r="G103" s="261"/>
      <c r="H103" s="261"/>
      <c r="I103" s="261"/>
      <c r="J103"/>
      <c r="K103"/>
    </row>
    <row r="104" spans="1:11" x14ac:dyDescent="0.35">
      <c r="A104"/>
      <c r="B104"/>
      <c r="C104"/>
      <c r="D104"/>
      <c r="E104"/>
      <c r="F104" s="259"/>
      <c r="G104" s="261"/>
      <c r="H104" s="261"/>
      <c r="I104" s="261"/>
      <c r="J104"/>
      <c r="K104"/>
    </row>
    <row r="105" spans="1:11" x14ac:dyDescent="0.35">
      <c r="A105"/>
      <c r="B105"/>
      <c r="C105"/>
      <c r="D105"/>
      <c r="E105"/>
      <c r="F105" s="259"/>
      <c r="G105" s="261"/>
      <c r="H105" s="261"/>
      <c r="I105" s="261"/>
      <c r="J105"/>
      <c r="K105"/>
    </row>
    <row r="106" spans="1:11" x14ac:dyDescent="0.35">
      <c r="A106"/>
      <c r="B106"/>
      <c r="C106"/>
      <c r="D106"/>
      <c r="E106"/>
      <c r="F106" s="259"/>
      <c r="G106" s="261"/>
      <c r="H106" s="261"/>
      <c r="I106" s="261"/>
      <c r="J106"/>
      <c r="K106"/>
    </row>
    <row r="107" spans="1:11" x14ac:dyDescent="0.35">
      <c r="A107"/>
      <c r="B107"/>
      <c r="C107"/>
      <c r="D107"/>
      <c r="E107"/>
      <c r="F107" s="259"/>
      <c r="G107" s="261"/>
      <c r="H107" s="261"/>
      <c r="I107" s="261"/>
      <c r="J107"/>
      <c r="K107"/>
    </row>
    <row r="108" spans="1:11" x14ac:dyDescent="0.35">
      <c r="A108"/>
      <c r="B108"/>
      <c r="C108"/>
      <c r="D108"/>
      <c r="E108"/>
      <c r="F108" s="259"/>
      <c r="G108" s="261"/>
      <c r="H108" s="261"/>
      <c r="I108" s="261"/>
      <c r="J108"/>
      <c r="K108"/>
    </row>
    <row r="109" spans="1:11" x14ac:dyDescent="0.35">
      <c r="A109"/>
      <c r="B109"/>
      <c r="C109"/>
      <c r="D109"/>
      <c r="E109"/>
      <c r="F109" s="259"/>
      <c r="G109" s="261"/>
      <c r="H109" s="261"/>
      <c r="I109" s="261"/>
      <c r="J109"/>
      <c r="K109"/>
    </row>
    <row r="110" spans="1:11" x14ac:dyDescent="0.35">
      <c r="A110"/>
      <c r="B110"/>
      <c r="C110"/>
      <c r="D110"/>
      <c r="E110"/>
      <c r="F110" s="259"/>
      <c r="G110" s="261"/>
      <c r="H110" s="261"/>
      <c r="I110" s="261"/>
      <c r="J110"/>
      <c r="K110"/>
    </row>
    <row r="111" spans="1:11" x14ac:dyDescent="0.35">
      <c r="A111"/>
      <c r="B111"/>
      <c r="C111"/>
      <c r="D111"/>
      <c r="E111"/>
      <c r="F111" s="259"/>
      <c r="G111" s="261"/>
      <c r="H111" s="261"/>
      <c r="I111" s="261"/>
      <c r="J111"/>
      <c r="K111"/>
    </row>
    <row r="112" spans="1:11" x14ac:dyDescent="0.35">
      <c r="A112"/>
      <c r="B112"/>
      <c r="C112"/>
      <c r="D112"/>
      <c r="E112"/>
      <c r="F112" s="259"/>
      <c r="G112" s="261"/>
      <c r="H112" s="261"/>
      <c r="I112" s="261"/>
      <c r="J112"/>
      <c r="K112"/>
    </row>
    <row r="113" spans="1:11" x14ac:dyDescent="0.35">
      <c r="A113"/>
      <c r="B113"/>
      <c r="C113"/>
      <c r="D113"/>
      <c r="E113"/>
      <c r="F113" s="259"/>
      <c r="G113" s="261"/>
      <c r="H113" s="261"/>
      <c r="I113" s="261"/>
      <c r="J113"/>
      <c r="K113"/>
    </row>
    <row r="114" spans="1:11" x14ac:dyDescent="0.35">
      <c r="A114"/>
      <c r="B114"/>
      <c r="C114"/>
      <c r="D114"/>
      <c r="E114"/>
      <c r="F114" s="259"/>
      <c r="G114" s="261"/>
      <c r="H114" s="261"/>
      <c r="I114" s="261"/>
      <c r="J114"/>
      <c r="K114"/>
    </row>
    <row r="115" spans="1:11" x14ac:dyDescent="0.35">
      <c r="A115"/>
      <c r="B115"/>
      <c r="C115"/>
      <c r="D115"/>
      <c r="E115"/>
      <c r="F115" s="259"/>
      <c r="G115" s="261"/>
      <c r="H115" s="261"/>
      <c r="I115" s="261"/>
      <c r="J115"/>
      <c r="K115"/>
    </row>
    <row r="116" spans="1:11" x14ac:dyDescent="0.35">
      <c r="A116"/>
      <c r="B116"/>
      <c r="C116"/>
      <c r="D116"/>
      <c r="E116"/>
      <c r="F116" s="259"/>
      <c r="G116" s="261"/>
      <c r="H116" s="261"/>
      <c r="I116" s="261"/>
      <c r="J116"/>
      <c r="K116"/>
    </row>
    <row r="117" spans="1:11" x14ac:dyDescent="0.35">
      <c r="A117"/>
      <c r="B117"/>
      <c r="C117"/>
      <c r="D117"/>
      <c r="E117"/>
      <c r="F117" s="259"/>
      <c r="G117" s="261"/>
      <c r="H117" s="261"/>
      <c r="I117" s="261"/>
      <c r="J117"/>
      <c r="K117"/>
    </row>
    <row r="118" spans="1:11" x14ac:dyDescent="0.35">
      <c r="A118"/>
      <c r="B118"/>
      <c r="C118"/>
      <c r="D118"/>
      <c r="E118"/>
      <c r="F118" s="259"/>
      <c r="G118" s="261"/>
      <c r="H118" s="261"/>
      <c r="I118" s="261"/>
      <c r="J118"/>
      <c r="K118"/>
    </row>
    <row r="119" spans="1:11" x14ac:dyDescent="0.35">
      <c r="A119" s="294"/>
      <c r="B119" s="259"/>
      <c r="C119" s="259"/>
      <c r="D119" s="260"/>
      <c r="E119" s="259"/>
      <c r="F119" s="259"/>
      <c r="G119" s="261"/>
      <c r="H119" s="261"/>
      <c r="I119" s="261"/>
      <c r="J119"/>
      <c r="K119"/>
    </row>
    <row r="120" spans="1:11" x14ac:dyDescent="0.35">
      <c r="A120" s="295"/>
      <c r="B120" s="259"/>
      <c r="C120" s="259"/>
      <c r="D120" s="260"/>
      <c r="E120" s="259"/>
      <c r="F120" s="259"/>
      <c r="G120" s="261"/>
      <c r="H120" s="261"/>
      <c r="I120" s="261"/>
      <c r="J120"/>
      <c r="K120"/>
    </row>
    <row r="121" spans="1:11" x14ac:dyDescent="0.35">
      <c r="A121" s="296"/>
      <c r="B121" s="259"/>
      <c r="C121" s="259"/>
      <c r="D121" s="260"/>
      <c r="E121" s="259"/>
      <c r="F121" s="259"/>
      <c r="G121" s="261"/>
      <c r="H121" s="261"/>
      <c r="I121" s="261"/>
      <c r="J121"/>
      <c r="K121"/>
    </row>
    <row r="122" spans="1:11" x14ac:dyDescent="0.35">
      <c r="A122" s="258"/>
      <c r="B122" s="259"/>
      <c r="C122" s="259"/>
      <c r="D122" s="260"/>
      <c r="E122" s="259"/>
      <c r="F122" s="259"/>
      <c r="G122" s="261"/>
      <c r="H122" s="261"/>
      <c r="I122" s="261"/>
      <c r="J122"/>
      <c r="K122"/>
    </row>
    <row r="123" spans="1:11" x14ac:dyDescent="0.35">
      <c r="A123"/>
      <c r="B123"/>
      <c r="C123"/>
      <c r="D123"/>
      <c r="E123"/>
      <c r="F123"/>
      <c r="G123"/>
      <c r="H123"/>
      <c r="I123" s="261"/>
      <c r="J123"/>
      <c r="K123"/>
    </row>
    <row r="124" spans="1:11" x14ac:dyDescent="0.35">
      <c r="A124"/>
      <c r="B124"/>
      <c r="C124"/>
      <c r="D124"/>
      <c r="E124"/>
      <c r="F124"/>
      <c r="G124"/>
      <c r="H124"/>
      <c r="I124" s="261"/>
      <c r="J124"/>
      <c r="K124"/>
    </row>
    <row r="125" spans="1:11" x14ac:dyDescent="0.35">
      <c r="A125"/>
      <c r="B125"/>
      <c r="C125"/>
      <c r="D125"/>
      <c r="E125"/>
      <c r="F125"/>
      <c r="G125"/>
      <c r="H125"/>
      <c r="I125" s="261"/>
      <c r="J125"/>
      <c r="K125"/>
    </row>
    <row r="126" spans="1:11" x14ac:dyDescent="0.35">
      <c r="A126"/>
      <c r="B126"/>
      <c r="C126"/>
      <c r="D126"/>
      <c r="E126"/>
      <c r="F126"/>
      <c r="G126"/>
      <c r="H126"/>
      <c r="I126" s="261"/>
      <c r="J126"/>
      <c r="K126"/>
    </row>
    <row r="127" spans="1:11" x14ac:dyDescent="0.35">
      <c r="A127"/>
      <c r="B127"/>
      <c r="C127"/>
      <c r="D127"/>
      <c r="E127"/>
      <c r="F127"/>
      <c r="G127"/>
      <c r="H127"/>
      <c r="I127" s="261"/>
      <c r="J127"/>
      <c r="K127"/>
    </row>
    <row r="128" spans="1:11" x14ac:dyDescent="0.35">
      <c r="A128"/>
      <c r="B128"/>
      <c r="C128"/>
      <c r="D128"/>
      <c r="E128"/>
      <c r="F128"/>
      <c r="G128"/>
      <c r="H128"/>
      <c r="I128" s="261"/>
      <c r="J128"/>
      <c r="K128"/>
    </row>
    <row r="129" spans="1:11" x14ac:dyDescent="0.35">
      <c r="A129"/>
      <c r="B129"/>
      <c r="C129"/>
      <c r="D129"/>
      <c r="E129"/>
      <c r="F129"/>
      <c r="G129"/>
      <c r="H129"/>
      <c r="I129" s="261"/>
      <c r="J129"/>
      <c r="K129"/>
    </row>
    <row r="130" spans="1:11" x14ac:dyDescent="0.35">
      <c r="A130"/>
      <c r="B130"/>
      <c r="C130"/>
      <c r="D130"/>
      <c r="E130"/>
      <c r="F130"/>
      <c r="G130"/>
      <c r="H130"/>
      <c r="I130" s="261"/>
      <c r="J130"/>
      <c r="K130"/>
    </row>
    <row r="131" spans="1:11" x14ac:dyDescent="0.35">
      <c r="A131"/>
      <c r="B131"/>
      <c r="C131"/>
      <c r="D131"/>
      <c r="E131"/>
      <c r="F131"/>
      <c r="G131"/>
      <c r="H131"/>
      <c r="I131" s="261"/>
      <c r="J131"/>
      <c r="K131"/>
    </row>
    <row r="132" spans="1:11" x14ac:dyDescent="0.35">
      <c r="A132"/>
      <c r="B132"/>
      <c r="C132"/>
      <c r="D132"/>
      <c r="E132"/>
      <c r="F132"/>
      <c r="G132"/>
      <c r="H132"/>
      <c r="I132" s="261"/>
      <c r="J132"/>
      <c r="K132"/>
    </row>
    <row r="133" spans="1:11" x14ac:dyDescent="0.35">
      <c r="A133"/>
      <c r="B133"/>
      <c r="C133"/>
      <c r="D133"/>
      <c r="E133"/>
      <c r="F133"/>
      <c r="G133"/>
      <c r="H133"/>
      <c r="I133" s="261"/>
      <c r="J133"/>
      <c r="K133"/>
    </row>
    <row r="134" spans="1:11" x14ac:dyDescent="0.35">
      <c r="A134"/>
      <c r="B134"/>
      <c r="C134"/>
      <c r="D134"/>
      <c r="E134"/>
      <c r="F134"/>
      <c r="G134"/>
      <c r="H134"/>
      <c r="I134" s="261"/>
      <c r="J134"/>
      <c r="K134"/>
    </row>
    <row r="135" spans="1:11" x14ac:dyDescent="0.35">
      <c r="A135"/>
      <c r="B135"/>
      <c r="C135"/>
      <c r="D135"/>
      <c r="E135"/>
      <c r="F135"/>
      <c r="G135"/>
      <c r="H135"/>
      <c r="I135" s="261"/>
      <c r="J135"/>
      <c r="K135"/>
    </row>
    <row r="136" spans="1:11" x14ac:dyDescent="0.35">
      <c r="A136"/>
      <c r="B136"/>
      <c r="C136"/>
      <c r="D136"/>
      <c r="E136"/>
      <c r="F136"/>
      <c r="G136"/>
      <c r="H136"/>
      <c r="I136" s="261"/>
      <c r="J136"/>
      <c r="K136"/>
    </row>
    <row r="137" spans="1:11" x14ac:dyDescent="0.35">
      <c r="A137" s="295"/>
      <c r="B137" s="259"/>
      <c r="C137" s="259"/>
      <c r="D137" s="260"/>
      <c r="E137" s="259"/>
      <c r="F137" s="259"/>
      <c r="G137" s="297"/>
      <c r="H137" s="261"/>
      <c r="I137" s="261"/>
      <c r="J137"/>
      <c r="K137"/>
    </row>
    <row r="138" spans="1:11" x14ac:dyDescent="0.35">
      <c r="A138" s="295"/>
      <c r="B138" s="259"/>
      <c r="C138" s="259"/>
      <c r="D138" s="260"/>
      <c r="E138" s="259"/>
      <c r="F138" s="259"/>
      <c r="G138" s="261"/>
      <c r="H138" s="261"/>
      <c r="I138" s="261"/>
      <c r="J138"/>
      <c r="K138"/>
    </row>
    <row r="139" spans="1:11" x14ac:dyDescent="0.35">
      <c r="A139" s="295"/>
      <c r="B139" s="259"/>
      <c r="C139" s="259"/>
      <c r="D139" s="260"/>
      <c r="E139" s="259"/>
      <c r="F139" s="259"/>
      <c r="G139" s="261"/>
      <c r="H139" s="261"/>
      <c r="I139" s="261"/>
      <c r="J139"/>
      <c r="K139"/>
    </row>
    <row r="140" spans="1:11" x14ac:dyDescent="0.35">
      <c r="A140" s="295"/>
      <c r="B140" s="259"/>
      <c r="C140" s="259"/>
      <c r="D140" s="260"/>
      <c r="E140" s="259"/>
      <c r="F140" s="259"/>
      <c r="G140" s="261"/>
      <c r="H140" s="261"/>
      <c r="I140" s="261"/>
      <c r="J140"/>
      <c r="K140"/>
    </row>
    <row r="141" spans="1:11" x14ac:dyDescent="0.35">
      <c r="A141" s="295"/>
      <c r="B141" s="259"/>
      <c r="C141" s="259"/>
      <c r="D141" s="260"/>
      <c r="E141" s="259"/>
      <c r="F141" s="259"/>
      <c r="G141" s="261"/>
      <c r="H141" s="261"/>
      <c r="I141" s="261"/>
      <c r="J141"/>
      <c r="K141"/>
    </row>
    <row r="142" spans="1:11" x14ac:dyDescent="0.35">
      <c r="A142" s="295"/>
      <c r="B142" s="259"/>
      <c r="C142" s="259"/>
      <c r="D142" s="260"/>
      <c r="E142" s="259"/>
      <c r="F142" s="259"/>
      <c r="G142" s="261"/>
      <c r="H142" s="261"/>
      <c r="I142" s="261"/>
      <c r="J142"/>
      <c r="K142"/>
    </row>
    <row r="143" spans="1:11" x14ac:dyDescent="0.35">
      <c r="A143" s="295"/>
      <c r="B143" s="259"/>
      <c r="C143" s="259"/>
      <c r="D143" s="260"/>
      <c r="E143" s="259"/>
      <c r="F143" s="259"/>
      <c r="G143" s="261"/>
      <c r="H143" s="261"/>
      <c r="I143" s="261"/>
      <c r="J143"/>
      <c r="K143"/>
    </row>
  </sheetData>
  <mergeCells count="6">
    <mergeCell ref="D46:D47"/>
    <mergeCell ref="E46:E47"/>
    <mergeCell ref="F46:F47"/>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85"/>
  <sheetViews>
    <sheetView showGridLines="0" topLeftCell="A72" zoomScale="104" zoomScaleNormal="85" workbookViewId="0">
      <selection activeCell="E21" sqref="E21"/>
    </sheetView>
  </sheetViews>
  <sheetFormatPr baseColWidth="10" defaultColWidth="11.44140625" defaultRowHeight="10.199999999999999" x14ac:dyDescent="0.2"/>
  <cols>
    <col min="1" max="1" width="57.6640625" style="179" customWidth="1"/>
    <col min="2" max="2" width="18.33203125" style="179" customWidth="1"/>
    <col min="3" max="3" width="19.6640625" style="179" customWidth="1"/>
    <col min="4" max="4" width="12.33203125" style="304" bestFit="1" customWidth="1"/>
    <col min="5" max="5" width="11.44140625" style="179"/>
    <col min="6" max="6" width="12.33203125" style="179" bestFit="1" customWidth="1"/>
    <col min="7" max="16384" width="11.44140625" style="179"/>
  </cols>
  <sheetData>
    <row r="3" spans="1:6" ht="13.2" x14ac:dyDescent="0.2">
      <c r="A3" s="393" t="s">
        <v>372</v>
      </c>
      <c r="B3" s="393"/>
      <c r="C3" s="393"/>
    </row>
    <row r="4" spans="1:6" ht="19.5" customHeight="1" x14ac:dyDescent="0.2">
      <c r="A4" s="394" t="s">
        <v>77</v>
      </c>
      <c r="B4" s="394"/>
      <c r="C4" s="394"/>
    </row>
    <row r="5" spans="1:6" ht="20.25" customHeight="1" x14ac:dyDescent="0.2">
      <c r="A5" s="388" t="s">
        <v>507</v>
      </c>
      <c r="B5" s="388"/>
      <c r="C5" s="388"/>
    </row>
    <row r="6" spans="1:6" x14ac:dyDescent="0.2">
      <c r="A6" s="231"/>
      <c r="B6" s="231"/>
      <c r="C6" s="231"/>
    </row>
    <row r="7" spans="1:6" x14ac:dyDescent="0.2">
      <c r="A7" s="233" t="s">
        <v>216</v>
      </c>
      <c r="B7" s="232"/>
      <c r="C7" s="232"/>
    </row>
    <row r="8" spans="1:6" x14ac:dyDescent="0.2">
      <c r="A8" s="389"/>
      <c r="B8" s="391" t="s">
        <v>107</v>
      </c>
      <c r="C8" s="391" t="s">
        <v>221</v>
      </c>
    </row>
    <row r="9" spans="1:6" x14ac:dyDescent="0.2">
      <c r="A9" s="390"/>
      <c r="B9" s="392"/>
      <c r="C9" s="392"/>
      <c r="F9" s="236"/>
    </row>
    <row r="10" spans="1:6" x14ac:dyDescent="0.2">
      <c r="A10" s="237" t="s">
        <v>470</v>
      </c>
      <c r="B10" s="245">
        <f>+B12+B13+B25+B26+B32+B27+B21</f>
        <v>854786923</v>
      </c>
      <c r="C10" s="234">
        <f>+C13+C25+C32</f>
        <v>13168</v>
      </c>
      <c r="E10" s="236"/>
      <c r="F10" s="236"/>
    </row>
    <row r="11" spans="1:6" x14ac:dyDescent="0.2">
      <c r="A11" s="238" t="s">
        <v>78</v>
      </c>
      <c r="B11" s="321"/>
      <c r="C11" s="239"/>
      <c r="D11" s="240"/>
    </row>
    <row r="12" spans="1:6" x14ac:dyDescent="0.2">
      <c r="A12" s="241" t="s">
        <v>79</v>
      </c>
      <c r="B12" s="239">
        <v>453040</v>
      </c>
      <c r="C12" s="239">
        <v>0</v>
      </c>
    </row>
    <row r="13" spans="1:6" x14ac:dyDescent="0.2">
      <c r="A13" s="241" t="s">
        <v>469</v>
      </c>
      <c r="B13" s="239">
        <v>467594347</v>
      </c>
      <c r="C13" s="239">
        <v>0</v>
      </c>
      <c r="E13" s="236"/>
    </row>
    <row r="14" spans="1:6" x14ac:dyDescent="0.2">
      <c r="A14" s="241"/>
      <c r="C14" s="239"/>
    </row>
    <row r="15" spans="1:6" x14ac:dyDescent="0.2">
      <c r="A15" s="238" t="s">
        <v>81</v>
      </c>
      <c r="C15" s="239"/>
      <c r="D15" s="305"/>
    </row>
    <row r="16" spans="1:6" x14ac:dyDescent="0.2">
      <c r="A16" s="241" t="s">
        <v>79</v>
      </c>
      <c r="C16" s="239">
        <v>0</v>
      </c>
    </row>
    <row r="17" spans="1:5" x14ac:dyDescent="0.2">
      <c r="A17" s="241" t="s">
        <v>80</v>
      </c>
      <c r="C17" s="239">
        <v>0</v>
      </c>
    </row>
    <row r="18" spans="1:5" x14ac:dyDescent="0.2">
      <c r="A18" s="241"/>
      <c r="C18" s="239"/>
    </row>
    <row r="19" spans="1:5" x14ac:dyDescent="0.2">
      <c r="A19" s="238" t="s">
        <v>82</v>
      </c>
      <c r="C19" s="239"/>
    </row>
    <row r="20" spans="1:5" x14ac:dyDescent="0.2">
      <c r="A20" s="241" t="s">
        <v>83</v>
      </c>
      <c r="C20" s="239">
        <v>0</v>
      </c>
    </row>
    <row r="21" spans="1:5" x14ac:dyDescent="0.2">
      <c r="A21" s="241" t="s">
        <v>84</v>
      </c>
      <c r="B21" s="239">
        <v>9891677</v>
      </c>
      <c r="C21" s="239">
        <v>0</v>
      </c>
    </row>
    <row r="22" spans="1:5" x14ac:dyDescent="0.2">
      <c r="A22" s="241"/>
      <c r="C22" s="239"/>
    </row>
    <row r="23" spans="1:5" x14ac:dyDescent="0.2">
      <c r="A23" s="241" t="s">
        <v>85</v>
      </c>
      <c r="C23" s="239">
        <v>0</v>
      </c>
    </row>
    <row r="24" spans="1:5" x14ac:dyDescent="0.2">
      <c r="A24" s="242" t="s">
        <v>86</v>
      </c>
      <c r="C24" s="239">
        <v>0</v>
      </c>
    </row>
    <row r="25" spans="1:5" x14ac:dyDescent="0.2">
      <c r="A25" s="241" t="s">
        <v>468</v>
      </c>
      <c r="B25" s="239">
        <v>269127475</v>
      </c>
      <c r="C25" s="239">
        <v>0</v>
      </c>
      <c r="E25" s="236"/>
    </row>
    <row r="26" spans="1:5" x14ac:dyDescent="0.2">
      <c r="A26" s="241" t="s">
        <v>287</v>
      </c>
      <c r="B26" s="239">
        <v>29312403</v>
      </c>
      <c r="C26" s="239">
        <v>0</v>
      </c>
    </row>
    <row r="27" spans="1:5" x14ac:dyDescent="0.2">
      <c r="A27" s="241" t="s">
        <v>87</v>
      </c>
      <c r="B27" s="239">
        <v>10920000</v>
      </c>
      <c r="C27" s="239">
        <v>0</v>
      </c>
    </row>
    <row r="28" spans="1:5" x14ac:dyDescent="0.2">
      <c r="A28" s="241" t="s">
        <v>88</v>
      </c>
      <c r="C28" s="239">
        <v>0</v>
      </c>
    </row>
    <row r="29" spans="1:5" x14ac:dyDescent="0.2">
      <c r="A29" s="241" t="s">
        <v>220</v>
      </c>
      <c r="C29" s="239">
        <v>0</v>
      </c>
    </row>
    <row r="30" spans="1:5" x14ac:dyDescent="0.2">
      <c r="A30" s="241" t="s">
        <v>472</v>
      </c>
      <c r="C30" s="239">
        <v>0</v>
      </c>
      <c r="E30" s="236"/>
    </row>
    <row r="31" spans="1:5" x14ac:dyDescent="0.2">
      <c r="A31" s="241"/>
      <c r="C31" s="239"/>
    </row>
    <row r="32" spans="1:5" x14ac:dyDescent="0.2">
      <c r="A32" s="243" t="s">
        <v>471</v>
      </c>
      <c r="B32" s="239">
        <v>67487981</v>
      </c>
      <c r="C32" s="239">
        <v>13168</v>
      </c>
      <c r="E32" s="236"/>
    </row>
    <row r="33" spans="1:7" x14ac:dyDescent="0.2">
      <c r="A33" s="244"/>
      <c r="C33" s="239"/>
    </row>
    <row r="34" spans="1:7" x14ac:dyDescent="0.2">
      <c r="A34" s="244" t="s">
        <v>286</v>
      </c>
      <c r="B34" s="245">
        <f t="shared" ref="B34" si="0">-SUM(B35:B38)</f>
        <v>-178935547</v>
      </c>
      <c r="C34" s="245">
        <f>-SUM(C35:C38)</f>
        <v>0</v>
      </c>
    </row>
    <row r="35" spans="1:7" x14ac:dyDescent="0.2">
      <c r="A35" s="243" t="s">
        <v>89</v>
      </c>
      <c r="B35" s="239">
        <v>82675693</v>
      </c>
      <c r="C35" s="239">
        <v>0</v>
      </c>
    </row>
    <row r="36" spans="1:7" x14ac:dyDescent="0.2">
      <c r="A36" s="243" t="s">
        <v>508</v>
      </c>
      <c r="B36" s="239">
        <v>96259854</v>
      </c>
      <c r="C36" s="239">
        <v>0</v>
      </c>
    </row>
    <row r="37" spans="1:7" ht="14.25" customHeight="1" x14ac:dyDescent="0.2">
      <c r="A37" s="243" t="s">
        <v>90</v>
      </c>
      <c r="C37" s="306">
        <v>0</v>
      </c>
      <c r="F37" s="252"/>
    </row>
    <row r="38" spans="1:7" x14ac:dyDescent="0.2">
      <c r="A38" s="243" t="s">
        <v>200</v>
      </c>
      <c r="C38" s="239">
        <v>0</v>
      </c>
    </row>
    <row r="39" spans="1:7" x14ac:dyDescent="0.2">
      <c r="A39" s="244" t="s">
        <v>91</v>
      </c>
      <c r="B39" s="239"/>
      <c r="C39" s="239"/>
    </row>
    <row r="40" spans="1:7" x14ac:dyDescent="0.2">
      <c r="A40" s="244" t="s">
        <v>284</v>
      </c>
      <c r="B40" s="245">
        <f>-SUM(B41:B43)</f>
        <v>-45160259.799999997</v>
      </c>
      <c r="C40" s="245">
        <f>-SUM(C41:C43)</f>
        <v>-18471818</v>
      </c>
      <c r="E40" s="236"/>
    </row>
    <row r="41" spans="1:7" x14ac:dyDescent="0.2">
      <c r="A41" s="243" t="s">
        <v>367</v>
      </c>
      <c r="B41" s="239">
        <v>15650205</v>
      </c>
      <c r="C41" s="239">
        <f>+'[1]BALANCE ANALITICO (3)'!$E$138</f>
        <v>18471818</v>
      </c>
      <c r="E41" s="236"/>
    </row>
    <row r="42" spans="1:7" x14ac:dyDescent="0.2">
      <c r="A42" s="243" t="s">
        <v>92</v>
      </c>
      <c r="B42" s="340">
        <v>0</v>
      </c>
      <c r="C42" s="239">
        <v>0</v>
      </c>
    </row>
    <row r="43" spans="1:7" x14ac:dyDescent="0.2">
      <c r="A43" s="243" t="s">
        <v>201</v>
      </c>
      <c r="B43" s="239">
        <v>29510054.799999997</v>
      </c>
      <c r="C43" s="239">
        <v>0</v>
      </c>
    </row>
    <row r="44" spans="1:7" x14ac:dyDescent="0.2">
      <c r="A44" s="244" t="s">
        <v>285</v>
      </c>
      <c r="B44" s="245">
        <f>-SUM(B45:B50)</f>
        <v>-1040595024.46</v>
      </c>
      <c r="C44" s="245">
        <f>-SUM(C45:C50)</f>
        <v>-1016631461.42424</v>
      </c>
      <c r="E44" s="236"/>
    </row>
    <row r="45" spans="1:7" x14ac:dyDescent="0.2">
      <c r="A45" s="243" t="s">
        <v>340</v>
      </c>
      <c r="B45" s="239">
        <v>667129291.20000005</v>
      </c>
      <c r="C45" s="239">
        <f>+'[1]BALANCE ANALITICO (3)'!$E$158</f>
        <v>671925829.09090853</v>
      </c>
      <c r="E45" s="236"/>
      <c r="F45" s="236"/>
    </row>
    <row r="46" spans="1:7" x14ac:dyDescent="0.2">
      <c r="A46" s="243" t="s">
        <v>368</v>
      </c>
      <c r="B46" s="239">
        <v>317158952.25999999</v>
      </c>
      <c r="C46" s="239">
        <f>1016631461.42424-'[1]BALANCE ANALITICO (3)'!$E$158</f>
        <v>344705632.33333147</v>
      </c>
      <c r="E46" s="236"/>
      <c r="F46" s="246"/>
    </row>
    <row r="47" spans="1:7" x14ac:dyDescent="0.2">
      <c r="A47" s="243" t="s">
        <v>369</v>
      </c>
      <c r="B47" s="239">
        <v>2926276</v>
      </c>
      <c r="C47" s="239">
        <v>0</v>
      </c>
    </row>
    <row r="48" spans="1:7" x14ac:dyDescent="0.2">
      <c r="A48" s="243" t="s">
        <v>370</v>
      </c>
      <c r="B48" s="239">
        <v>38687999</v>
      </c>
      <c r="C48" s="239">
        <v>0</v>
      </c>
      <c r="E48" s="236"/>
      <c r="F48" s="236"/>
      <c r="G48" s="236"/>
    </row>
    <row r="49" spans="1:6" x14ac:dyDescent="0.2">
      <c r="A49" s="241" t="s">
        <v>337</v>
      </c>
      <c r="B49" s="239">
        <v>3224000</v>
      </c>
      <c r="C49" s="239">
        <v>0</v>
      </c>
    </row>
    <row r="50" spans="1:6" x14ac:dyDescent="0.2">
      <c r="A50" s="241" t="s">
        <v>371</v>
      </c>
      <c r="B50" s="239">
        <v>11468506</v>
      </c>
      <c r="C50" s="239">
        <v>0</v>
      </c>
    </row>
    <row r="51" spans="1:6" x14ac:dyDescent="0.2">
      <c r="A51" s="247" t="s">
        <v>93</v>
      </c>
      <c r="B51" s="245">
        <f>+B44+B34+B10+B40</f>
        <v>-409903908.26000005</v>
      </c>
      <c r="C51" s="245">
        <f>+C44+C34+C10+C40</f>
        <v>-1035090111.42424</v>
      </c>
    </row>
    <row r="52" spans="1:6" x14ac:dyDescent="0.2">
      <c r="A52" s="247"/>
      <c r="B52" s="239"/>
      <c r="C52" s="239"/>
    </row>
    <row r="53" spans="1:6" x14ac:dyDescent="0.2">
      <c r="A53" s="247" t="s">
        <v>202</v>
      </c>
      <c r="B53" s="245">
        <f t="shared" ref="B53" si="1">SUM(B54:B55)</f>
        <v>0</v>
      </c>
      <c r="C53" s="245">
        <f>SUM(C54:C55)</f>
        <v>0</v>
      </c>
    </row>
    <row r="54" spans="1:6" x14ac:dyDescent="0.2">
      <c r="A54" s="241" t="s">
        <v>94</v>
      </c>
      <c r="B54" s="239">
        <v>0</v>
      </c>
      <c r="C54" s="239">
        <v>0</v>
      </c>
    </row>
    <row r="55" spans="1:6" x14ac:dyDescent="0.2">
      <c r="A55" s="241" t="s">
        <v>95</v>
      </c>
      <c r="B55" s="239">
        <v>0</v>
      </c>
      <c r="C55" s="239">
        <v>0</v>
      </c>
    </row>
    <row r="56" spans="1:6" x14ac:dyDescent="0.2">
      <c r="A56" s="247"/>
      <c r="B56" s="239"/>
      <c r="C56" s="239"/>
    </row>
    <row r="57" spans="1:6" x14ac:dyDescent="0.2">
      <c r="A57" s="247" t="s">
        <v>290</v>
      </c>
      <c r="B57" s="245">
        <f t="shared" ref="B57" si="2">SUM(B58:B60)</f>
        <v>0</v>
      </c>
      <c r="C57" s="245">
        <f>SUM(C58:C60)</f>
        <v>0</v>
      </c>
    </row>
    <row r="58" spans="1:6" x14ac:dyDescent="0.2">
      <c r="A58" s="247" t="s">
        <v>96</v>
      </c>
      <c r="B58" s="239"/>
      <c r="C58" s="239"/>
    </row>
    <row r="59" spans="1:6" x14ac:dyDescent="0.2">
      <c r="A59" s="241" t="s">
        <v>245</v>
      </c>
      <c r="B59" s="340">
        <v>0</v>
      </c>
      <c r="C59" s="239">
        <v>0</v>
      </c>
    </row>
    <row r="60" spans="1:6" x14ac:dyDescent="0.2">
      <c r="A60" s="241" t="s">
        <v>291</v>
      </c>
      <c r="B60" s="340">
        <v>0</v>
      </c>
      <c r="C60" s="239">
        <v>0</v>
      </c>
    </row>
    <row r="61" spans="1:6" x14ac:dyDescent="0.2">
      <c r="A61" s="247" t="s">
        <v>97</v>
      </c>
      <c r="B61" s="245">
        <f t="shared" ref="B61" si="3">-SUM(B62:B63)</f>
        <v>-1225293</v>
      </c>
      <c r="C61" s="245">
        <f>-SUM(C62:C63)</f>
        <v>-20000</v>
      </c>
    </row>
    <row r="62" spans="1:6" x14ac:dyDescent="0.2">
      <c r="A62" s="241" t="s">
        <v>522</v>
      </c>
      <c r="B62" s="239">
        <v>1225293</v>
      </c>
      <c r="C62" s="239">
        <f>+'[1]BALANCE ANALITICO (3)'!$E$145</f>
        <v>20000</v>
      </c>
      <c r="E62" s="236"/>
      <c r="F62" s="236"/>
    </row>
    <row r="63" spans="1:6" x14ac:dyDescent="0.2">
      <c r="A63" s="241" t="s">
        <v>523</v>
      </c>
      <c r="B63" s="239">
        <v>0</v>
      </c>
      <c r="C63" s="239">
        <v>0</v>
      </c>
      <c r="E63" s="236"/>
    </row>
    <row r="64" spans="1:6" x14ac:dyDescent="0.2">
      <c r="A64" s="247" t="s">
        <v>203</v>
      </c>
      <c r="B64" s="239"/>
      <c r="C64" s="239"/>
      <c r="E64" s="236"/>
    </row>
    <row r="65" spans="1:6" x14ac:dyDescent="0.2">
      <c r="A65" s="241" t="s">
        <v>98</v>
      </c>
      <c r="B65" s="239">
        <v>0</v>
      </c>
      <c r="C65" s="239">
        <v>0</v>
      </c>
      <c r="E65" s="236"/>
      <c r="F65" s="236"/>
    </row>
    <row r="66" spans="1:6" x14ac:dyDescent="0.2">
      <c r="A66" s="241" t="s">
        <v>99</v>
      </c>
      <c r="B66" s="239">
        <v>0</v>
      </c>
      <c r="C66" s="239">
        <v>0</v>
      </c>
      <c r="E66" s="236"/>
    </row>
    <row r="67" spans="1:6" x14ac:dyDescent="0.2">
      <c r="A67" s="247" t="s">
        <v>100</v>
      </c>
      <c r="B67" s="239"/>
      <c r="C67" s="239"/>
    </row>
    <row r="68" spans="1:6" x14ac:dyDescent="0.2">
      <c r="A68" s="248" t="s">
        <v>101</v>
      </c>
      <c r="B68" s="239">
        <v>0</v>
      </c>
      <c r="C68" s="239">
        <v>0</v>
      </c>
    </row>
    <row r="69" spans="1:6" x14ac:dyDescent="0.2">
      <c r="A69" s="248" t="s">
        <v>102</v>
      </c>
      <c r="B69" s="239">
        <v>0</v>
      </c>
      <c r="C69" s="239">
        <v>0</v>
      </c>
    </row>
    <row r="70" spans="1:6" x14ac:dyDescent="0.2">
      <c r="A70" s="247" t="s">
        <v>103</v>
      </c>
      <c r="B70" s="245">
        <f>B51+B57+B53+B61</f>
        <v>-411129201.26000005</v>
      </c>
      <c r="C70" s="245">
        <f>C51+C57+C53+C61</f>
        <v>-1035110111.42424</v>
      </c>
      <c r="E70" s="236"/>
    </row>
    <row r="71" spans="1:6" x14ac:dyDescent="0.2">
      <c r="A71" s="249" t="s">
        <v>104</v>
      </c>
      <c r="B71" s="250"/>
      <c r="C71" s="250"/>
      <c r="D71" s="240"/>
      <c r="E71" s="236"/>
    </row>
    <row r="72" spans="1:6" x14ac:dyDescent="0.2">
      <c r="A72" s="251" t="s">
        <v>105</v>
      </c>
      <c r="B72" s="235">
        <f>+B70</f>
        <v>-411129201.26000005</v>
      </c>
      <c r="C72" s="235">
        <f>+C70</f>
        <v>-1035110111.42424</v>
      </c>
      <c r="E72" s="236"/>
    </row>
    <row r="73" spans="1:6" x14ac:dyDescent="0.2">
      <c r="B73" s="240"/>
      <c r="C73" s="252"/>
      <c r="E73" s="236"/>
    </row>
    <row r="74" spans="1:6" ht="13.8" x14ac:dyDescent="0.25">
      <c r="A74" s="253" t="s">
        <v>288</v>
      </c>
    </row>
    <row r="75" spans="1:6" x14ac:dyDescent="0.2">
      <c r="B75" s="236"/>
    </row>
    <row r="76" spans="1:6" x14ac:dyDescent="0.2">
      <c r="B76" s="236"/>
    </row>
    <row r="79" spans="1:6" ht="14.4" x14ac:dyDescent="0.3">
      <c r="A79"/>
      <c r="B79"/>
      <c r="C79"/>
    </row>
    <row r="80" spans="1:6" ht="14.4" x14ac:dyDescent="0.3">
      <c r="A80"/>
      <c r="B80"/>
      <c r="C80"/>
    </row>
    <row r="81" spans="1:3" ht="14.4" x14ac:dyDescent="0.3">
      <c r="A81"/>
      <c r="B81"/>
      <c r="C81"/>
    </row>
    <row r="82" spans="1:3" ht="14.4" x14ac:dyDescent="0.3">
      <c r="A82"/>
      <c r="B82"/>
      <c r="C82"/>
    </row>
    <row r="83" spans="1:3" ht="14.4" x14ac:dyDescent="0.3">
      <c r="A83"/>
      <c r="B83"/>
      <c r="C83"/>
    </row>
    <row r="84" spans="1:3" ht="14.4" x14ac:dyDescent="0.3">
      <c r="A84"/>
      <c r="B84"/>
      <c r="C84"/>
    </row>
    <row r="85" spans="1:3" ht="14.4" x14ac:dyDescent="0.3">
      <c r="A85"/>
      <c r="B85"/>
      <c r="C85"/>
    </row>
  </sheetData>
  <mergeCells count="6">
    <mergeCell ref="A5:C5"/>
    <mergeCell ref="A8:A9"/>
    <mergeCell ref="C8:C9"/>
    <mergeCell ref="B8:B9"/>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1"/>
  <sheetViews>
    <sheetView topLeftCell="A39" zoomScaleNormal="100" workbookViewId="0">
      <selection activeCell="D18" sqref="D18"/>
    </sheetView>
  </sheetViews>
  <sheetFormatPr baseColWidth="10" defaultColWidth="11.44140625" defaultRowHeight="14.4" x14ac:dyDescent="0.3"/>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x14ac:dyDescent="0.3">
      <c r="A1" s="395" t="s">
        <v>372</v>
      </c>
      <c r="B1" s="395"/>
      <c r="C1" s="395"/>
      <c r="D1" s="4"/>
      <c r="E1" s="3"/>
    </row>
    <row r="2" spans="1:5" ht="17.399999999999999" x14ac:dyDescent="0.3">
      <c r="A2" s="395"/>
      <c r="B2" s="395"/>
      <c r="C2" s="395"/>
      <c r="D2" s="4"/>
      <c r="E2" s="3"/>
    </row>
    <row r="3" spans="1:5" ht="17.399999999999999" x14ac:dyDescent="0.3">
      <c r="A3" s="396" t="s">
        <v>106</v>
      </c>
      <c r="B3" s="396"/>
      <c r="C3" s="396"/>
      <c r="D3" s="4"/>
      <c r="E3" s="3"/>
    </row>
    <row r="4" spans="1:5" ht="15" customHeight="1" x14ac:dyDescent="0.3">
      <c r="A4" s="397" t="str">
        <f>+RESULTADO!A5</f>
        <v>CORRESPONDIENTE AL 31/12/2025  PRESENTADO EN FORMA COMPARATIVA AL 31/12/2024</v>
      </c>
      <c r="B4" s="397"/>
      <c r="C4" s="397"/>
      <c r="D4" s="397"/>
      <c r="E4" s="397"/>
    </row>
    <row r="5" spans="1:5" ht="15" customHeight="1" x14ac:dyDescent="0.3">
      <c r="A5" s="397"/>
      <c r="B5" s="397"/>
      <c r="C5" s="397"/>
      <c r="D5" s="397"/>
      <c r="E5" s="397"/>
    </row>
    <row r="6" spans="1:5" ht="18" thickBot="1" x14ac:dyDescent="0.35">
      <c r="A6" s="7"/>
      <c r="B6" s="3"/>
      <c r="C6" s="3"/>
      <c r="D6" s="4"/>
      <c r="E6" s="3"/>
    </row>
    <row r="7" spans="1:5" ht="18.75" customHeight="1" x14ac:dyDescent="0.3">
      <c r="A7" s="399" t="s">
        <v>108</v>
      </c>
      <c r="B7" s="26" t="s">
        <v>107</v>
      </c>
      <c r="C7" s="27" t="s">
        <v>221</v>
      </c>
      <c r="D7" s="4"/>
      <c r="E7" s="3"/>
    </row>
    <row r="8" spans="1:5" ht="17.399999999999999" x14ac:dyDescent="0.3">
      <c r="A8" s="400"/>
      <c r="B8" s="22"/>
      <c r="C8" s="22"/>
      <c r="D8" s="4"/>
      <c r="E8" s="3"/>
    </row>
    <row r="9" spans="1:5" ht="17.399999999999999" x14ac:dyDescent="0.3">
      <c r="A9" s="23" t="s">
        <v>109</v>
      </c>
      <c r="B9" s="93">
        <v>854786923.45835614</v>
      </c>
      <c r="C9" s="93">
        <v>0</v>
      </c>
      <c r="D9" s="3"/>
      <c r="E9" s="3"/>
    </row>
    <row r="10" spans="1:5" ht="17.399999999999999" x14ac:dyDescent="0.3">
      <c r="A10" s="23" t="s">
        <v>110</v>
      </c>
      <c r="B10" s="22">
        <v>-41911999</v>
      </c>
      <c r="C10" s="22">
        <v>0</v>
      </c>
      <c r="D10" s="4"/>
      <c r="E10" s="3"/>
    </row>
    <row r="11" spans="1:5" ht="17.399999999999999" hidden="1" x14ac:dyDescent="0.3">
      <c r="A11" s="23" t="s">
        <v>292</v>
      </c>
      <c r="B11" s="22">
        <v>0</v>
      </c>
      <c r="C11" s="22">
        <v>0</v>
      </c>
      <c r="D11" s="4"/>
      <c r="E11" s="3"/>
    </row>
    <row r="12" spans="1:5" ht="17.399999999999999" x14ac:dyDescent="0.3">
      <c r="A12" s="23" t="s">
        <v>111</v>
      </c>
      <c r="B12" s="22">
        <v>0</v>
      </c>
      <c r="C12" s="22">
        <v>-122660709</v>
      </c>
      <c r="D12" s="3"/>
      <c r="E12" s="3"/>
    </row>
    <row r="13" spans="1:5" ht="27" thickBot="1" x14ac:dyDescent="0.35">
      <c r="A13" s="34" t="s">
        <v>112</v>
      </c>
      <c r="B13" s="33">
        <f t="shared" ref="B13" si="0">SUM(B9:B12)</f>
        <v>812874924.45835614</v>
      </c>
      <c r="C13" s="33">
        <f>SUM(C9:C12)</f>
        <v>-122660709</v>
      </c>
      <c r="D13" s="4"/>
      <c r="E13" s="3"/>
    </row>
    <row r="14" spans="1:5" ht="18" thickTop="1" x14ac:dyDescent="0.3">
      <c r="A14" s="29" t="s">
        <v>113</v>
      </c>
      <c r="B14" s="22"/>
      <c r="C14" s="22"/>
      <c r="D14" s="3"/>
      <c r="E14" s="3"/>
    </row>
    <row r="15" spans="1:5" ht="17.399999999999999" x14ac:dyDescent="0.3">
      <c r="A15" s="23" t="s">
        <v>114</v>
      </c>
      <c r="B15" s="22">
        <v>0</v>
      </c>
      <c r="C15" s="22">
        <v>0</v>
      </c>
      <c r="D15" s="3"/>
      <c r="E15" s="3"/>
    </row>
    <row r="16" spans="1:5" ht="17.399999999999999" x14ac:dyDescent="0.3">
      <c r="A16" s="23" t="s">
        <v>115</v>
      </c>
      <c r="B16" s="22">
        <v>0</v>
      </c>
      <c r="C16" s="22">
        <v>0</v>
      </c>
      <c r="D16" s="3"/>
      <c r="E16" s="3"/>
    </row>
    <row r="17" spans="1:5" ht="17.399999999999999" x14ac:dyDescent="0.3">
      <c r="A17" s="23" t="s">
        <v>116</v>
      </c>
      <c r="B17" s="22">
        <v>-1562440367.5933332</v>
      </c>
      <c r="C17" s="22">
        <v>-729010102.09090865</v>
      </c>
      <c r="D17" s="4"/>
      <c r="E17" s="3"/>
    </row>
    <row r="18" spans="1:5" ht="30.75" customHeight="1" thickBot="1" x14ac:dyDescent="0.35">
      <c r="A18" s="34" t="s">
        <v>117</v>
      </c>
      <c r="B18" s="33">
        <f t="shared" ref="B18" si="1">B13+B17+B16</f>
        <v>-749565443.1349771</v>
      </c>
      <c r="C18" s="33">
        <f>C13+C17+C16</f>
        <v>-851670811.09090865</v>
      </c>
      <c r="D18" s="4"/>
      <c r="E18" s="3"/>
    </row>
    <row r="19" spans="1:5" ht="18" thickTop="1" x14ac:dyDescent="0.3">
      <c r="A19" s="23" t="s">
        <v>118</v>
      </c>
      <c r="B19" s="22">
        <v>0</v>
      </c>
      <c r="C19" s="22">
        <v>0</v>
      </c>
      <c r="D19" s="4"/>
      <c r="E19" s="3"/>
    </row>
    <row r="20" spans="1:5" ht="18" thickBot="1" x14ac:dyDescent="0.35">
      <c r="A20" s="34" t="s">
        <v>119</v>
      </c>
      <c r="B20" s="33">
        <f t="shared" ref="B20" si="2">B18</f>
        <v>-749565443.1349771</v>
      </c>
      <c r="C20" s="33">
        <f>C18</f>
        <v>-851670811.09090865</v>
      </c>
      <c r="D20" s="4"/>
      <c r="E20" s="3"/>
    </row>
    <row r="21" spans="1:5" ht="18" thickTop="1" x14ac:dyDescent="0.3">
      <c r="A21" s="30" t="s">
        <v>120</v>
      </c>
      <c r="B21" s="22"/>
      <c r="C21" s="22"/>
      <c r="D21" s="4"/>
      <c r="E21" s="3"/>
    </row>
    <row r="22" spans="1:5" ht="17.399999999999999" x14ac:dyDescent="0.3">
      <c r="A22" s="23" t="s">
        <v>121</v>
      </c>
      <c r="B22" s="22">
        <v>0</v>
      </c>
      <c r="C22" s="22">
        <v>0</v>
      </c>
      <c r="D22" s="4"/>
      <c r="E22" s="3"/>
    </row>
    <row r="23" spans="1:5" ht="17.399999999999999" x14ac:dyDescent="0.3">
      <c r="A23" s="23" t="s">
        <v>122</v>
      </c>
      <c r="B23" s="22">
        <v>0</v>
      </c>
      <c r="C23" s="22">
        <v>0</v>
      </c>
      <c r="D23" s="4"/>
      <c r="E23" s="3"/>
    </row>
    <row r="24" spans="1:5" ht="17.399999999999999" x14ac:dyDescent="0.3">
      <c r="A24" s="23" t="s">
        <v>123</v>
      </c>
      <c r="B24" s="22">
        <v>0</v>
      </c>
      <c r="C24" s="22">
        <v>0</v>
      </c>
      <c r="D24" s="4"/>
      <c r="E24" s="3"/>
    </row>
    <row r="25" spans="1:5" ht="17.399999999999999" x14ac:dyDescent="0.3">
      <c r="A25" s="23" t="s">
        <v>124</v>
      </c>
      <c r="B25" s="22">
        <v>-233417.74000000022</v>
      </c>
      <c r="C25" s="22">
        <v>-186884004</v>
      </c>
      <c r="D25" s="4"/>
      <c r="E25" s="3"/>
    </row>
    <row r="26" spans="1:5" customFormat="1" ht="17.399999999999999" x14ac:dyDescent="0.3">
      <c r="A26" s="337" t="s">
        <v>125</v>
      </c>
      <c r="B26" s="93">
        <v>0</v>
      </c>
      <c r="C26" s="93">
        <v>0</v>
      </c>
      <c r="D26" s="338"/>
      <c r="E26" s="339"/>
    </row>
    <row r="27" spans="1:5" ht="17.399999999999999" x14ac:dyDescent="0.3">
      <c r="A27" s="23" t="s">
        <v>126</v>
      </c>
      <c r="B27" s="22">
        <v>0</v>
      </c>
      <c r="C27" s="22">
        <v>0</v>
      </c>
      <c r="D27" s="4"/>
      <c r="E27" s="3"/>
    </row>
    <row r="28" spans="1:5" ht="17.399999999999999" x14ac:dyDescent="0.3">
      <c r="A28" s="23" t="s">
        <v>127</v>
      </c>
      <c r="B28" s="22">
        <v>0</v>
      </c>
      <c r="C28" s="22">
        <v>0</v>
      </c>
      <c r="D28" s="4"/>
      <c r="E28" s="3"/>
    </row>
    <row r="29" spans="1:5" ht="17.399999999999999" x14ac:dyDescent="0.3">
      <c r="A29" s="28" t="s">
        <v>128</v>
      </c>
      <c r="B29" s="22">
        <v>0</v>
      </c>
      <c r="C29" s="22">
        <v>0</v>
      </c>
      <c r="D29" s="4"/>
      <c r="E29" s="3"/>
    </row>
    <row r="30" spans="1:5" ht="17.399999999999999" x14ac:dyDescent="0.3">
      <c r="A30" s="30" t="s">
        <v>129</v>
      </c>
      <c r="B30" s="22"/>
      <c r="C30" s="22"/>
      <c r="D30" s="4"/>
      <c r="E30" s="3"/>
    </row>
    <row r="31" spans="1:5" ht="17.399999999999999" x14ac:dyDescent="0.3">
      <c r="A31" s="23" t="s">
        <v>130</v>
      </c>
      <c r="B31" s="22">
        <v>275000000</v>
      </c>
      <c r="C31" s="22">
        <v>450000000</v>
      </c>
      <c r="D31" s="4"/>
      <c r="E31" s="3"/>
    </row>
    <row r="32" spans="1:5" ht="17.399999999999999" x14ac:dyDescent="0.3">
      <c r="A32" s="23" t="s">
        <v>131</v>
      </c>
      <c r="B32" s="22">
        <v>0</v>
      </c>
      <c r="C32" s="22">
        <v>0</v>
      </c>
      <c r="D32" s="4"/>
      <c r="E32" s="3"/>
    </row>
    <row r="33" spans="1:5" ht="17.399999999999999" x14ac:dyDescent="0.3">
      <c r="A33" s="23" t="s">
        <v>132</v>
      </c>
      <c r="B33" s="22">
        <v>0</v>
      </c>
      <c r="C33" s="22">
        <v>0</v>
      </c>
      <c r="D33" s="4"/>
      <c r="E33" s="3"/>
    </row>
    <row r="34" spans="1:5" ht="17.399999999999999" x14ac:dyDescent="0.3">
      <c r="A34" s="23" t="s">
        <v>133</v>
      </c>
      <c r="B34" s="22">
        <v>0</v>
      </c>
      <c r="C34" s="22">
        <v>0</v>
      </c>
      <c r="D34" s="4"/>
      <c r="E34" s="3"/>
    </row>
    <row r="35" spans="1:5" ht="17.399999999999999" x14ac:dyDescent="0.3">
      <c r="A35" s="23" t="s">
        <v>310</v>
      </c>
      <c r="B35" s="22">
        <v>0</v>
      </c>
      <c r="C35" s="22">
        <v>0</v>
      </c>
      <c r="D35" s="4"/>
      <c r="E35" s="3"/>
    </row>
    <row r="36" spans="1:5" ht="27" thickBot="1" x14ac:dyDescent="0.35">
      <c r="A36" s="35" t="s">
        <v>134</v>
      </c>
      <c r="B36" s="33">
        <f>+B20+B23+B24+B25+B26+B27+B28+B31+B22+B32+B35+B34</f>
        <v>-474798860.87497711</v>
      </c>
      <c r="C36" s="33">
        <f>+C20+C23+C24+C25+C26+C27+C28+C31+C22+C32+C35+C34</f>
        <v>-588554815.09090865</v>
      </c>
      <c r="D36" s="4"/>
      <c r="E36" s="3"/>
    </row>
    <row r="37" spans="1:5" ht="18.600000000000001" thickTop="1" thickBot="1" x14ac:dyDescent="0.35">
      <c r="A37" s="32" t="s">
        <v>204</v>
      </c>
      <c r="B37" s="95">
        <v>1693483185</v>
      </c>
      <c r="C37" s="95">
        <v>2282038000</v>
      </c>
      <c r="D37" s="6"/>
      <c r="E37" s="3"/>
    </row>
    <row r="38" spans="1:5" ht="18.600000000000001" thickTop="1" thickBot="1" x14ac:dyDescent="0.35">
      <c r="A38" s="24" t="s">
        <v>205</v>
      </c>
      <c r="B38" s="25">
        <f t="shared" ref="B38" si="3">SUM(B36:B37)</f>
        <v>1218684324.1250229</v>
      </c>
      <c r="C38" s="25">
        <f>SUM(C36:C37)</f>
        <v>1693483184.9090915</v>
      </c>
      <c r="D38" s="3"/>
      <c r="E38" s="3"/>
    </row>
    <row r="39" spans="1:5" ht="17.399999999999999" x14ac:dyDescent="0.3">
      <c r="A39" s="2"/>
      <c r="B39" s="92"/>
      <c r="C39" s="92"/>
      <c r="D39" s="61"/>
      <c r="E39" s="3"/>
    </row>
    <row r="40" spans="1:5" x14ac:dyDescent="0.3">
      <c r="A40" s="398" t="s">
        <v>289</v>
      </c>
      <c r="B40" s="398"/>
      <c r="C40" s="398"/>
    </row>
    <row r="41" spans="1:5" x14ac:dyDescent="0.3">
      <c r="C41" s="61"/>
    </row>
  </sheetData>
  <mergeCells count="8">
    <mergeCell ref="A40:C40"/>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O23"/>
  <sheetViews>
    <sheetView topLeftCell="A8" zoomScale="87" zoomScaleNormal="87" workbookViewId="0">
      <selection activeCell="K17" sqref="K17"/>
    </sheetView>
  </sheetViews>
  <sheetFormatPr baseColWidth="10" defaultColWidth="11.44140625" defaultRowHeight="14.4" x14ac:dyDescent="0.3"/>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6.109375" style="1" bestFit="1" customWidth="1"/>
    <col min="16" max="16384" width="11.44140625" style="1"/>
  </cols>
  <sheetData>
    <row r="2" spans="2:15" ht="23.25" customHeight="1" x14ac:dyDescent="0.3">
      <c r="D2" s="401" t="s">
        <v>372</v>
      </c>
      <c r="E2" s="401"/>
      <c r="F2" s="401"/>
      <c r="G2" s="401"/>
      <c r="H2" s="401"/>
      <c r="I2" s="401"/>
      <c r="J2" s="401"/>
      <c r="K2" s="401"/>
      <c r="L2" s="401"/>
      <c r="M2" s="401"/>
    </row>
    <row r="3" spans="2:15" ht="15" x14ac:dyDescent="0.3">
      <c r="D3" s="401" t="s">
        <v>135</v>
      </c>
      <c r="E3" s="401"/>
      <c r="F3" s="401"/>
      <c r="G3" s="401"/>
      <c r="H3" s="401"/>
      <c r="I3" s="401"/>
      <c r="J3" s="401"/>
      <c r="K3" s="401"/>
      <c r="L3" s="401"/>
      <c r="M3" s="401"/>
    </row>
    <row r="4" spans="2:15" x14ac:dyDescent="0.3">
      <c r="D4" s="402" t="s">
        <v>507</v>
      </c>
      <c r="E4" s="402"/>
      <c r="F4" s="402"/>
      <c r="G4" s="402"/>
      <c r="H4" s="402"/>
      <c r="I4" s="402"/>
      <c r="J4" s="402"/>
      <c r="K4" s="402"/>
      <c r="L4" s="402"/>
      <c r="M4" s="402"/>
    </row>
    <row r="5" spans="2:15" ht="12" customHeight="1" x14ac:dyDescent="0.3">
      <c r="D5" s="31"/>
      <c r="E5" s="31"/>
      <c r="F5" s="3"/>
      <c r="G5" s="3"/>
      <c r="H5" s="4"/>
      <c r="I5" s="4"/>
      <c r="J5" s="3"/>
      <c r="K5" s="3"/>
      <c r="L5" s="5"/>
      <c r="M5" s="5"/>
    </row>
    <row r="6" spans="2:15" ht="18" thickBot="1" x14ac:dyDescent="0.35">
      <c r="D6" s="31" t="s">
        <v>216</v>
      </c>
      <c r="E6" s="31"/>
      <c r="F6" s="3"/>
      <c r="G6" s="3"/>
      <c r="H6" s="4"/>
      <c r="I6" s="4"/>
      <c r="J6" s="3"/>
      <c r="K6" s="3"/>
      <c r="L6" s="5"/>
      <c r="M6" s="5"/>
    </row>
    <row r="7" spans="2:15" s="42" customFormat="1" ht="13.8" x14ac:dyDescent="0.25">
      <c r="B7" s="412" t="s">
        <v>228</v>
      </c>
      <c r="C7" s="405" t="s">
        <v>227</v>
      </c>
      <c r="D7" s="405" t="s">
        <v>137</v>
      </c>
      <c r="E7" s="405" t="s">
        <v>314</v>
      </c>
      <c r="F7" s="410" t="s">
        <v>136</v>
      </c>
      <c r="G7" s="410"/>
      <c r="H7" s="411"/>
      <c r="I7" s="76" t="s">
        <v>311</v>
      </c>
      <c r="J7" s="414" t="s">
        <v>71</v>
      </c>
      <c r="K7" s="411"/>
      <c r="L7" s="407" t="s">
        <v>69</v>
      </c>
      <c r="M7" s="408"/>
    </row>
    <row r="8" spans="2:15" s="42" customFormat="1" ht="24" customHeight="1" x14ac:dyDescent="0.25">
      <c r="B8" s="413"/>
      <c r="C8" s="406"/>
      <c r="D8" s="406"/>
      <c r="E8" s="406"/>
      <c r="F8" s="403" t="s">
        <v>138</v>
      </c>
      <c r="G8" s="417" t="s">
        <v>139</v>
      </c>
      <c r="H8" s="403" t="s">
        <v>140</v>
      </c>
      <c r="I8" s="403" t="s">
        <v>312</v>
      </c>
      <c r="J8" s="403" t="s">
        <v>212</v>
      </c>
      <c r="K8" s="415" t="s">
        <v>213</v>
      </c>
      <c r="L8" s="403" t="s">
        <v>222</v>
      </c>
      <c r="M8" s="409" t="s">
        <v>223</v>
      </c>
    </row>
    <row r="9" spans="2:15" s="42" customFormat="1" ht="24" customHeight="1" x14ac:dyDescent="0.25">
      <c r="B9" s="94"/>
      <c r="C9" s="43"/>
      <c r="D9" s="36"/>
      <c r="E9" s="36"/>
      <c r="F9" s="404"/>
      <c r="G9" s="418"/>
      <c r="H9" s="404"/>
      <c r="I9" s="404"/>
      <c r="J9" s="404"/>
      <c r="K9" s="416"/>
      <c r="L9" s="404"/>
      <c r="M9" s="409"/>
    </row>
    <row r="10" spans="2:15" s="42" customFormat="1" x14ac:dyDescent="0.3">
      <c r="B10" s="37" t="s">
        <v>347</v>
      </c>
      <c r="C10" s="44">
        <v>0</v>
      </c>
      <c r="D10" s="46">
        <v>3753000000</v>
      </c>
      <c r="E10" s="46">
        <v>1247000000</v>
      </c>
      <c r="F10" s="47">
        <v>0</v>
      </c>
      <c r="G10" s="47">
        <v>0</v>
      </c>
      <c r="H10" s="48">
        <v>0</v>
      </c>
      <c r="I10" s="51">
        <v>0</v>
      </c>
      <c r="J10" s="49">
        <f>+BALANCE!E70</f>
        <v>-1035530111</v>
      </c>
      <c r="K10" s="62">
        <v>0</v>
      </c>
      <c r="L10" s="346"/>
      <c r="M10" s="347"/>
      <c r="N10" s="61"/>
    </row>
    <row r="11" spans="2:15" s="42" customFormat="1" ht="27.6" x14ac:dyDescent="0.25">
      <c r="B11" s="38" t="s">
        <v>229</v>
      </c>
      <c r="C11" s="44">
        <v>0</v>
      </c>
      <c r="D11" s="46">
        <v>275000000</v>
      </c>
      <c r="E11" s="50">
        <v>-275000000</v>
      </c>
      <c r="F11" s="47">
        <v>0</v>
      </c>
      <c r="G11" s="47">
        <v>0</v>
      </c>
      <c r="H11" s="48">
        <v>0</v>
      </c>
      <c r="I11" s="49">
        <v>557000000</v>
      </c>
      <c r="J11" s="49">
        <v>0</v>
      </c>
      <c r="K11" s="62">
        <f>RESULTADO!B72</f>
        <v>-411129201.26000005</v>
      </c>
      <c r="L11" s="346"/>
      <c r="M11" s="348"/>
      <c r="N11" s="72"/>
    </row>
    <row r="12" spans="2:15" s="42" customFormat="1" ht="13.8" x14ac:dyDescent="0.25">
      <c r="B12" s="37" t="s">
        <v>348</v>
      </c>
      <c r="C12" s="44"/>
      <c r="D12" s="50"/>
      <c r="E12" s="50"/>
      <c r="F12" s="47"/>
      <c r="G12" s="48"/>
      <c r="H12" s="47"/>
      <c r="I12" s="47"/>
      <c r="J12" s="47"/>
      <c r="K12" s="49"/>
      <c r="L12" s="346"/>
      <c r="M12" s="348"/>
    </row>
    <row r="13" spans="2:15" s="42" customFormat="1" ht="13.8" x14ac:dyDescent="0.25">
      <c r="B13" s="41" t="s">
        <v>230</v>
      </c>
      <c r="C13" s="44"/>
      <c r="D13" s="50"/>
      <c r="E13" s="50"/>
      <c r="F13" s="47"/>
      <c r="G13" s="48"/>
      <c r="H13" s="51"/>
      <c r="I13" s="51"/>
      <c r="J13" s="47"/>
      <c r="K13" s="52">
        <v>0</v>
      </c>
      <c r="L13" s="346"/>
      <c r="M13" s="349"/>
    </row>
    <row r="14" spans="2:15" s="42" customFormat="1" ht="13.8" x14ac:dyDescent="0.25">
      <c r="B14" s="40" t="s">
        <v>231</v>
      </c>
      <c r="C14" s="45"/>
      <c r="D14" s="53">
        <f>SUM(D10:D13)</f>
        <v>4028000000</v>
      </c>
      <c r="E14" s="53">
        <f>SUM(E10:E13)</f>
        <v>972000000</v>
      </c>
      <c r="F14" s="54">
        <f t="shared" ref="F14:G14" si="0">SUM(F10:F13)</f>
        <v>0</v>
      </c>
      <c r="G14" s="54">
        <f t="shared" si="0"/>
        <v>0</v>
      </c>
      <c r="H14" s="54">
        <f>SUM(H10:H13)</f>
        <v>0</v>
      </c>
      <c r="I14" s="54">
        <f>SUM(I10:I13)</f>
        <v>557000000</v>
      </c>
      <c r="J14" s="54">
        <f>SUM(J10:J13)</f>
        <v>-1035530111</v>
      </c>
      <c r="K14" s="54">
        <f>SUM(K10:K13)</f>
        <v>-411129201.26000005</v>
      </c>
      <c r="L14" s="55">
        <f>SUM(D14:K14)</f>
        <v>4110340687.7399998</v>
      </c>
      <c r="M14" s="55"/>
      <c r="N14" s="72"/>
      <c r="O14" s="104"/>
    </row>
    <row r="15" spans="2:15" s="42" customFormat="1" thickBot="1" x14ac:dyDescent="0.3">
      <c r="B15" s="39" t="s">
        <v>232</v>
      </c>
      <c r="C15" s="57">
        <v>0</v>
      </c>
      <c r="D15" s="350">
        <v>3753000000</v>
      </c>
      <c r="E15" s="56">
        <v>1247000000</v>
      </c>
      <c r="F15" s="350">
        <v>0</v>
      </c>
      <c r="G15" s="350">
        <v>0</v>
      </c>
      <c r="H15" s="351">
        <v>0</v>
      </c>
      <c r="I15" s="351">
        <v>0</v>
      </c>
      <c r="J15" s="351">
        <v>-4200000</v>
      </c>
      <c r="K15" s="351">
        <v>-1035110111</v>
      </c>
      <c r="L15" s="352">
        <v>0</v>
      </c>
      <c r="M15" s="353">
        <f>SUM(C15:L15)</f>
        <v>3960689889</v>
      </c>
    </row>
    <row r="16" spans="2:15" x14ac:dyDescent="0.3">
      <c r="L16" s="61"/>
      <c r="M16" s="61"/>
    </row>
    <row r="17" spans="4:13" x14ac:dyDescent="0.3">
      <c r="G17" s="61"/>
      <c r="J17" s="61"/>
      <c r="L17" s="61"/>
      <c r="M17" s="61"/>
    </row>
    <row r="18" spans="4:13" x14ac:dyDescent="0.3">
      <c r="D18" s="71"/>
      <c r="E18" s="71"/>
      <c r="J18" s="61"/>
      <c r="K18" s="61"/>
      <c r="L18" s="61"/>
      <c r="M18" s="61"/>
    </row>
    <row r="19" spans="4:13" x14ac:dyDescent="0.3">
      <c r="J19" s="61"/>
      <c r="K19" s="61"/>
      <c r="L19" s="61"/>
      <c r="M19" s="61"/>
    </row>
    <row r="20" spans="4:13" x14ac:dyDescent="0.3">
      <c r="K20" s="61"/>
      <c r="M20" s="61"/>
    </row>
    <row r="21" spans="4:13" x14ac:dyDescent="0.3">
      <c r="G21" s="71"/>
      <c r="M21" s="61"/>
    </row>
    <row r="23" spans="4:13" x14ac:dyDescent="0.3">
      <c r="F23" s="71"/>
    </row>
  </sheetData>
  <mergeCells count="18">
    <mergeCell ref="B7:B8"/>
    <mergeCell ref="J7:K7"/>
    <mergeCell ref="H8:H9"/>
    <mergeCell ref="K8:K9"/>
    <mergeCell ref="F8:F9"/>
    <mergeCell ref="G8:G9"/>
    <mergeCell ref="C7:C8"/>
    <mergeCell ref="I8:I9"/>
    <mergeCell ref="D2:M2"/>
    <mergeCell ref="D3:M3"/>
    <mergeCell ref="D4:M4"/>
    <mergeCell ref="L8:L9"/>
    <mergeCell ref="D7:D8"/>
    <mergeCell ref="E7:E8"/>
    <mergeCell ref="L7:M7"/>
    <mergeCell ref="J8:J9"/>
    <mergeCell ref="M8:M9"/>
    <mergeCell ref="F7:H7"/>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12"/>
  <sheetViews>
    <sheetView showGridLines="0" topLeftCell="A299" zoomScaleNormal="100" zoomScaleSheetLayoutView="91" workbookViewId="0">
      <selection activeCell="E90" sqref="E90"/>
    </sheetView>
  </sheetViews>
  <sheetFormatPr baseColWidth="10" defaultColWidth="11.44140625" defaultRowHeight="14.4" x14ac:dyDescent="0.3"/>
  <cols>
    <col min="1" max="1" width="52" customWidth="1"/>
    <col min="2" max="2" width="20.109375" customWidth="1"/>
    <col min="3" max="3" width="18.88671875" customWidth="1"/>
    <col min="4" max="4" width="15.33203125" customWidth="1"/>
    <col min="5" max="5" width="15.44140625" customWidth="1"/>
    <col min="6" max="6" width="19.33203125" customWidth="1"/>
    <col min="7" max="7" width="18.33203125" style="120" customWidth="1"/>
    <col min="8" max="8" width="3.6640625" style="120" customWidth="1"/>
    <col min="9" max="9" width="15.6640625" customWidth="1"/>
    <col min="10" max="10" width="12.6640625" bestFit="1" customWidth="1"/>
  </cols>
  <sheetData>
    <row r="1" spans="1:13" ht="15" customHeight="1" x14ac:dyDescent="0.3">
      <c r="A1" s="377" t="s">
        <v>387</v>
      </c>
      <c r="B1" s="377"/>
      <c r="C1" s="377"/>
      <c r="D1" s="377"/>
      <c r="E1" s="377"/>
      <c r="F1" s="377"/>
      <c r="G1" s="377"/>
    </row>
    <row r="2" spans="1:13" ht="15" customHeight="1" x14ac:dyDescent="0.3">
      <c r="A2" s="377"/>
      <c r="B2" s="377"/>
      <c r="C2" s="377"/>
      <c r="D2" s="377"/>
      <c r="E2" s="377"/>
      <c r="F2" s="377"/>
      <c r="G2" s="377"/>
    </row>
    <row r="3" spans="1:13" ht="15" customHeight="1" x14ac:dyDescent="0.3">
      <c r="A3" s="378" t="s">
        <v>504</v>
      </c>
      <c r="B3" s="378"/>
      <c r="C3" s="378"/>
      <c r="D3" s="378"/>
      <c r="E3" s="378"/>
      <c r="F3" s="378"/>
      <c r="G3" s="378"/>
    </row>
    <row r="4" spans="1:13" x14ac:dyDescent="0.3">
      <c r="A4" s="121"/>
    </row>
    <row r="5" spans="1:13" x14ac:dyDescent="0.3">
      <c r="A5" s="374" t="s">
        <v>268</v>
      </c>
      <c r="B5" s="374"/>
    </row>
    <row r="6" spans="1:13" ht="21" customHeight="1" x14ac:dyDescent="0.3">
      <c r="A6" s="375" t="s">
        <v>505</v>
      </c>
      <c r="B6" s="375"/>
      <c r="C6" s="375"/>
      <c r="D6" s="375"/>
      <c r="E6" s="123"/>
      <c r="F6" s="123"/>
      <c r="H6" s="373"/>
      <c r="I6" s="373"/>
      <c r="J6" s="373"/>
      <c r="K6" s="373"/>
      <c r="L6" s="373"/>
      <c r="M6" s="373"/>
    </row>
    <row r="7" spans="1:13" ht="15.6" customHeight="1" x14ac:dyDescent="0.3">
      <c r="A7" s="124"/>
    </row>
    <row r="8" spans="1:13" x14ac:dyDescent="0.3">
      <c r="A8" s="374" t="s">
        <v>267</v>
      </c>
      <c r="B8" s="374"/>
    </row>
    <row r="9" spans="1:13" ht="17.399999999999999" customHeight="1" x14ac:dyDescent="0.3">
      <c r="A9" s="125"/>
    </row>
    <row r="10" spans="1:13" x14ac:dyDescent="0.3">
      <c r="A10" s="374" t="s">
        <v>141</v>
      </c>
      <c r="B10" s="374"/>
      <c r="C10" s="374"/>
      <c r="D10" s="374"/>
      <c r="E10" s="122"/>
      <c r="F10" s="122"/>
    </row>
    <row r="11" spans="1:13" x14ac:dyDescent="0.3">
      <c r="A11" s="122"/>
      <c r="B11" s="122"/>
      <c r="C11" s="122"/>
      <c r="D11" s="122"/>
      <c r="E11" s="122"/>
      <c r="F11" s="122"/>
    </row>
    <row r="12" spans="1:13" x14ac:dyDescent="0.3">
      <c r="A12" s="359" t="s">
        <v>389</v>
      </c>
      <c r="B12" s="359"/>
      <c r="C12" s="359"/>
      <c r="D12" s="359"/>
      <c r="E12" s="126"/>
      <c r="F12" s="126"/>
    </row>
    <row r="13" spans="1:13" x14ac:dyDescent="0.3">
      <c r="A13" s="359"/>
      <c r="B13" s="359"/>
      <c r="C13" s="359"/>
      <c r="D13" s="359"/>
      <c r="E13" s="126"/>
      <c r="F13" s="126"/>
    </row>
    <row r="14" spans="1:13" x14ac:dyDescent="0.3">
      <c r="A14" s="359"/>
      <c r="B14" s="359"/>
      <c r="C14" s="359"/>
      <c r="D14" s="359"/>
      <c r="E14" s="126"/>
      <c r="F14" s="126"/>
    </row>
    <row r="15" spans="1:13" ht="15" customHeight="1" x14ac:dyDescent="0.3">
      <c r="A15" s="126"/>
      <c r="B15" s="126"/>
      <c r="C15" s="126"/>
      <c r="D15" s="126"/>
      <c r="E15" s="126"/>
      <c r="F15" s="126"/>
    </row>
    <row r="16" spans="1:13" x14ac:dyDescent="0.3">
      <c r="A16" s="125" t="s">
        <v>142</v>
      </c>
    </row>
    <row r="17" spans="1:6" ht="14.4" customHeight="1" x14ac:dyDescent="0.3">
      <c r="A17" s="125"/>
    </row>
    <row r="18" spans="1:6" ht="42" customHeight="1" x14ac:dyDescent="0.3">
      <c r="A18" s="359" t="s">
        <v>388</v>
      </c>
      <c r="B18" s="359"/>
      <c r="C18" s="359"/>
      <c r="D18" s="359"/>
      <c r="E18" s="126"/>
      <c r="F18" s="126"/>
    </row>
    <row r="19" spans="1:6" ht="51.75" customHeight="1" x14ac:dyDescent="0.3">
      <c r="A19" s="376" t="s">
        <v>473</v>
      </c>
      <c r="B19" s="376"/>
      <c r="C19" s="376"/>
      <c r="D19" s="376"/>
      <c r="E19" s="127"/>
      <c r="F19" s="127"/>
    </row>
    <row r="20" spans="1:6" x14ac:dyDescent="0.3">
      <c r="A20" s="374" t="s">
        <v>266</v>
      </c>
      <c r="B20" s="374"/>
      <c r="C20" s="374"/>
      <c r="D20" s="374"/>
      <c r="E20" s="122"/>
      <c r="F20" s="122"/>
    </row>
    <row r="21" spans="1:6" ht="14.4" customHeight="1" x14ac:dyDescent="0.3">
      <c r="A21" s="125"/>
    </row>
    <row r="22" spans="1:6" x14ac:dyDescent="0.3">
      <c r="A22" s="374" t="s">
        <v>143</v>
      </c>
      <c r="B22" s="374"/>
      <c r="C22" s="374"/>
      <c r="D22" s="374"/>
      <c r="E22" s="122"/>
      <c r="F22" s="122"/>
    </row>
    <row r="23" spans="1:6" ht="33" customHeight="1" x14ac:dyDescent="0.3">
      <c r="A23" s="359" t="s">
        <v>344</v>
      </c>
      <c r="B23" s="359"/>
      <c r="C23" s="359"/>
      <c r="D23" s="359"/>
      <c r="E23" s="126"/>
      <c r="F23" s="126"/>
    </row>
    <row r="24" spans="1:6" ht="15.6" customHeight="1" x14ac:dyDescent="0.3">
      <c r="A24" s="124"/>
    </row>
    <row r="25" spans="1:6" x14ac:dyDescent="0.3">
      <c r="A25" s="125" t="s">
        <v>206</v>
      </c>
    </row>
    <row r="26" spans="1:6" ht="48" customHeight="1" x14ac:dyDescent="0.3">
      <c r="A26" s="359" t="s">
        <v>345</v>
      </c>
      <c r="B26" s="359"/>
      <c r="C26" s="359"/>
      <c r="D26" s="359"/>
      <c r="E26" s="126"/>
      <c r="F26" s="126"/>
    </row>
    <row r="27" spans="1:6" ht="14.4" customHeight="1" x14ac:dyDescent="0.3">
      <c r="A27" s="124"/>
    </row>
    <row r="28" spans="1:6" ht="24.6" customHeight="1" x14ac:dyDescent="0.3">
      <c r="A28" s="359" t="s">
        <v>144</v>
      </c>
      <c r="B28" s="359"/>
      <c r="C28" s="359"/>
      <c r="D28" s="359"/>
      <c r="E28" s="126"/>
      <c r="F28" s="126"/>
    </row>
    <row r="29" spans="1:6" x14ac:dyDescent="0.3">
      <c r="A29" s="124"/>
    </row>
    <row r="30" spans="1:6" x14ac:dyDescent="0.3">
      <c r="A30" s="125" t="s">
        <v>145</v>
      </c>
    </row>
    <row r="31" spans="1:6" ht="15" customHeight="1" x14ac:dyDescent="0.3">
      <c r="A31" s="359" t="s">
        <v>146</v>
      </c>
      <c r="B31" s="359"/>
      <c r="C31" s="359"/>
      <c r="D31" s="359"/>
      <c r="E31" s="126"/>
      <c r="F31" s="126"/>
    </row>
    <row r="32" spans="1:6" x14ac:dyDescent="0.3">
      <c r="A32" s="124"/>
    </row>
    <row r="33" spans="1:6" x14ac:dyDescent="0.3">
      <c r="A33" s="125" t="s">
        <v>207</v>
      </c>
    </row>
    <row r="34" spans="1:6" ht="15" customHeight="1" x14ac:dyDescent="0.3">
      <c r="A34" s="359" t="s">
        <v>147</v>
      </c>
      <c r="B34" s="359"/>
      <c r="C34" s="359"/>
      <c r="D34" s="359"/>
      <c r="E34" s="126"/>
      <c r="F34" s="126"/>
    </row>
    <row r="36" spans="1:6" x14ac:dyDescent="0.3">
      <c r="A36" s="125" t="s">
        <v>208</v>
      </c>
    </row>
    <row r="37" spans="1:6" ht="24.75" customHeight="1" x14ac:dyDescent="0.3">
      <c r="A37" s="359" t="s">
        <v>509</v>
      </c>
      <c r="B37" s="359"/>
      <c r="C37" s="359"/>
      <c r="D37" s="359"/>
      <c r="E37" s="126"/>
      <c r="F37" s="126"/>
    </row>
    <row r="38" spans="1:6" ht="12" customHeight="1" x14ac:dyDescent="0.3">
      <c r="A38" s="124"/>
    </row>
    <row r="39" spans="1:6" x14ac:dyDescent="0.3">
      <c r="A39" s="125" t="s">
        <v>148</v>
      </c>
    </row>
    <row r="40" spans="1:6" ht="14.25" customHeight="1" x14ac:dyDescent="0.3">
      <c r="A40" s="359" t="s">
        <v>338</v>
      </c>
      <c r="B40" s="359"/>
      <c r="C40" s="359"/>
      <c r="D40" s="359"/>
      <c r="E40" s="126"/>
      <c r="F40" s="126"/>
    </row>
    <row r="41" spans="1:6" ht="14.4" customHeight="1" x14ac:dyDescent="0.3">
      <c r="A41" s="124"/>
    </row>
    <row r="42" spans="1:6" ht="28.5" customHeight="1" x14ac:dyDescent="0.3">
      <c r="A42" s="125" t="s">
        <v>149</v>
      </c>
    </row>
    <row r="43" spans="1:6" ht="15" customHeight="1" x14ac:dyDescent="0.3">
      <c r="A43" s="359" t="s">
        <v>209</v>
      </c>
      <c r="B43" s="359"/>
      <c r="C43" s="359"/>
      <c r="D43" s="359"/>
      <c r="E43" s="126"/>
      <c r="F43" s="126"/>
    </row>
    <row r="44" spans="1:6" ht="19.350000000000001" customHeight="1" x14ac:dyDescent="0.3">
      <c r="A44" s="124"/>
    </row>
    <row r="45" spans="1:6" x14ac:dyDescent="0.3">
      <c r="A45" s="125" t="s">
        <v>150</v>
      </c>
    </row>
    <row r="46" spans="1:6" x14ac:dyDescent="0.3">
      <c r="A46" s="359" t="s">
        <v>390</v>
      </c>
      <c r="B46" s="359"/>
      <c r="C46" s="359"/>
      <c r="D46" s="359"/>
      <c r="E46" s="126"/>
      <c r="F46" s="126"/>
    </row>
    <row r="47" spans="1:6" ht="14.4" customHeight="1" x14ac:dyDescent="0.3">
      <c r="A47" s="124"/>
    </row>
    <row r="48" spans="1:6" x14ac:dyDescent="0.3">
      <c r="A48" s="374" t="s">
        <v>265</v>
      </c>
      <c r="B48" s="374"/>
      <c r="C48" s="374"/>
      <c r="D48" s="374"/>
      <c r="E48" s="122"/>
      <c r="F48" s="122"/>
    </row>
    <row r="49" spans="1:7" ht="15" customHeight="1" x14ac:dyDescent="0.3">
      <c r="A49" s="359" t="s">
        <v>151</v>
      </c>
      <c r="B49" s="359"/>
      <c r="C49" s="359"/>
      <c r="D49" s="359"/>
      <c r="E49" s="126"/>
      <c r="F49" s="126"/>
    </row>
    <row r="50" spans="1:7" x14ac:dyDescent="0.3">
      <c r="A50" s="124"/>
    </row>
    <row r="51" spans="1:7" x14ac:dyDescent="0.3">
      <c r="A51" s="125" t="s">
        <v>264</v>
      </c>
    </row>
    <row r="52" spans="1:7" ht="15.6" customHeight="1" x14ac:dyDescent="0.3">
      <c r="A52" s="125"/>
    </row>
    <row r="53" spans="1:7" ht="21" customHeight="1" x14ac:dyDescent="0.3">
      <c r="A53" s="125" t="s">
        <v>152</v>
      </c>
    </row>
    <row r="54" spans="1:7" ht="48" customHeight="1" x14ac:dyDescent="0.3">
      <c r="A54" s="359" t="s">
        <v>346</v>
      </c>
      <c r="B54" s="359"/>
      <c r="C54" s="359"/>
      <c r="D54" s="359"/>
      <c r="E54" s="359"/>
      <c r="F54" s="359"/>
      <c r="G54" s="359"/>
    </row>
    <row r="55" spans="1:7" x14ac:dyDescent="0.3">
      <c r="A55" s="126"/>
      <c r="B55" s="126"/>
      <c r="C55" s="126"/>
      <c r="D55" s="126"/>
      <c r="E55" s="126"/>
      <c r="F55" s="126"/>
    </row>
    <row r="56" spans="1:7" ht="17.399999999999999" customHeight="1" x14ac:dyDescent="0.3">
      <c r="A56" s="128" t="s">
        <v>153</v>
      </c>
      <c r="B56" s="129">
        <v>46022</v>
      </c>
    </row>
    <row r="57" spans="1:7" ht="17.399999999999999" customHeight="1" x14ac:dyDescent="0.3">
      <c r="A57" s="130" t="s">
        <v>154</v>
      </c>
      <c r="B57" s="322">
        <v>6572.46</v>
      </c>
    </row>
    <row r="58" spans="1:7" x14ac:dyDescent="0.3">
      <c r="A58" s="130" t="s">
        <v>155</v>
      </c>
      <c r="B58" s="322">
        <v>6585.55</v>
      </c>
    </row>
    <row r="59" spans="1:7" ht="12.6" customHeight="1" x14ac:dyDescent="0.3">
      <c r="A59" s="125"/>
    </row>
    <row r="60" spans="1:7" x14ac:dyDescent="0.3">
      <c r="A60" s="125" t="s">
        <v>156</v>
      </c>
    </row>
    <row r="61" spans="1:7" x14ac:dyDescent="0.3">
      <c r="A61" s="125"/>
    </row>
    <row r="62" spans="1:7" x14ac:dyDescent="0.3">
      <c r="A62" s="360" t="s">
        <v>157</v>
      </c>
      <c r="B62" s="360"/>
      <c r="D62" s="132"/>
      <c r="E62" s="132"/>
      <c r="F62" s="132"/>
    </row>
    <row r="63" spans="1:7" x14ac:dyDescent="0.3">
      <c r="A63" s="131"/>
      <c r="B63" s="131"/>
      <c r="D63" s="132"/>
      <c r="E63" s="132"/>
      <c r="F63" s="132"/>
    </row>
    <row r="64" spans="1:7" ht="12.6" customHeight="1" x14ac:dyDescent="0.3">
      <c r="A64" s="133" t="s">
        <v>246</v>
      </c>
      <c r="D64" s="134">
        <v>6870.81</v>
      </c>
      <c r="E64" s="134"/>
      <c r="F64" s="135"/>
    </row>
    <row r="65" spans="1:8" ht="33.75" customHeight="1" x14ac:dyDescent="0.3">
      <c r="A65" s="136" t="s">
        <v>233</v>
      </c>
      <c r="B65" s="128" t="s">
        <v>234</v>
      </c>
      <c r="C65" s="137" t="s">
        <v>235</v>
      </c>
      <c r="D65" s="137" t="s">
        <v>236</v>
      </c>
      <c r="E65" s="137" t="s">
        <v>237</v>
      </c>
      <c r="F65" s="138"/>
    </row>
    <row r="66" spans="1:8" s="142" customFormat="1" ht="17.25" customHeight="1" x14ac:dyDescent="0.3">
      <c r="A66" s="139" t="s">
        <v>39</v>
      </c>
      <c r="B66" s="136"/>
      <c r="C66" s="140"/>
      <c r="D66" s="141"/>
      <c r="E66" s="141">
        <f>SUM(E67:E74)</f>
        <v>1218684324</v>
      </c>
    </row>
    <row r="67" spans="1:8" ht="17.25" customHeight="1" x14ac:dyDescent="0.3">
      <c r="A67" s="323" t="s">
        <v>474</v>
      </c>
      <c r="B67" s="144" t="s">
        <v>411</v>
      </c>
      <c r="C67" s="145">
        <f t="shared" ref="C67:C74" si="0">+E67/D67</f>
        <v>1917.2271873849365</v>
      </c>
      <c r="D67" s="145">
        <f>+B57</f>
        <v>6572.46</v>
      </c>
      <c r="E67" s="146">
        <v>12600899</v>
      </c>
      <c r="G67"/>
      <c r="H67"/>
    </row>
    <row r="68" spans="1:8" ht="17.25" customHeight="1" x14ac:dyDescent="0.3">
      <c r="A68" s="323" t="s">
        <v>475</v>
      </c>
      <c r="B68" s="144" t="s">
        <v>411</v>
      </c>
      <c r="C68" s="145">
        <f t="shared" si="0"/>
        <v>854.42863098444116</v>
      </c>
      <c r="D68" s="145">
        <f>+B57</f>
        <v>6572.46</v>
      </c>
      <c r="E68" s="146">
        <v>5615698</v>
      </c>
      <c r="G68"/>
      <c r="H68"/>
    </row>
    <row r="69" spans="1:8" ht="17.25" customHeight="1" x14ac:dyDescent="0.3">
      <c r="A69" s="323" t="s">
        <v>478</v>
      </c>
      <c r="B69" s="144" t="s">
        <v>411</v>
      </c>
      <c r="C69" s="145">
        <f t="shared" si="0"/>
        <v>760.75016051828391</v>
      </c>
      <c r="D69" s="145">
        <f>+B57</f>
        <v>6572.46</v>
      </c>
      <c r="E69" s="146">
        <v>5000000</v>
      </c>
      <c r="G69"/>
      <c r="H69"/>
    </row>
    <row r="70" spans="1:8" ht="17.25" customHeight="1" x14ac:dyDescent="0.3">
      <c r="A70" s="323" t="s">
        <v>476</v>
      </c>
      <c r="B70" s="144" t="s">
        <v>411</v>
      </c>
      <c r="C70" s="145">
        <f t="shared" si="0"/>
        <v>5000</v>
      </c>
      <c r="D70" s="145">
        <f>+B57</f>
        <v>6572.46</v>
      </c>
      <c r="E70" s="146">
        <v>32862300</v>
      </c>
      <c r="G70"/>
      <c r="H70"/>
    </row>
    <row r="71" spans="1:8" ht="17.25" customHeight="1" x14ac:dyDescent="0.3">
      <c r="A71" s="143" t="s">
        <v>477</v>
      </c>
      <c r="B71" s="144" t="s">
        <v>411</v>
      </c>
      <c r="C71" s="145">
        <f t="shared" si="0"/>
        <v>3307.9793562836439</v>
      </c>
      <c r="D71" s="145">
        <f>+B57</f>
        <v>6572.46</v>
      </c>
      <c r="E71" s="146">
        <v>21741562</v>
      </c>
      <c r="G71"/>
      <c r="H71"/>
    </row>
    <row r="72" spans="1:8" ht="20.399999999999999" customHeight="1" x14ac:dyDescent="0.3">
      <c r="A72" s="143" t="s">
        <v>510</v>
      </c>
      <c r="B72" s="144" t="s">
        <v>411</v>
      </c>
      <c r="C72" s="145">
        <f t="shared" si="0"/>
        <v>6359.2700450059792</v>
      </c>
      <c r="D72" s="145">
        <f>+B57</f>
        <v>6572.46</v>
      </c>
      <c r="E72" s="146">
        <v>41796048</v>
      </c>
      <c r="G72"/>
      <c r="H72"/>
    </row>
    <row r="73" spans="1:8" ht="20.399999999999999" customHeight="1" x14ac:dyDescent="0.3">
      <c r="A73" s="143" t="s">
        <v>512</v>
      </c>
      <c r="B73" s="144" t="s">
        <v>411</v>
      </c>
      <c r="C73" s="145">
        <f t="shared" si="0"/>
        <v>159652.67358036412</v>
      </c>
      <c r="D73" s="145">
        <f>+B57</f>
        <v>6572.46</v>
      </c>
      <c r="E73" s="146">
        <v>1049310811</v>
      </c>
      <c r="G73"/>
      <c r="H73"/>
    </row>
    <row r="74" spans="1:8" ht="20.399999999999999" customHeight="1" x14ac:dyDescent="0.3">
      <c r="A74" s="143" t="s">
        <v>511</v>
      </c>
      <c r="B74" s="144" t="s">
        <v>411</v>
      </c>
      <c r="C74" s="145">
        <f t="shared" si="0"/>
        <v>7570.5300602818425</v>
      </c>
      <c r="D74" s="145">
        <f>+B57</f>
        <v>6572.46</v>
      </c>
      <c r="E74" s="146">
        <v>49757006</v>
      </c>
      <c r="G74"/>
      <c r="H74"/>
    </row>
    <row r="75" spans="1:8" ht="17.25" customHeight="1" x14ac:dyDescent="0.3">
      <c r="A75" s="147"/>
      <c r="B75" s="148"/>
      <c r="C75" s="149"/>
      <c r="D75" s="149"/>
      <c r="E75" s="149"/>
      <c r="F75" s="149"/>
      <c r="G75" s="150"/>
    </row>
    <row r="76" spans="1:8" x14ac:dyDescent="0.3">
      <c r="A76" s="133" t="s">
        <v>158</v>
      </c>
    </row>
    <row r="77" spans="1:8" ht="14.1" customHeight="1" thickBot="1" x14ac:dyDescent="0.35">
      <c r="A77" s="133"/>
    </row>
    <row r="78" spans="1:8" ht="14.1" customHeight="1" x14ac:dyDescent="0.3">
      <c r="A78" s="361" t="s">
        <v>238</v>
      </c>
      <c r="B78" s="363" t="s">
        <v>239</v>
      </c>
      <c r="C78" s="363" t="s">
        <v>240</v>
      </c>
      <c r="D78" s="363" t="s">
        <v>241</v>
      </c>
      <c r="E78" s="371" t="s">
        <v>242</v>
      </c>
    </row>
    <row r="79" spans="1:8" ht="14.1" customHeight="1" x14ac:dyDescent="0.3">
      <c r="A79" s="362"/>
      <c r="B79" s="364"/>
      <c r="C79" s="364"/>
      <c r="D79" s="364"/>
      <c r="E79" s="372"/>
    </row>
    <row r="80" spans="1:8" ht="28.8" x14ac:dyDescent="0.3">
      <c r="A80" s="151" t="s">
        <v>250</v>
      </c>
      <c r="B80" s="145">
        <f>B57</f>
        <v>6572.46</v>
      </c>
      <c r="C80" s="152">
        <v>0</v>
      </c>
      <c r="D80" s="153">
        <v>0</v>
      </c>
      <c r="E80" s="154">
        <v>0</v>
      </c>
    </row>
    <row r="81" spans="1:8" ht="28.8" x14ac:dyDescent="0.3">
      <c r="A81" s="151" t="s">
        <v>251</v>
      </c>
      <c r="B81" s="155">
        <v>0</v>
      </c>
      <c r="C81" s="152">
        <v>0</v>
      </c>
      <c r="D81" s="153">
        <v>0</v>
      </c>
      <c r="E81" s="154"/>
      <c r="F81" s="156"/>
    </row>
    <row r="82" spans="1:8" ht="28.8" x14ac:dyDescent="0.3">
      <c r="A82" s="151" t="s">
        <v>252</v>
      </c>
      <c r="B82" s="155">
        <v>0</v>
      </c>
      <c r="C82" s="152">
        <v>0</v>
      </c>
      <c r="D82" s="153">
        <v>0</v>
      </c>
      <c r="E82" s="154">
        <v>0</v>
      </c>
      <c r="F82" s="156"/>
      <c r="G82"/>
    </row>
    <row r="83" spans="1:8" ht="28.8" x14ac:dyDescent="0.3">
      <c r="A83" s="157" t="s">
        <v>253</v>
      </c>
      <c r="B83" s="158">
        <v>0</v>
      </c>
      <c r="C83" s="159">
        <v>0</v>
      </c>
      <c r="D83" s="160">
        <v>0</v>
      </c>
      <c r="E83" s="161">
        <v>0</v>
      </c>
    </row>
    <row r="84" spans="1:8" x14ac:dyDescent="0.3">
      <c r="A84" s="162" t="s">
        <v>243</v>
      </c>
      <c r="B84" s="163"/>
      <c r="C84" s="164">
        <f>C80+C81-C82-C83</f>
        <v>0</v>
      </c>
      <c r="D84" s="163"/>
      <c r="E84" s="164"/>
    </row>
    <row r="85" spans="1:8" x14ac:dyDescent="0.3">
      <c r="A85" s="165"/>
      <c r="B85" s="166"/>
      <c r="C85" s="167"/>
      <c r="D85" s="166"/>
      <c r="E85" s="167"/>
    </row>
    <row r="86" spans="1:8" x14ac:dyDescent="0.3">
      <c r="A86" s="133" t="s">
        <v>159</v>
      </c>
    </row>
    <row r="87" spans="1:8" x14ac:dyDescent="0.3">
      <c r="A87" s="133"/>
    </row>
    <row r="88" spans="1:8" ht="17.399999999999999" customHeight="1" x14ac:dyDescent="0.3">
      <c r="A88" s="358" t="s">
        <v>37</v>
      </c>
      <c r="B88" s="358" t="s">
        <v>160</v>
      </c>
      <c r="C88" s="128" t="s">
        <v>161</v>
      </c>
      <c r="D88" s="137" t="s">
        <v>162</v>
      </c>
      <c r="E88" s="168"/>
      <c r="F88" s="168"/>
    </row>
    <row r="89" spans="1:8" ht="21" customHeight="1" x14ac:dyDescent="0.3">
      <c r="A89" s="358"/>
      <c r="B89" s="358"/>
      <c r="C89" s="129">
        <v>46022</v>
      </c>
      <c r="D89" s="129">
        <v>45657</v>
      </c>
      <c r="E89" s="169"/>
      <c r="F89" s="169"/>
    </row>
    <row r="90" spans="1:8" s="142" customFormat="1" x14ac:dyDescent="0.3">
      <c r="A90" s="170" t="s">
        <v>163</v>
      </c>
      <c r="B90" s="170"/>
      <c r="C90" s="171">
        <f>SUM(C91:C98)</f>
        <v>1218684324</v>
      </c>
      <c r="D90" s="171">
        <f>SUM(D91:D98)</f>
        <v>778367959</v>
      </c>
      <c r="E90" s="172"/>
      <c r="F90" s="172"/>
      <c r="G90" s="173"/>
      <c r="H90" s="173"/>
    </row>
    <row r="91" spans="1:8" x14ac:dyDescent="0.3">
      <c r="A91" s="143" t="s">
        <v>437</v>
      </c>
      <c r="B91" s="174" t="s">
        <v>391</v>
      </c>
      <c r="C91" s="175">
        <v>12600899</v>
      </c>
      <c r="D91" s="175">
        <v>15603469</v>
      </c>
      <c r="E91" s="176"/>
      <c r="F91" s="176"/>
    </row>
    <row r="92" spans="1:8" x14ac:dyDescent="0.3">
      <c r="A92" s="143" t="s">
        <v>438</v>
      </c>
      <c r="B92" s="174" t="s">
        <v>391</v>
      </c>
      <c r="C92" s="146">
        <v>5615698</v>
      </c>
      <c r="D92" s="146">
        <v>5615698</v>
      </c>
      <c r="E92" s="176"/>
      <c r="F92" s="176"/>
    </row>
    <row r="93" spans="1:8" x14ac:dyDescent="0.3">
      <c r="A93" s="143" t="s">
        <v>439</v>
      </c>
      <c r="B93" s="174" t="s">
        <v>391</v>
      </c>
      <c r="C93" s="146">
        <v>5000000</v>
      </c>
      <c r="D93" s="146">
        <v>510702317</v>
      </c>
      <c r="E93" s="176"/>
      <c r="F93" s="176"/>
    </row>
    <row r="94" spans="1:8" x14ac:dyDescent="0.3">
      <c r="A94" s="143" t="s">
        <v>446</v>
      </c>
      <c r="B94" s="174" t="s">
        <v>513</v>
      </c>
      <c r="C94" s="146">
        <v>32862300</v>
      </c>
      <c r="D94" s="146">
        <v>40328437</v>
      </c>
      <c r="E94" s="176"/>
      <c r="F94" s="176"/>
    </row>
    <row r="95" spans="1:8" x14ac:dyDescent="0.3">
      <c r="A95" s="143" t="s">
        <v>447</v>
      </c>
      <c r="B95" s="174" t="s">
        <v>391</v>
      </c>
      <c r="C95" s="146">
        <v>21741562</v>
      </c>
      <c r="D95" s="146">
        <v>165627826</v>
      </c>
      <c r="E95" s="176"/>
      <c r="F95" s="176"/>
    </row>
    <row r="96" spans="1:8" x14ac:dyDescent="0.3">
      <c r="A96" s="143" t="s">
        <v>448</v>
      </c>
      <c r="B96" s="174" t="s">
        <v>513</v>
      </c>
      <c r="C96" s="146">
        <v>41796048</v>
      </c>
      <c r="D96" s="146">
        <v>40490212</v>
      </c>
      <c r="E96" s="176"/>
      <c r="F96" s="176"/>
    </row>
    <row r="97" spans="1:8" x14ac:dyDescent="0.3">
      <c r="A97" s="143" t="s">
        <v>512</v>
      </c>
      <c r="B97" s="174" t="s">
        <v>391</v>
      </c>
      <c r="C97" s="146">
        <v>1049310811</v>
      </c>
      <c r="D97" s="146">
        <v>0</v>
      </c>
      <c r="E97" s="176"/>
      <c r="F97" s="176"/>
    </row>
    <row r="98" spans="1:8" x14ac:dyDescent="0.3">
      <c r="A98" s="143" t="s">
        <v>511</v>
      </c>
      <c r="B98" s="174" t="s">
        <v>513</v>
      </c>
      <c r="C98" s="146">
        <v>49757006</v>
      </c>
      <c r="D98" s="146">
        <v>0</v>
      </c>
      <c r="E98" s="176"/>
      <c r="F98" s="176"/>
    </row>
    <row r="99" spans="1:8" x14ac:dyDescent="0.3">
      <c r="A99" s="121"/>
      <c r="B99" s="177"/>
      <c r="C99" s="178"/>
      <c r="D99" s="176"/>
      <c r="E99" s="176"/>
      <c r="F99" s="176"/>
    </row>
    <row r="100" spans="1:8" x14ac:dyDescent="0.3">
      <c r="A100" s="133" t="s">
        <v>164</v>
      </c>
    </row>
    <row r="101" spans="1:8" x14ac:dyDescent="0.3">
      <c r="A101" s="133"/>
    </row>
    <row r="102" spans="1:8" x14ac:dyDescent="0.3">
      <c r="A102" s="333" t="s">
        <v>494</v>
      </c>
      <c r="B102" s="336" t="s">
        <v>496</v>
      </c>
      <c r="C102" s="137" t="s">
        <v>515</v>
      </c>
    </row>
    <row r="103" spans="1:8" ht="23.4" customHeight="1" x14ac:dyDescent="0.3">
      <c r="A103" s="333" t="s">
        <v>514</v>
      </c>
      <c r="B103" s="334">
        <v>0</v>
      </c>
      <c r="C103" s="335">
        <v>0</v>
      </c>
    </row>
    <row r="104" spans="1:8" x14ac:dyDescent="0.3">
      <c r="A104" s="341"/>
      <c r="C104" s="342"/>
    </row>
    <row r="105" spans="1:8" x14ac:dyDescent="0.3">
      <c r="A105" s="333" t="s">
        <v>497</v>
      </c>
      <c r="B105" s="180"/>
      <c r="C105" s="181"/>
      <c r="D105" s="182"/>
      <c r="E105" s="183"/>
      <c r="F105" s="184"/>
      <c r="G105" s="184"/>
      <c r="H105"/>
    </row>
    <row r="106" spans="1:8" x14ac:dyDescent="0.3">
      <c r="A106" s="333" t="s">
        <v>280</v>
      </c>
      <c r="B106" s="336" t="s">
        <v>281</v>
      </c>
      <c r="C106" s="336" t="s">
        <v>309</v>
      </c>
      <c r="D106" s="182"/>
      <c r="E106" s="183"/>
      <c r="F106" s="184"/>
      <c r="G106" s="184"/>
      <c r="H106"/>
    </row>
    <row r="107" spans="1:8" x14ac:dyDescent="0.3">
      <c r="A107" s="185" t="s">
        <v>282</v>
      </c>
      <c r="B107" s="324">
        <v>600000000</v>
      </c>
      <c r="C107" s="324">
        <v>1560000000</v>
      </c>
      <c r="D107" s="186"/>
      <c r="E107" s="183"/>
      <c r="F107" s="184"/>
      <c r="G107" s="184"/>
      <c r="H107"/>
    </row>
    <row r="108" spans="1:8" x14ac:dyDescent="0.3">
      <c r="A108" s="185" t="s">
        <v>283</v>
      </c>
      <c r="B108" s="324">
        <v>600000000</v>
      </c>
      <c r="C108" s="324">
        <v>1003000000</v>
      </c>
      <c r="D108" s="186"/>
      <c r="E108" s="183"/>
      <c r="F108" s="184"/>
      <c r="G108" s="184"/>
      <c r="H108"/>
    </row>
    <row r="109" spans="1:8" x14ac:dyDescent="0.3">
      <c r="A109" s="125"/>
      <c r="F109" s="120"/>
      <c r="H109"/>
    </row>
    <row r="110" spans="1:8" x14ac:dyDescent="0.3">
      <c r="A110" s="133" t="s">
        <v>278</v>
      </c>
    </row>
    <row r="111" spans="1:8" x14ac:dyDescent="0.3">
      <c r="A111" s="125"/>
    </row>
    <row r="112" spans="1:8" ht="14.25" customHeight="1" x14ac:dyDescent="0.3">
      <c r="A112" s="187" t="s">
        <v>153</v>
      </c>
      <c r="B112" s="187" t="s">
        <v>315</v>
      </c>
      <c r="C112" s="187" t="s">
        <v>316</v>
      </c>
    </row>
    <row r="113" spans="1:4" ht="14.25" customHeight="1" x14ac:dyDescent="0.3">
      <c r="A113" s="185" t="s">
        <v>354</v>
      </c>
      <c r="B113" s="324">
        <f>+BALANCE!B30+BALANCE!B31</f>
        <v>163001081</v>
      </c>
      <c r="C113" s="324">
        <f>BALANCE!C30</f>
        <v>124293618</v>
      </c>
    </row>
    <row r="114" spans="1:4" ht="14.25" customHeight="1" x14ac:dyDescent="0.3">
      <c r="A114" s="185" t="s">
        <v>49</v>
      </c>
      <c r="B114" s="324">
        <f>+BALANCE!B33</f>
        <v>972000000</v>
      </c>
      <c r="C114" s="324">
        <f>BALANCE!C33</f>
        <v>1247000000</v>
      </c>
    </row>
    <row r="115" spans="1:4" ht="14.25" customHeight="1" x14ac:dyDescent="0.3">
      <c r="A115" s="185" t="s">
        <v>440</v>
      </c>
      <c r="B115" s="324">
        <f>+BALANCE!B35</f>
        <v>3964633</v>
      </c>
      <c r="C115" s="324">
        <f>BALANCE!C35</f>
        <v>3879166.666666666</v>
      </c>
    </row>
    <row r="116" spans="1:4" x14ac:dyDescent="0.3">
      <c r="A116" s="164" t="s">
        <v>243</v>
      </c>
      <c r="B116" s="325">
        <f>SUM(B113:B115)</f>
        <v>1138965714</v>
      </c>
      <c r="C116" s="325">
        <f>SUM(C113:C115)</f>
        <v>1375172784.6666667</v>
      </c>
      <c r="D116" s="156"/>
    </row>
    <row r="117" spans="1:4" x14ac:dyDescent="0.3">
      <c r="A117" s="125"/>
    </row>
    <row r="118" spans="1:4" x14ac:dyDescent="0.3">
      <c r="A118" s="133" t="s">
        <v>165</v>
      </c>
    </row>
    <row r="119" spans="1:4" ht="14.25" customHeight="1" x14ac:dyDescent="0.3">
      <c r="A119" s="125"/>
    </row>
    <row r="120" spans="1:4" ht="14.25" customHeight="1" x14ac:dyDescent="0.3">
      <c r="A120" s="187" t="s">
        <v>153</v>
      </c>
      <c r="B120" s="187" t="s">
        <v>315</v>
      </c>
      <c r="C120" s="187" t="s">
        <v>316</v>
      </c>
    </row>
    <row r="121" spans="1:4" ht="14.25" customHeight="1" x14ac:dyDescent="0.3">
      <c r="A121" s="185" t="s">
        <v>333</v>
      </c>
      <c r="B121" s="324">
        <f>+BALANCE!B58</f>
        <v>60568182</v>
      </c>
      <c r="C121" s="324">
        <f>BALANCE!C58</f>
        <v>58568182</v>
      </c>
    </row>
    <row r="122" spans="1:4" ht="14.25" customHeight="1" x14ac:dyDescent="0.3">
      <c r="A122" s="185" t="s">
        <v>357</v>
      </c>
      <c r="B122" s="324">
        <f>+BALANCE!B60</f>
        <v>18400000</v>
      </c>
      <c r="C122" s="324">
        <v>0</v>
      </c>
    </row>
    <row r="123" spans="1:4" ht="14.25" customHeight="1" x14ac:dyDescent="0.3">
      <c r="A123" s="185" t="s">
        <v>332</v>
      </c>
      <c r="B123" s="324">
        <f>+BALANCE!B62</f>
        <v>96243095</v>
      </c>
      <c r="C123" s="324">
        <f>BALANCE!C62</f>
        <v>96243095</v>
      </c>
    </row>
    <row r="124" spans="1:4" ht="14.25" customHeight="1" x14ac:dyDescent="0.3">
      <c r="A124" s="185" t="s">
        <v>516</v>
      </c>
      <c r="B124" s="324">
        <f>+BALANCE!B59+BALANCE!B63</f>
        <v>-20166582.259999998</v>
      </c>
      <c r="C124" s="324">
        <v>0</v>
      </c>
    </row>
    <row r="125" spans="1:4" x14ac:dyDescent="0.3">
      <c r="A125" s="164" t="s">
        <v>243</v>
      </c>
      <c r="B125" s="325">
        <f>SUM(B121:B124)</f>
        <v>155044694.74000001</v>
      </c>
      <c r="C125" s="325">
        <f>SUM(C121:C124)</f>
        <v>154811277</v>
      </c>
      <c r="D125" s="156"/>
    </row>
    <row r="126" spans="1:4" x14ac:dyDescent="0.3">
      <c r="A126" s="186"/>
      <c r="B126" s="186"/>
      <c r="C126" s="186"/>
      <c r="D126" s="156"/>
    </row>
    <row r="127" spans="1:4" x14ac:dyDescent="0.3">
      <c r="A127" s="133" t="s">
        <v>166</v>
      </c>
    </row>
    <row r="128" spans="1:4" x14ac:dyDescent="0.3">
      <c r="A128" s="133"/>
    </row>
    <row r="129" spans="1:8" x14ac:dyDescent="0.3">
      <c r="A129" s="187" t="s">
        <v>153</v>
      </c>
      <c r="B129" s="187" t="s">
        <v>315</v>
      </c>
      <c r="C129" s="187" t="s">
        <v>316</v>
      </c>
    </row>
    <row r="130" spans="1:8" x14ac:dyDescent="0.3">
      <c r="A130" s="185" t="s">
        <v>293</v>
      </c>
      <c r="B130" s="175">
        <f>+BALANCE!B73</f>
        <v>15909091</v>
      </c>
      <c r="C130" s="175">
        <f>BALANCE!C73</f>
        <v>15909090.909090908</v>
      </c>
    </row>
    <row r="131" spans="1:8" x14ac:dyDescent="0.3">
      <c r="A131" s="185" t="s">
        <v>294</v>
      </c>
      <c r="B131" s="175">
        <f>+BALANCE!B74</f>
        <v>32072727</v>
      </c>
      <c r="C131" s="175">
        <f>BALANCE!C74</f>
        <v>32072727</v>
      </c>
    </row>
    <row r="132" spans="1:8" x14ac:dyDescent="0.3">
      <c r="A132" s="185" t="s">
        <v>517</v>
      </c>
      <c r="B132" s="175">
        <f>+BALANCE!B76</f>
        <v>-9596363</v>
      </c>
      <c r="C132" s="175">
        <v>0</v>
      </c>
    </row>
    <row r="133" spans="1:8" x14ac:dyDescent="0.3">
      <c r="A133" s="164" t="s">
        <v>243</v>
      </c>
      <c r="B133" s="171">
        <f>SUM(B130:B132)</f>
        <v>38385455</v>
      </c>
      <c r="C133" s="171">
        <f>SUM(C130:C132)</f>
        <v>47981817.909090906</v>
      </c>
    </row>
    <row r="134" spans="1:8" x14ac:dyDescent="0.3">
      <c r="A134" s="125"/>
      <c r="G134"/>
      <c r="H134"/>
    </row>
    <row r="135" spans="1:8" x14ac:dyDescent="0.3">
      <c r="A135" s="133" t="s">
        <v>167</v>
      </c>
      <c r="G135"/>
      <c r="H135"/>
    </row>
    <row r="136" spans="1:8" x14ac:dyDescent="0.3">
      <c r="A136" s="125" t="s">
        <v>210</v>
      </c>
    </row>
    <row r="138" spans="1:8" x14ac:dyDescent="0.3">
      <c r="A138" s="133" t="s">
        <v>168</v>
      </c>
    </row>
    <row r="139" spans="1:8" x14ac:dyDescent="0.3">
      <c r="A139" s="133"/>
    </row>
    <row r="140" spans="1:8" x14ac:dyDescent="0.3">
      <c r="A140" s="187" t="s">
        <v>153</v>
      </c>
      <c r="B140" s="187" t="s">
        <v>315</v>
      </c>
      <c r="C140" s="187" t="s">
        <v>316</v>
      </c>
      <c r="D140" s="182"/>
      <c r="E140" s="183"/>
      <c r="F140" s="184"/>
      <c r="G140" s="184"/>
      <c r="H140"/>
    </row>
    <row r="141" spans="1:8" x14ac:dyDescent="0.3">
      <c r="A141" s="185" t="s">
        <v>411</v>
      </c>
      <c r="B141" s="175">
        <v>0</v>
      </c>
      <c r="C141" s="175">
        <v>0</v>
      </c>
      <c r="D141" s="186"/>
      <c r="E141" s="183"/>
      <c r="F141" s="184"/>
      <c r="G141" s="184"/>
      <c r="H141"/>
    </row>
    <row r="142" spans="1:8" s="142" customFormat="1" x14ac:dyDescent="0.3">
      <c r="A142" s="164" t="s">
        <v>243</v>
      </c>
      <c r="B142" s="171">
        <f>SUM(B141:B141)</f>
        <v>0</v>
      </c>
      <c r="C142" s="171">
        <f>SUM(C141:C141)</f>
        <v>0</v>
      </c>
      <c r="D142" s="186"/>
      <c r="E142" s="183"/>
      <c r="F142" s="184"/>
      <c r="G142" s="184"/>
    </row>
    <row r="143" spans="1:8" ht="24" customHeight="1" x14ac:dyDescent="0.3">
      <c r="A143" s="133"/>
    </row>
    <row r="144" spans="1:8" x14ac:dyDescent="0.3">
      <c r="A144" s="133" t="s">
        <v>326</v>
      </c>
    </row>
    <row r="145" spans="1:3" x14ac:dyDescent="0.3">
      <c r="A145" s="125" t="s">
        <v>210</v>
      </c>
    </row>
    <row r="147" spans="1:3" x14ac:dyDescent="0.3">
      <c r="A147" s="133" t="s">
        <v>169</v>
      </c>
    </row>
    <row r="148" spans="1:3" x14ac:dyDescent="0.3">
      <c r="A148" s="133"/>
    </row>
    <row r="149" spans="1:3" x14ac:dyDescent="0.3">
      <c r="A149" s="187" t="s">
        <v>153</v>
      </c>
      <c r="B149" s="187" t="s">
        <v>315</v>
      </c>
      <c r="C149" s="187" t="s">
        <v>316</v>
      </c>
    </row>
    <row r="150" spans="1:3" x14ac:dyDescent="0.3">
      <c r="A150" s="185" t="s">
        <v>411</v>
      </c>
      <c r="B150" s="175">
        <v>0</v>
      </c>
      <c r="C150" s="175">
        <v>0</v>
      </c>
    </row>
    <row r="151" spans="1:3" x14ac:dyDescent="0.3">
      <c r="A151" s="164" t="s">
        <v>243</v>
      </c>
      <c r="B151" s="171">
        <f>SUM(B150:B150)</f>
        <v>0</v>
      </c>
      <c r="C151" s="171">
        <f>SUM(C150:C150)</f>
        <v>0</v>
      </c>
    </row>
    <row r="152" spans="1:3" x14ac:dyDescent="0.3">
      <c r="A152" s="188"/>
      <c r="B152" s="189"/>
      <c r="C152" s="189"/>
    </row>
    <row r="153" spans="1:3" x14ac:dyDescent="0.3">
      <c r="A153" s="133" t="s">
        <v>327</v>
      </c>
    </row>
    <row r="154" spans="1:3" x14ac:dyDescent="0.3">
      <c r="A154" s="125" t="s">
        <v>210</v>
      </c>
      <c r="B154" s="189"/>
      <c r="C154" s="189"/>
    </row>
    <row r="155" spans="1:3" x14ac:dyDescent="0.3">
      <c r="A155" s="188"/>
      <c r="B155" s="189"/>
      <c r="C155" s="189"/>
    </row>
    <row r="156" spans="1:3" ht="14.25" customHeight="1" x14ac:dyDescent="0.3">
      <c r="A156" s="133" t="s">
        <v>170</v>
      </c>
    </row>
    <row r="157" spans="1:3" x14ac:dyDescent="0.3">
      <c r="A157" s="125" t="s">
        <v>210</v>
      </c>
    </row>
    <row r="158" spans="1:3" x14ac:dyDescent="0.3">
      <c r="A158" s="133"/>
    </row>
    <row r="159" spans="1:3" x14ac:dyDescent="0.3">
      <c r="A159" s="133" t="s">
        <v>171</v>
      </c>
    </row>
    <row r="160" spans="1:3" x14ac:dyDescent="0.3">
      <c r="A160" s="125" t="s">
        <v>210</v>
      </c>
    </row>
    <row r="161" spans="1:8" x14ac:dyDescent="0.3">
      <c r="A161" s="133"/>
    </row>
    <row r="162" spans="1:8" ht="16.5" customHeight="1" x14ac:dyDescent="0.3">
      <c r="A162" s="133" t="s">
        <v>172</v>
      </c>
    </row>
    <row r="163" spans="1:8" x14ac:dyDescent="0.3">
      <c r="A163" s="125" t="s">
        <v>210</v>
      </c>
    </row>
    <row r="164" spans="1:8" ht="13.35" customHeight="1" x14ac:dyDescent="0.3">
      <c r="A164" s="133"/>
    </row>
    <row r="165" spans="1:8" x14ac:dyDescent="0.3">
      <c r="A165" s="133" t="s">
        <v>173</v>
      </c>
    </row>
    <row r="166" spans="1:8" x14ac:dyDescent="0.3">
      <c r="A166" s="133"/>
    </row>
    <row r="167" spans="1:8" x14ac:dyDescent="0.3">
      <c r="A167" s="187" t="s">
        <v>153</v>
      </c>
      <c r="B167" s="187" t="s">
        <v>315</v>
      </c>
      <c r="C167" s="187" t="s">
        <v>316</v>
      </c>
      <c r="D167" s="182"/>
      <c r="E167" s="183"/>
      <c r="F167" s="184"/>
      <c r="G167" s="184"/>
      <c r="H167"/>
    </row>
    <row r="168" spans="1:8" x14ac:dyDescent="0.3">
      <c r="A168" s="185" t="s">
        <v>392</v>
      </c>
      <c r="B168" s="175">
        <v>0</v>
      </c>
      <c r="C168" s="175">
        <f>BALANCE!F12</f>
        <v>309979176</v>
      </c>
      <c r="D168" s="186"/>
      <c r="E168" s="183"/>
      <c r="F168" s="184"/>
      <c r="G168" s="184"/>
      <c r="H168"/>
    </row>
    <row r="169" spans="1:8" x14ac:dyDescent="0.3">
      <c r="A169" s="185" t="s">
        <v>53</v>
      </c>
      <c r="B169" s="175">
        <v>739500</v>
      </c>
      <c r="C169" s="175">
        <v>0</v>
      </c>
      <c r="D169" s="186"/>
      <c r="E169" s="183"/>
      <c r="F169" s="184"/>
      <c r="G169" s="184"/>
      <c r="H169"/>
    </row>
    <row r="170" spans="1:8" s="142" customFormat="1" x14ac:dyDescent="0.3">
      <c r="A170" s="164" t="s">
        <v>243</v>
      </c>
      <c r="B170" s="171">
        <f>SUM(B168:B169)</f>
        <v>739500</v>
      </c>
      <c r="C170" s="171">
        <f>SUM(C168:C169)</f>
        <v>309979176</v>
      </c>
      <c r="D170" s="186"/>
      <c r="E170" s="183"/>
      <c r="F170" s="184"/>
      <c r="G170" s="184"/>
    </row>
    <row r="171" spans="1:8" ht="15.75" customHeight="1" x14ac:dyDescent="0.3">
      <c r="A171" s="190"/>
      <c r="B171" s="191"/>
      <c r="C171" s="191"/>
    </row>
    <row r="172" spans="1:8" x14ac:dyDescent="0.3">
      <c r="A172" s="133" t="s">
        <v>174</v>
      </c>
    </row>
    <row r="173" spans="1:8" x14ac:dyDescent="0.3">
      <c r="A173" s="125" t="s">
        <v>210</v>
      </c>
    </row>
    <row r="174" spans="1:8" s="142" customFormat="1" x14ac:dyDescent="0.3">
      <c r="A174" s="186"/>
      <c r="B174" s="186"/>
      <c r="C174" s="186"/>
      <c r="D174" s="186"/>
      <c r="E174" s="183"/>
      <c r="F174" s="184"/>
      <c r="G174" s="184"/>
    </row>
    <row r="175" spans="1:8" x14ac:dyDescent="0.3">
      <c r="A175" s="133" t="s">
        <v>175</v>
      </c>
    </row>
    <row r="176" spans="1:8" x14ac:dyDescent="0.3">
      <c r="A176" s="125" t="s">
        <v>210</v>
      </c>
    </row>
    <row r="178" spans="1:10" ht="20.100000000000001" customHeight="1" x14ac:dyDescent="0.3">
      <c r="A178" s="133" t="s">
        <v>176</v>
      </c>
    </row>
    <row r="179" spans="1:10" ht="20.100000000000001" customHeight="1" x14ac:dyDescent="0.3">
      <c r="A179" s="133"/>
    </row>
    <row r="180" spans="1:10" ht="24" x14ac:dyDescent="0.3">
      <c r="A180" s="192" t="s">
        <v>153</v>
      </c>
      <c r="B180" s="193" t="s">
        <v>177</v>
      </c>
      <c r="C180" s="192" t="s">
        <v>178</v>
      </c>
      <c r="D180" s="192" t="s">
        <v>179</v>
      </c>
      <c r="E180" s="194" t="s">
        <v>180</v>
      </c>
    </row>
    <row r="181" spans="1:10" ht="18.75" customHeight="1" x14ac:dyDescent="0.3">
      <c r="A181" s="195" t="s">
        <v>70</v>
      </c>
      <c r="B181" s="196">
        <f>BALANCE!F66</f>
        <v>3753000000</v>
      </c>
      <c r="C181" s="197">
        <v>275000000</v>
      </c>
      <c r="D181" s="198"/>
      <c r="E181" s="199">
        <f t="shared" ref="E181:E189" si="1">+B181+C181-D181</f>
        <v>4028000000</v>
      </c>
    </row>
    <row r="182" spans="1:10" ht="18.75" customHeight="1" x14ac:dyDescent="0.3">
      <c r="A182" s="200" t="s">
        <v>313</v>
      </c>
      <c r="B182" s="201">
        <v>0</v>
      </c>
      <c r="C182" s="197">
        <v>0</v>
      </c>
      <c r="D182" s="198"/>
      <c r="E182" s="199">
        <f t="shared" si="1"/>
        <v>0</v>
      </c>
    </row>
    <row r="183" spans="1:10" ht="18.75" customHeight="1" x14ac:dyDescent="0.3">
      <c r="A183" s="200" t="s">
        <v>393</v>
      </c>
      <c r="B183" s="196">
        <f>BALANCE!F68</f>
        <v>1247000000</v>
      </c>
      <c r="C183" s="197">
        <v>0</v>
      </c>
      <c r="D183" s="202">
        <f>C181</f>
        <v>275000000</v>
      </c>
      <c r="E183" s="199">
        <f t="shared" si="1"/>
        <v>972000000</v>
      </c>
    </row>
    <row r="184" spans="1:10" ht="18.75" customHeight="1" x14ac:dyDescent="0.3">
      <c r="A184" s="200" t="s">
        <v>181</v>
      </c>
      <c r="B184" s="198">
        <v>0</v>
      </c>
      <c r="C184" s="197">
        <v>0</v>
      </c>
      <c r="D184" s="198"/>
      <c r="E184" s="199">
        <f t="shared" si="1"/>
        <v>0</v>
      </c>
    </row>
    <row r="185" spans="1:10" ht="18.75" customHeight="1" x14ac:dyDescent="0.3">
      <c r="A185" s="195" t="s">
        <v>182</v>
      </c>
      <c r="B185" s="196">
        <v>0</v>
      </c>
      <c r="C185" s="197">
        <v>0</v>
      </c>
      <c r="D185" s="197"/>
      <c r="E185" s="199">
        <f t="shared" si="1"/>
        <v>0</v>
      </c>
    </row>
    <row r="186" spans="1:10" ht="18.75" customHeight="1" x14ac:dyDescent="0.3">
      <c r="A186" s="200" t="s">
        <v>183</v>
      </c>
      <c r="B186" s="196">
        <v>-1035530111.4242419</v>
      </c>
      <c r="C186" s="203">
        <v>0</v>
      </c>
      <c r="D186" s="196"/>
      <c r="E186" s="199">
        <f t="shared" si="1"/>
        <v>-1035530111.4242419</v>
      </c>
    </row>
    <row r="187" spans="1:10" ht="18.75" customHeight="1" x14ac:dyDescent="0.3">
      <c r="A187" s="200" t="s">
        <v>184</v>
      </c>
      <c r="B187" s="203">
        <v>0</v>
      </c>
      <c r="C187" s="196">
        <v>0</v>
      </c>
      <c r="D187" s="203">
        <f>-BALANCE!E71</f>
        <v>411129200.80164385</v>
      </c>
      <c r="E187" s="199">
        <f t="shared" si="1"/>
        <v>-411129200.80164385</v>
      </c>
    </row>
    <row r="188" spans="1:10" ht="18.75" customHeight="1" x14ac:dyDescent="0.3">
      <c r="A188" s="195" t="s">
        <v>185</v>
      </c>
      <c r="B188" s="201">
        <v>0</v>
      </c>
      <c r="C188" s="201">
        <v>0</v>
      </c>
      <c r="D188" s="198"/>
      <c r="E188" s="199">
        <f t="shared" si="1"/>
        <v>0</v>
      </c>
    </row>
    <row r="189" spans="1:10" ht="18.75" customHeight="1" x14ac:dyDescent="0.3">
      <c r="A189" s="195" t="s">
        <v>312</v>
      </c>
      <c r="B189" s="198">
        <v>0</v>
      </c>
      <c r="C189" s="196">
        <f>+BALANCE!E69</f>
        <v>557000000</v>
      </c>
      <c r="D189" s="198"/>
      <c r="E189" s="199">
        <f t="shared" si="1"/>
        <v>557000000</v>
      </c>
    </row>
    <row r="190" spans="1:10" x14ac:dyDescent="0.3">
      <c r="A190" s="204" t="s">
        <v>186</v>
      </c>
      <c r="B190" s="205">
        <f>SUM(B181:B189)</f>
        <v>3964469888.575758</v>
      </c>
      <c r="C190" s="205">
        <f>SUM(C181:C189)</f>
        <v>832000000</v>
      </c>
      <c r="D190" s="205">
        <f>SUM(D181:D189)</f>
        <v>686129200.80164385</v>
      </c>
      <c r="E190" s="206">
        <f>SUM(E181:E189)</f>
        <v>4110340687.7741141</v>
      </c>
      <c r="I190" s="207"/>
      <c r="J190" s="207"/>
    </row>
    <row r="191" spans="1:10" x14ac:dyDescent="0.3">
      <c r="A191" s="208"/>
      <c r="B191" s="209"/>
      <c r="C191" s="209"/>
      <c r="D191" s="209"/>
      <c r="E191" s="209"/>
      <c r="G191" s="210"/>
    </row>
    <row r="192" spans="1:10" x14ac:dyDescent="0.3">
      <c r="A192" s="133" t="s">
        <v>187</v>
      </c>
    </row>
    <row r="193" spans="1:6" x14ac:dyDescent="0.3">
      <c r="A193" s="125" t="s">
        <v>210</v>
      </c>
      <c r="B193" s="302"/>
    </row>
    <row r="194" spans="1:6" x14ac:dyDescent="0.3">
      <c r="A194" s="133"/>
    </row>
    <row r="195" spans="1:6" x14ac:dyDescent="0.3">
      <c r="A195" s="133" t="s">
        <v>188</v>
      </c>
    </row>
    <row r="196" spans="1:6" x14ac:dyDescent="0.3">
      <c r="A196" s="314" t="s">
        <v>238</v>
      </c>
      <c r="B196" s="354" t="s">
        <v>465</v>
      </c>
      <c r="C196" s="354" t="s">
        <v>466</v>
      </c>
    </row>
    <row r="197" spans="1:6" x14ac:dyDescent="0.3">
      <c r="A197" s="316" t="s">
        <v>498</v>
      </c>
      <c r="B197" s="343">
        <f>+RESULTADO!B12</f>
        <v>453040</v>
      </c>
      <c r="C197" s="317">
        <v>0</v>
      </c>
    </row>
    <row r="198" spans="1:6" x14ac:dyDescent="0.3">
      <c r="A198" s="318" t="s">
        <v>467</v>
      </c>
      <c r="B198" s="344">
        <f>+RESULTADO!B13</f>
        <v>467594347</v>
      </c>
      <c r="C198" s="317">
        <v>0</v>
      </c>
    </row>
    <row r="199" spans="1:6" x14ac:dyDescent="0.3">
      <c r="A199" s="318" t="s">
        <v>518</v>
      </c>
      <c r="B199" s="344">
        <v>9891677</v>
      </c>
      <c r="C199" s="317">
        <v>0</v>
      </c>
    </row>
    <row r="200" spans="1:6" x14ac:dyDescent="0.3">
      <c r="A200" s="318" t="s">
        <v>500</v>
      </c>
      <c r="B200" s="344">
        <f>+RESULTADO!B25</f>
        <v>269127475</v>
      </c>
      <c r="C200" s="317">
        <v>0</v>
      </c>
    </row>
    <row r="201" spans="1:6" x14ac:dyDescent="0.3">
      <c r="A201" s="318" t="s">
        <v>501</v>
      </c>
      <c r="B201" s="344">
        <f>+RESULTADO!B26</f>
        <v>29312403</v>
      </c>
      <c r="C201" s="317">
        <v>0</v>
      </c>
    </row>
    <row r="202" spans="1:6" x14ac:dyDescent="0.3">
      <c r="A202" s="318" t="s">
        <v>503</v>
      </c>
      <c r="B202" s="344">
        <f>+'[1]BALANCE ANALITICO (3)'!$F$112</f>
        <v>10920000</v>
      </c>
      <c r="C202" s="317">
        <v>0</v>
      </c>
    </row>
    <row r="203" spans="1:6" x14ac:dyDescent="0.3">
      <c r="A203" s="319" t="s">
        <v>243</v>
      </c>
      <c r="B203" s="345">
        <f>SUM(B197:B202)</f>
        <v>787298942</v>
      </c>
      <c r="C203" s="320">
        <f>SUM(C198:C198)</f>
        <v>0</v>
      </c>
      <c r="F203" s="207"/>
    </row>
    <row r="204" spans="1:6" x14ac:dyDescent="0.3">
      <c r="A204" s="211"/>
    </row>
    <row r="205" spans="1:6" x14ac:dyDescent="0.3">
      <c r="A205" s="133" t="s">
        <v>189</v>
      </c>
      <c r="F205" s="207"/>
    </row>
    <row r="206" spans="1:6" x14ac:dyDescent="0.3">
      <c r="A206" s="314" t="s">
        <v>238</v>
      </c>
      <c r="B206" s="315" t="s">
        <v>465</v>
      </c>
      <c r="C206" s="315" t="s">
        <v>466</v>
      </c>
      <c r="F206" s="207"/>
    </row>
    <row r="207" spans="1:6" x14ac:dyDescent="0.3">
      <c r="A207" s="318" t="s">
        <v>502</v>
      </c>
      <c r="B207" s="344">
        <f>+'[1]BALANCE ANALITICO (3)'!$F$128</f>
        <v>22727273</v>
      </c>
      <c r="C207" s="317">
        <v>0</v>
      </c>
      <c r="F207" s="207"/>
    </row>
    <row r="208" spans="1:6" x14ac:dyDescent="0.3">
      <c r="A208" s="318" t="s">
        <v>499</v>
      </c>
      <c r="B208" s="344">
        <f>+'[1]BALANCE ANALITICO (3)'!$F$130</f>
        <v>27157633</v>
      </c>
      <c r="C208" s="317">
        <v>13168</v>
      </c>
      <c r="F208" s="207"/>
    </row>
    <row r="209" spans="1:6" x14ac:dyDescent="0.3">
      <c r="A209" s="318" t="s">
        <v>519</v>
      </c>
      <c r="B209" s="344">
        <v>17603075</v>
      </c>
      <c r="C209" s="317">
        <v>0</v>
      </c>
      <c r="F209" s="207"/>
    </row>
    <row r="210" spans="1:6" x14ac:dyDescent="0.3">
      <c r="A210" s="319" t="s">
        <v>243</v>
      </c>
      <c r="B210" s="345">
        <f>SUM(B207:B209)</f>
        <v>67487981</v>
      </c>
      <c r="C210" s="345">
        <f>SUM(C207:C209)</f>
        <v>13168</v>
      </c>
      <c r="F210" s="207"/>
    </row>
    <row r="211" spans="1:6" x14ac:dyDescent="0.3">
      <c r="A211" s="133"/>
      <c r="B211" s="156"/>
      <c r="F211" s="207"/>
    </row>
    <row r="212" spans="1:6" x14ac:dyDescent="0.3">
      <c r="A212" s="211"/>
      <c r="B212" s="156"/>
      <c r="C212" s="156"/>
      <c r="D212" s="156"/>
      <c r="E212" s="207"/>
    </row>
    <row r="213" spans="1:6" x14ac:dyDescent="0.3">
      <c r="A213" s="133" t="s">
        <v>190</v>
      </c>
    </row>
    <row r="214" spans="1:6" x14ac:dyDescent="0.3">
      <c r="A214" s="212" t="s">
        <v>520</v>
      </c>
    </row>
    <row r="215" spans="1:6" x14ac:dyDescent="0.3">
      <c r="A215" s="365" t="s">
        <v>324</v>
      </c>
      <c r="B215" s="365"/>
      <c r="C215" s="213"/>
      <c r="D215" s="156"/>
      <c r="E215" s="156"/>
      <c r="F215" s="156"/>
    </row>
    <row r="216" spans="1:6" ht="27.6" x14ac:dyDescent="0.3">
      <c r="A216" s="357" t="s">
        <v>238</v>
      </c>
      <c r="B216" s="214" t="s">
        <v>319</v>
      </c>
      <c r="C216" s="214" t="s">
        <v>322</v>
      </c>
    </row>
    <row r="217" spans="1:6" x14ac:dyDescent="0.3">
      <c r="A217" s="357"/>
      <c r="B217" s="214" t="s">
        <v>320</v>
      </c>
      <c r="C217" s="215" t="s">
        <v>323</v>
      </c>
    </row>
    <row r="218" spans="1:6" x14ac:dyDescent="0.3">
      <c r="A218" s="216" t="s">
        <v>339</v>
      </c>
      <c r="B218" s="217">
        <v>15650205</v>
      </c>
      <c r="C218" s="217">
        <v>18471818</v>
      </c>
      <c r="D218" s="156"/>
      <c r="E218" s="156"/>
    </row>
    <row r="219" spans="1:6" x14ac:dyDescent="0.3">
      <c r="A219" s="216" t="s">
        <v>521</v>
      </c>
      <c r="B219" s="217">
        <v>29510054.799999997</v>
      </c>
      <c r="C219" s="217">
        <v>0</v>
      </c>
      <c r="D219" s="156"/>
      <c r="E219" s="156"/>
    </row>
    <row r="220" spans="1:6" x14ac:dyDescent="0.3">
      <c r="A220" s="216" t="s">
        <v>508</v>
      </c>
      <c r="B220" s="217">
        <v>96259854</v>
      </c>
      <c r="C220" s="217">
        <v>0</v>
      </c>
      <c r="D220" s="156"/>
      <c r="E220" s="156"/>
    </row>
    <row r="221" spans="1:6" x14ac:dyDescent="0.3">
      <c r="A221" s="216" t="s">
        <v>524</v>
      </c>
      <c r="B221" s="217">
        <v>82675693</v>
      </c>
      <c r="C221" s="217">
        <v>0</v>
      </c>
      <c r="D221" s="156"/>
      <c r="E221" s="156"/>
    </row>
    <row r="222" spans="1:6" x14ac:dyDescent="0.3">
      <c r="A222" s="214" t="s">
        <v>321</v>
      </c>
      <c r="B222" s="218">
        <f>SUM(B218:B221)</f>
        <v>224095806.80000001</v>
      </c>
      <c r="C222" s="218">
        <f>SUM(C218:C221)</f>
        <v>18471818</v>
      </c>
    </row>
    <row r="223" spans="1:6" x14ac:dyDescent="0.3">
      <c r="A223" s="219"/>
      <c r="B223" s="220"/>
      <c r="C223" s="220"/>
    </row>
    <row r="224" spans="1:6" x14ac:dyDescent="0.3">
      <c r="A224" s="212" t="s">
        <v>325</v>
      </c>
      <c r="B224" s="220"/>
      <c r="C224" s="220"/>
    </row>
    <row r="225" spans="1:6" x14ac:dyDescent="0.3">
      <c r="A225" s="365" t="s">
        <v>324</v>
      </c>
      <c r="B225" s="365"/>
      <c r="C225" s="221"/>
    </row>
    <row r="226" spans="1:6" ht="27.6" x14ac:dyDescent="0.3">
      <c r="A226" s="357" t="s">
        <v>238</v>
      </c>
      <c r="B226" s="214" t="s">
        <v>319</v>
      </c>
      <c r="C226" s="214" t="s">
        <v>322</v>
      </c>
    </row>
    <row r="227" spans="1:6" ht="13.5" customHeight="1" x14ac:dyDescent="0.3">
      <c r="A227" s="357"/>
      <c r="B227" s="214" t="s">
        <v>320</v>
      </c>
      <c r="C227" s="214" t="s">
        <v>323</v>
      </c>
      <c r="D227" s="207"/>
      <c r="E227" s="207"/>
      <c r="F227" s="207"/>
    </row>
    <row r="228" spans="1:6" x14ac:dyDescent="0.3">
      <c r="A228" s="216" t="s">
        <v>525</v>
      </c>
      <c r="B228" s="217">
        <v>38687999</v>
      </c>
      <c r="C228" s="217">
        <v>0</v>
      </c>
    </row>
    <row r="229" spans="1:6" x14ac:dyDescent="0.3">
      <c r="A229" s="216" t="s">
        <v>337</v>
      </c>
      <c r="B229" s="217">
        <v>3224000</v>
      </c>
      <c r="C229" s="217">
        <v>0</v>
      </c>
    </row>
    <row r="230" spans="1:6" x14ac:dyDescent="0.3">
      <c r="A230" s="216" t="s">
        <v>526</v>
      </c>
      <c r="B230" s="217">
        <v>11468506</v>
      </c>
      <c r="C230" s="217">
        <v>0</v>
      </c>
    </row>
    <row r="231" spans="1:6" x14ac:dyDescent="0.3">
      <c r="A231" s="216" t="s">
        <v>480</v>
      </c>
      <c r="B231" s="217">
        <v>168207318</v>
      </c>
      <c r="C231" s="217">
        <v>0</v>
      </c>
    </row>
    <row r="232" spans="1:6" x14ac:dyDescent="0.3">
      <c r="A232" s="216" t="s">
        <v>394</v>
      </c>
      <c r="B232" s="217">
        <v>498921973.19999999</v>
      </c>
      <c r="C232" s="217">
        <v>671925829.09090853</v>
      </c>
    </row>
    <row r="233" spans="1:6" x14ac:dyDescent="0.3">
      <c r="A233" s="216" t="s">
        <v>395</v>
      </c>
      <c r="B233" s="217">
        <v>9377180</v>
      </c>
      <c r="C233" s="217">
        <v>0</v>
      </c>
    </row>
    <row r="234" spans="1:6" ht="13.5" customHeight="1" x14ac:dyDescent="0.3">
      <c r="A234" s="216" t="s">
        <v>396</v>
      </c>
      <c r="B234" s="217">
        <v>2045048</v>
      </c>
      <c r="C234" s="217">
        <v>1073545</v>
      </c>
    </row>
    <row r="235" spans="1:6" x14ac:dyDescent="0.3">
      <c r="A235" s="216" t="s">
        <v>397</v>
      </c>
      <c r="B235" s="217">
        <v>69531393</v>
      </c>
      <c r="C235" s="217">
        <v>271866024</v>
      </c>
    </row>
    <row r="236" spans="1:6" x14ac:dyDescent="0.3">
      <c r="A236" s="216" t="s">
        <v>528</v>
      </c>
      <c r="B236" s="217">
        <v>4454692</v>
      </c>
      <c r="C236" s="217">
        <v>0</v>
      </c>
    </row>
    <row r="237" spans="1:6" x14ac:dyDescent="0.3">
      <c r="A237" s="216" t="s">
        <v>479</v>
      </c>
      <c r="B237" s="217">
        <v>5517454</v>
      </c>
      <c r="C237" s="217">
        <v>0</v>
      </c>
    </row>
    <row r="238" spans="1:6" x14ac:dyDescent="0.3">
      <c r="A238" s="216" t="s">
        <v>527</v>
      </c>
      <c r="B238" s="217">
        <v>5503957</v>
      </c>
      <c r="C238" s="217">
        <v>0</v>
      </c>
    </row>
    <row r="239" spans="1:6" x14ac:dyDescent="0.3">
      <c r="A239" s="216" t="s">
        <v>538</v>
      </c>
      <c r="B239" s="217">
        <v>4323405</v>
      </c>
      <c r="C239" s="217">
        <v>0</v>
      </c>
    </row>
    <row r="240" spans="1:6" x14ac:dyDescent="0.3">
      <c r="A240" s="216" t="s">
        <v>529</v>
      </c>
      <c r="B240" s="217">
        <v>2926276</v>
      </c>
      <c r="C240" s="217">
        <v>2770833.333333333</v>
      </c>
    </row>
    <row r="241" spans="1:5" x14ac:dyDescent="0.3">
      <c r="A241" s="216" t="s">
        <v>341</v>
      </c>
      <c r="B241" s="217">
        <v>9348956</v>
      </c>
      <c r="C241" s="217">
        <v>59176280</v>
      </c>
    </row>
    <row r="242" spans="1:5" x14ac:dyDescent="0.3">
      <c r="A242" s="216" t="s">
        <v>530</v>
      </c>
      <c r="B242" s="217">
        <v>0</v>
      </c>
      <c r="C242" s="217">
        <v>96865</v>
      </c>
    </row>
    <row r="243" spans="1:5" hidden="1" x14ac:dyDescent="0.3">
      <c r="A243" s="216"/>
      <c r="B243" s="217"/>
      <c r="C243" s="217"/>
    </row>
    <row r="244" spans="1:5" x14ac:dyDescent="0.3">
      <c r="A244" s="216" t="s">
        <v>531</v>
      </c>
      <c r="B244" s="217">
        <v>4735272</v>
      </c>
      <c r="C244" s="217">
        <v>0</v>
      </c>
    </row>
    <row r="245" spans="1:5" x14ac:dyDescent="0.3">
      <c r="A245" s="216" t="s">
        <v>398</v>
      </c>
      <c r="B245" s="217">
        <v>40909095</v>
      </c>
      <c r="C245" s="217">
        <v>0</v>
      </c>
    </row>
    <row r="246" spans="1:5" x14ac:dyDescent="0.3">
      <c r="A246" s="216" t="s">
        <v>399</v>
      </c>
      <c r="B246" s="217">
        <v>25823549</v>
      </c>
      <c r="C246" s="217">
        <v>9722085</v>
      </c>
    </row>
    <row r="247" spans="1:5" x14ac:dyDescent="0.3">
      <c r="A247" s="216" t="s">
        <v>449</v>
      </c>
      <c r="B247" s="217">
        <v>572728</v>
      </c>
      <c r="C247" s="217">
        <v>0</v>
      </c>
    </row>
    <row r="248" spans="1:5" x14ac:dyDescent="0.3">
      <c r="A248" s="216" t="s">
        <v>532</v>
      </c>
      <c r="B248" s="217">
        <v>1025318</v>
      </c>
      <c r="C248" s="217">
        <v>0</v>
      </c>
    </row>
    <row r="249" spans="1:5" x14ac:dyDescent="0.3">
      <c r="A249" s="216" t="s">
        <v>533</v>
      </c>
      <c r="B249" s="217">
        <v>6327273</v>
      </c>
      <c r="C249" s="217">
        <v>0</v>
      </c>
    </row>
    <row r="250" spans="1:5" x14ac:dyDescent="0.3">
      <c r="A250" s="216" t="s">
        <v>534</v>
      </c>
      <c r="B250" s="217">
        <v>27887105</v>
      </c>
      <c r="C250" s="217">
        <v>0</v>
      </c>
    </row>
    <row r="251" spans="1:5" x14ac:dyDescent="0.3">
      <c r="A251" s="216" t="s">
        <v>535</v>
      </c>
      <c r="B251" s="217">
        <v>70013582</v>
      </c>
      <c r="C251" s="217">
        <v>0</v>
      </c>
    </row>
    <row r="252" spans="1:5" x14ac:dyDescent="0.3">
      <c r="A252" s="216" t="s">
        <v>536</v>
      </c>
      <c r="B252" s="217">
        <v>9596363</v>
      </c>
      <c r="C252" s="217">
        <v>0</v>
      </c>
    </row>
    <row r="253" spans="1:5" x14ac:dyDescent="0.3">
      <c r="A253" s="216" t="s">
        <v>537</v>
      </c>
      <c r="B253" s="217">
        <v>20166582.259999998</v>
      </c>
      <c r="C253" s="217">
        <v>0</v>
      </c>
    </row>
    <row r="254" spans="1:5" x14ac:dyDescent="0.3">
      <c r="A254" s="214" t="s">
        <v>321</v>
      </c>
      <c r="B254" s="218">
        <f>SUM(B228:B253)</f>
        <v>1040595024.46</v>
      </c>
      <c r="C254" s="218">
        <f>SUM(C228:C253)</f>
        <v>1016631461.4242419</v>
      </c>
    </row>
    <row r="255" spans="1:5" x14ac:dyDescent="0.3">
      <c r="A255" s="133"/>
      <c r="B255" s="223"/>
    </row>
    <row r="256" spans="1:5" ht="15" customHeight="1" x14ac:dyDescent="0.3">
      <c r="A256" s="366" t="s">
        <v>191</v>
      </c>
      <c r="B256" s="366"/>
      <c r="C256" s="366"/>
      <c r="D256" s="366"/>
      <c r="E256" s="366"/>
    </row>
    <row r="257" spans="1:5" ht="24" customHeight="1" x14ac:dyDescent="0.3">
      <c r="A257" s="357" t="s">
        <v>238</v>
      </c>
      <c r="B257" s="214" t="s">
        <v>319</v>
      </c>
      <c r="C257" s="214" t="s">
        <v>322</v>
      </c>
      <c r="D257" s="222"/>
      <c r="E257" s="222"/>
    </row>
    <row r="258" spans="1:5" ht="19.350000000000001" customHeight="1" x14ac:dyDescent="0.3">
      <c r="A258" s="357"/>
      <c r="B258" s="214" t="s">
        <v>320</v>
      </c>
      <c r="C258" s="215" t="s">
        <v>323</v>
      </c>
      <c r="D258" s="222"/>
      <c r="E258" s="222"/>
    </row>
    <row r="259" spans="1:5" ht="15" customHeight="1" x14ac:dyDescent="0.3">
      <c r="A259" s="216" t="s">
        <v>412</v>
      </c>
      <c r="B259" s="217">
        <v>1225293</v>
      </c>
      <c r="C259" s="217">
        <f>+'[1]BALANCE ANALITICO (3)'!$E$145</f>
        <v>20000</v>
      </c>
      <c r="D259" s="222"/>
      <c r="E259" s="222"/>
    </row>
    <row r="260" spans="1:5" x14ac:dyDescent="0.3">
      <c r="A260" s="214" t="s">
        <v>321</v>
      </c>
      <c r="B260" s="218">
        <f>B259</f>
        <v>1225293</v>
      </c>
      <c r="C260" s="218">
        <f>SUM(C259:C259)</f>
        <v>20000</v>
      </c>
      <c r="D260" s="223"/>
    </row>
    <row r="261" spans="1:5" x14ac:dyDescent="0.3">
      <c r="A261" s="133"/>
      <c r="B261" s="223"/>
    </row>
    <row r="262" spans="1:5" ht="16.5" customHeight="1" x14ac:dyDescent="0.3">
      <c r="A262" s="133" t="s">
        <v>328</v>
      </c>
      <c r="B262" s="223"/>
      <c r="C262" s="223"/>
    </row>
    <row r="263" spans="1:5" ht="16.5" customHeight="1" x14ac:dyDescent="0.3">
      <c r="A263" s="125" t="s">
        <v>210</v>
      </c>
      <c r="B263" s="156"/>
      <c r="C263" s="223"/>
    </row>
    <row r="264" spans="1:5" x14ac:dyDescent="0.3">
      <c r="A264" s="125"/>
      <c r="B264" s="224"/>
    </row>
    <row r="265" spans="1:5" x14ac:dyDescent="0.3">
      <c r="A265" s="133" t="s">
        <v>329</v>
      </c>
      <c r="B265" s="223"/>
    </row>
    <row r="266" spans="1:5" x14ac:dyDescent="0.3">
      <c r="A266" s="125" t="s">
        <v>210</v>
      </c>
    </row>
    <row r="267" spans="1:5" x14ac:dyDescent="0.3">
      <c r="A267" s="125"/>
    </row>
    <row r="268" spans="1:5" x14ac:dyDescent="0.3">
      <c r="A268" s="133" t="s">
        <v>269</v>
      </c>
    </row>
    <row r="269" spans="1:5" x14ac:dyDescent="0.3">
      <c r="A269" s="133"/>
    </row>
    <row r="270" spans="1:5" x14ac:dyDescent="0.3">
      <c r="A270" s="133" t="s">
        <v>192</v>
      </c>
    </row>
    <row r="271" spans="1:5" x14ac:dyDescent="0.3">
      <c r="A271" s="125" t="s">
        <v>210</v>
      </c>
    </row>
    <row r="273" spans="1:2" x14ac:dyDescent="0.3">
      <c r="A273" s="133" t="s">
        <v>193</v>
      </c>
    </row>
    <row r="274" spans="1:2" x14ac:dyDescent="0.3">
      <c r="A274" s="125" t="s">
        <v>210</v>
      </c>
    </row>
    <row r="275" spans="1:2" ht="10.35" customHeight="1" x14ac:dyDescent="0.3"/>
    <row r="276" spans="1:2" x14ac:dyDescent="0.3">
      <c r="A276" s="133" t="s">
        <v>330</v>
      </c>
      <c r="B276" s="225"/>
    </row>
    <row r="277" spans="1:2" x14ac:dyDescent="0.3">
      <c r="A277" s="225" t="s">
        <v>331</v>
      </c>
      <c r="B277" s="225"/>
    </row>
    <row r="278" spans="1:2" x14ac:dyDescent="0.3">
      <c r="A278" s="225"/>
      <c r="B278" s="225"/>
    </row>
    <row r="279" spans="1:2" ht="14.4" customHeight="1" x14ac:dyDescent="0.3">
      <c r="A279" s="367" t="s">
        <v>317</v>
      </c>
      <c r="B279" s="368"/>
    </row>
    <row r="280" spans="1:2" ht="14.4" customHeight="1" x14ac:dyDescent="0.3">
      <c r="A280" s="369" t="s">
        <v>405</v>
      </c>
      <c r="B280" s="370"/>
    </row>
    <row r="281" spans="1:2" ht="14.4" customHeight="1" x14ac:dyDescent="0.3">
      <c r="A281" s="369" t="s">
        <v>481</v>
      </c>
      <c r="B281" s="370"/>
    </row>
    <row r="282" spans="1:2" ht="14.4" customHeight="1" x14ac:dyDescent="0.3">
      <c r="A282" s="369" t="s">
        <v>318</v>
      </c>
      <c r="B282" s="370"/>
    </row>
    <row r="283" spans="1:2" ht="14.4" customHeight="1" x14ac:dyDescent="0.3">
      <c r="A283" s="369" t="s">
        <v>400</v>
      </c>
      <c r="B283" s="370"/>
    </row>
    <row r="284" spans="1:2" ht="14.4" customHeight="1" x14ac:dyDescent="0.3">
      <c r="A284" s="369" t="s">
        <v>482</v>
      </c>
      <c r="B284" s="370"/>
    </row>
    <row r="285" spans="1:2" ht="14.4" customHeight="1" x14ac:dyDescent="0.3">
      <c r="A285" s="369" t="s">
        <v>483</v>
      </c>
      <c r="B285" s="370"/>
    </row>
    <row r="286" spans="1:2" ht="14.4" customHeight="1" x14ac:dyDescent="0.3">
      <c r="A286" s="369" t="s">
        <v>484</v>
      </c>
      <c r="B286" s="370"/>
    </row>
    <row r="287" spans="1:2" ht="14.4" customHeight="1" x14ac:dyDescent="0.3">
      <c r="A287" s="369" t="s">
        <v>401</v>
      </c>
      <c r="B287" s="370"/>
    </row>
    <row r="288" spans="1:2" ht="14.4" customHeight="1" x14ac:dyDescent="0.3">
      <c r="A288" s="369" t="s">
        <v>402</v>
      </c>
      <c r="B288" s="370"/>
    </row>
    <row r="289" spans="1:6" ht="14.4" customHeight="1" x14ac:dyDescent="0.3">
      <c r="A289" s="133"/>
    </row>
    <row r="290" spans="1:6" x14ac:dyDescent="0.3">
      <c r="A290" s="226" t="s">
        <v>274</v>
      </c>
    </row>
    <row r="291" spans="1:6" x14ac:dyDescent="0.3">
      <c r="A291" s="125" t="s">
        <v>210</v>
      </c>
    </row>
    <row r="292" spans="1:6" x14ac:dyDescent="0.3">
      <c r="A292" s="125"/>
    </row>
    <row r="293" spans="1:6" ht="14.4" customHeight="1" x14ac:dyDescent="0.3">
      <c r="A293" s="226" t="s">
        <v>273</v>
      </c>
    </row>
    <row r="294" spans="1:6" ht="15" customHeight="1" x14ac:dyDescent="0.3">
      <c r="A294" s="359" t="s">
        <v>194</v>
      </c>
      <c r="B294" s="359"/>
      <c r="C294" s="359"/>
      <c r="D294" s="359"/>
      <c r="E294" s="359"/>
      <c r="F294" s="126"/>
    </row>
    <row r="295" spans="1:6" x14ac:dyDescent="0.3">
      <c r="A295" s="227"/>
      <c r="B295" s="227"/>
      <c r="C295" s="227"/>
      <c r="D295" s="227"/>
      <c r="E295" s="126"/>
      <c r="F295" s="126"/>
    </row>
    <row r="296" spans="1:6" x14ac:dyDescent="0.3">
      <c r="A296" s="226" t="s">
        <v>272</v>
      </c>
    </row>
    <row r="297" spans="1:6" x14ac:dyDescent="0.3">
      <c r="A297" s="125" t="s">
        <v>210</v>
      </c>
    </row>
    <row r="298" spans="1:6" x14ac:dyDescent="0.3">
      <c r="A298" s="211"/>
    </row>
    <row r="299" spans="1:6" x14ac:dyDescent="0.3">
      <c r="A299" s="226" t="s">
        <v>271</v>
      </c>
    </row>
    <row r="300" spans="1:6" x14ac:dyDescent="0.3">
      <c r="A300" s="125" t="s">
        <v>210</v>
      </c>
    </row>
    <row r="301" spans="1:6" x14ac:dyDescent="0.3">
      <c r="A301" s="211"/>
    </row>
    <row r="302" spans="1:6" x14ac:dyDescent="0.3">
      <c r="A302" s="226" t="s">
        <v>270</v>
      </c>
    </row>
    <row r="303" spans="1:6" ht="15" customHeight="1" x14ac:dyDescent="0.3">
      <c r="A303" s="359" t="s">
        <v>342</v>
      </c>
      <c r="B303" s="359"/>
      <c r="C303" s="359"/>
      <c r="D303" s="359"/>
      <c r="E303" s="126"/>
      <c r="F303" s="126"/>
    </row>
    <row r="304" spans="1:6" x14ac:dyDescent="0.3">
      <c r="A304" s="228"/>
    </row>
    <row r="305" spans="1:8" x14ac:dyDescent="0.3">
      <c r="A305" s="229"/>
    </row>
    <row r="308" spans="1:8" x14ac:dyDescent="0.3">
      <c r="G308" s="230"/>
      <c r="H308" s="230"/>
    </row>
    <row r="309" spans="1:8" x14ac:dyDescent="0.3">
      <c r="G309" s="230"/>
      <c r="H309" s="230"/>
    </row>
    <row r="310" spans="1:8" x14ac:dyDescent="0.3">
      <c r="G310" s="230"/>
      <c r="H310" s="230"/>
    </row>
    <row r="311" spans="1:8" x14ac:dyDescent="0.3">
      <c r="G311" s="230"/>
      <c r="H311" s="230"/>
    </row>
    <row r="312" spans="1:8" x14ac:dyDescent="0.3">
      <c r="G312" s="230"/>
      <c r="H312" s="230"/>
    </row>
  </sheetData>
  <mergeCells count="50">
    <mergeCell ref="A282:B282"/>
    <mergeCell ref="A283:B283"/>
    <mergeCell ref="A294:E294"/>
    <mergeCell ref="A284:B284"/>
    <mergeCell ref="A285:B285"/>
    <mergeCell ref="A286:B286"/>
    <mergeCell ref="A287:B287"/>
    <mergeCell ref="A288:B288"/>
    <mergeCell ref="A12:D14"/>
    <mergeCell ref="A1:G2"/>
    <mergeCell ref="A3:G3"/>
    <mergeCell ref="A5:B5"/>
    <mergeCell ref="A49:D49"/>
    <mergeCell ref="A43:D43"/>
    <mergeCell ref="A46:D46"/>
    <mergeCell ref="A31:D31"/>
    <mergeCell ref="A26:D26"/>
    <mergeCell ref="A40:D40"/>
    <mergeCell ref="A281:B281"/>
    <mergeCell ref="A54:G54"/>
    <mergeCell ref="E78:E79"/>
    <mergeCell ref="H6:M6"/>
    <mergeCell ref="A22:D22"/>
    <mergeCell ref="A20:D20"/>
    <mergeCell ref="A10:D10"/>
    <mergeCell ref="A18:D18"/>
    <mergeCell ref="A8:B8"/>
    <mergeCell ref="A6:D6"/>
    <mergeCell ref="A48:D48"/>
    <mergeCell ref="A19:D19"/>
    <mergeCell ref="A34:D34"/>
    <mergeCell ref="A37:D37"/>
    <mergeCell ref="A28:D28"/>
    <mergeCell ref="A23:D23"/>
    <mergeCell ref="A257:A258"/>
    <mergeCell ref="A88:A89"/>
    <mergeCell ref="B88:B89"/>
    <mergeCell ref="A303:D303"/>
    <mergeCell ref="A62:B62"/>
    <mergeCell ref="A78:A79"/>
    <mergeCell ref="B78:B79"/>
    <mergeCell ref="C78:C79"/>
    <mergeCell ref="D78:D79"/>
    <mergeCell ref="A216:A217"/>
    <mergeCell ref="A226:A227"/>
    <mergeCell ref="A215:B215"/>
    <mergeCell ref="A225:B225"/>
    <mergeCell ref="A256:E256"/>
    <mergeCell ref="A279:B279"/>
    <mergeCell ref="A280:B280"/>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46" max="16383" man="1"/>
    <brk id="212" max="16383" man="1"/>
    <brk id="267" max="16383" man="1"/>
  </rowBreaks>
  <colBreaks count="1" manualBreakCount="1">
    <brk id="7" max="1048575" man="1"/>
  </colBreaks>
  <legacy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4.xml"/><Relationship Id="rId7" Type="http://schemas.openxmlformats.org/package/2006/relationships/digital-signature/signature" Target="sig1.xml"/><Relationship Id="rId12" Type="http://schemas.openxmlformats.org/package/2006/relationships/digital-signature/signature" Target="sig12.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7.xml"/><Relationship Id="rId11" Type="http://schemas.openxmlformats.org/package/2006/relationships/digital-signature/signature" Target="sig11.xml"/><Relationship Id="rId5" Type="http://schemas.openxmlformats.org/package/2006/relationships/digital-signature/signature" Target="sig6.xml"/><Relationship Id="rId10" Type="http://schemas.openxmlformats.org/package/2006/relationships/digital-signature/signature" Target="sig10.xml"/><Relationship Id="rId4" Type="http://schemas.openxmlformats.org/package/2006/relationships/digital-signature/signature" Target="sig5.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55anmzjwwBAh53qozmMHZb39C+SOHnz1WTsh6F87z2o=</DigestValue>
    </Reference>
    <Reference Type="http://www.w3.org/2000/09/xmldsig#Object" URI="#idOfficeObject">
      <DigestMethod Algorithm="http://www.w3.org/2001/04/xmlenc#sha256"/>
      <DigestValue>jkTecDLvFI+W/Kn9beIxy1Gaw/otEhz9/ZGkwsGtzNE=</DigestValue>
    </Reference>
    <Reference Type="http://uri.etsi.org/01903#SignedProperties" URI="#idSignedProperties">
      <Transforms>
        <Transform Algorithm="http://www.w3.org/TR/2001/REC-xml-c14n-20010315"/>
      </Transforms>
      <DigestMethod Algorithm="http://www.w3.org/2001/04/xmlenc#sha256"/>
      <DigestValue>+rWk4vhyeSk5Qxlx3IRe3EnxAHgkrwovc+73mudcpjw=</DigestValue>
    </Reference>
    <Reference Type="http://www.w3.org/2000/09/xmldsig#Object" URI="#idValidSigLnImg">
      <DigestMethod Algorithm="http://www.w3.org/2001/04/xmlenc#sha256"/>
      <DigestValue>jqOt50iXOqC8jWV5S8XAjYOrMYGaOJFetNSYzB+fuvQ=</DigestValue>
    </Reference>
    <Reference Type="http://www.w3.org/2000/09/xmldsig#Object" URI="#idInvalidSigLnImg">
      <DigestMethod Algorithm="http://www.w3.org/2001/04/xmlenc#sha256"/>
      <DigestValue>a9m5S7BooArHSWCe+mbg5iXfK52qTpsEharau/aiTNs=</DigestValue>
    </Reference>
  </SignedInfo>
  <SignatureValue>nbUz+WO0akksagODoLewyX4Nir3pd3Q/2cpa5wtNgDfjrUkRyhnHXDVa4Pg3u2Yyp4HntPDQOla6
wk9aNXkGcBrn0hOWFMb4DY7Y5pg9+MMouXyBarLGSEggUQAuoCNe7odUo4UfzO00XNBTZU8DC7lm
QxCJldJ1DEODgORY1zgoBF+eu6y9N0FkobBmY+C4f+pFFgXcld1S1xd2+OTiChXwuZBxokCuu1zo
eKXlH2X7SpD6FTaTG6fkfKZSnzsiTUHCdMinVsfSb3W+WA4NSoPALnbGEwkZf2vINOFVWkaYrHL3
YHFS4XFmV/PW5sguv6K5RUPJ3LCUKOFHeHJXIg==</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2026-03-25T19:38:09Z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2026-03-25T19:38:09Z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I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ah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1Jk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MPknRgMIanGPE9NaJ3nzDhDH1PtBYc7sELbY2GuONKc=</DigestValue>
    </Reference>
    <Reference Type="http://www.w3.org/2000/09/xmldsig#Object" URI="#idOfficeObject">
      <DigestMethod Algorithm="http://www.w3.org/2001/04/xmlenc#sha256"/>
      <DigestValue>2tkrWsR7vcJG/AWa2farnU12YN+qF/8DJ/WBEL7QnrM=</DigestValue>
    </Reference>
    <Reference Type="http://uri.etsi.org/01903#SignedProperties" URI="#idSignedProperties">
      <Transforms>
        <Transform Algorithm="http://www.w3.org/TR/2001/REC-xml-c14n-20010315"/>
      </Transforms>
      <DigestMethod Algorithm="http://www.w3.org/2001/04/xmlenc#sha256"/>
      <DigestValue>Cd839WdT1L+18Gq2NiJSEZgiEDzqQXgLeCPonEDLgSQ=</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F1NcCKmi/v0vqtelgDW59ZMhXI4UppBDJ+mi7sQWGZaztiCsEdHE22/o2RAjNKKQR42QN7j0Skuh
gPerYw/PvMJSiHzJG+vWu8bKlDTUBAAaHG5kwJt81mRsYEr2S73DLob24eQNgAv9g7tQviqkr9FR
yfhKw3N328v2UMK4ofFCeWIqqA2LAoQlDJmrfAQrbSO7+TXkDdsrUTLB9x6GIwpp5kCUwL54+zn/
g5RFCL/ZFRvB/Jw4khL0noZCUSATZ1itNqQNHRpDcANL7x3gEIyMiSHATtlELfQYr5qCAkJBGVep
NTizZU0hAoC2uNULHtNwhb/RDUs4yJkwi6BjPQ==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2026-03-25T14:34:05Z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2026-03-25T14:34:05Z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sHjyAC2NxEkfJSEXAgSY1PicZJM85rIK4OD8tSJRVFc=</DigestValue>
    </Reference>
    <Reference Type="http://www.w3.org/2000/09/xmldsig#Object" URI="#idOfficeObject">
      <DigestMethod Algorithm="http://www.w3.org/2001/04/xmlenc#sha256"/>
      <DigestValue>ZsPSBjmK8whRp8vvMeiefIsq33xLOOGy4X9QL/c0eGE=</DigestValue>
    </Reference>
    <Reference Type="http://uri.etsi.org/01903#SignedProperties" URI="#idSignedProperties">
      <Transforms>
        <Transform Algorithm="http://www.w3.org/TR/2001/REC-xml-c14n-20010315"/>
      </Transforms>
      <DigestMethod Algorithm="http://www.w3.org/2001/04/xmlenc#sha256"/>
      <DigestValue>3Jz02Y7HoD7bkNWKsNNs0cY3zavgllEUpZbmmlA6JPY=</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aoavt5NQXmvXk1KVoaCA0hRv/ia9zRnuemA5KoEkMxADeHCl3/O5KIVnR1XWE4Oo3a5f93a48AqN
fmkjZcphvtaJg+TuxQYKDOm5ib+d2RAPh6hsMgA5ggogrnHcw9D76lBgW2Nh+py6J1VnxFrGZ0Ti
ZLx18qY5C3LTZyEslcepjI9s/r4vhEML8BOvbkb8iEDBHXJlyhqtpHcl6DFmDtVOvNTQNVm4lbTT
KaXLsViH4ZXszDIY6E/U7i5mvbo2tFO17JufmZIn1uB27mJeX0OPnWQy/LgDeV9gzW957O9z9Pcf
fK7HcGDlLQ7Qmf7joncaN9awAuk/PYj030htdA==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2026-03-25T14:34:32Z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2026-03-25T14:34:32Z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CvYIN1Hl88GL1w5QSbCjiOxdgRgbgx+gP7YZ3T8jyj8=</DigestValue>
    </Reference>
    <Reference Type="http://www.w3.org/2000/09/xmldsig#Object" URI="#idOfficeObject">
      <DigestMethod Algorithm="http://www.w3.org/2001/04/xmlenc#sha256"/>
      <DigestValue>lDvRz6SueRvhUOPa/H5bOtYeKDGaNerIdvUtHf05RRI=</DigestValue>
    </Reference>
    <Reference Type="http://uri.etsi.org/01903#SignedProperties" URI="#idSignedProperties">
      <Transforms>
        <Transform Algorithm="http://www.w3.org/TR/2001/REC-xml-c14n-20010315"/>
      </Transforms>
      <DigestMethod Algorithm="http://www.w3.org/2001/04/xmlenc#sha256"/>
      <DigestValue>+HrtOW6XYSOm1MTnFaPs7zMUS3UpNox3i/1F/dKx8MI=</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NJ05UQ/rTHbSaRGh0W3xpzfN4SX9V8lm8ZDNyRBFcu5QDPtc032oee/SGujJdjbh3NWT2RzJpdlu
1tkkEXL17NF+ARddVQlXbHc5HTyNCZPp0VUBRqulKi3yk9ZTxGA13B7MFD/NYzLPNHx4wPPaoYkK
YqfgBxzCXI6C8WZtr4CKV5hiQ0+txeNEXBVyrA6m7xroKZYpmZmJ4oF7VHASUYHeW+TcdhwvSuNu
Q7iP6Jik74sqITgcc4qEE7TS8MBHZkKdvdHWtNqzkBe89U0Bpf/qgf8Y2ZZXe8kSE2Moz61j2JGu
K0gcgl8xnjGUE3NZ1jHGUZuOOJ9p4040A3lOng==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2026-03-25T14:34:42Z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2026-03-25T14:34:42Z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GJhnQgU8t9T/XYOf84FXX4XGDTkNAvvTr4AfjPhkQkA=</DigestValue>
    </Reference>
    <Reference Type="http://www.w3.org/2000/09/xmldsig#Object" URI="#idOfficeObject">
      <DigestMethod Algorithm="http://www.w3.org/2001/04/xmlenc#sha256"/>
      <DigestValue>o38BLorPK5j1E3ORSly08ZFjUXvrJfTGaHmRSyIDbIo=</DigestValue>
    </Reference>
    <Reference Type="http://uri.etsi.org/01903#SignedProperties" URI="#idSignedProperties">
      <Transforms>
        <Transform Algorithm="http://www.w3.org/TR/2001/REC-xml-c14n-20010315"/>
      </Transforms>
      <DigestMethod Algorithm="http://www.w3.org/2001/04/xmlenc#sha256"/>
      <DigestValue>0I+R/IAoUUqSX9VJLztv7Eo2T3JU7VuuZBTsU2LM12Q=</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RxvbM/IMmn8es4R2eNLO7pDD3YorKKHL9VlZ1QLqTQ44twItq8qbJq9tw8jUAdXabT1wPddnXLxj
glzrAjMF3psZpe39O7Gr6pF+OgIR2fb5/ss2oiZY5ZbpULj14sPIWp/IwzLViTIjU1qIIL2SBUQf
kHv9f/j0/tEvJehJORGtODZOfSs0ERfBS1J8iPd+lhW3wWwmwVirQDdxP84I4P//aI6nm0XDXb+9
U27WTRkDEhdbsWBK2qB5AwsR6CaFkK3Bnbkv8VcOD9WRBIuvKX0Nq59bywO3MU1/duVBfwHhOPpJ
BaNHvBloL8mYKurgEy9wZo2Q9bpKbQnhFTuX7w==</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2026-03-25T14:34:51Z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2026-03-25T14:34:51Z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2IM89wWARAy5YMKDPHLth+P3ML+Ltse7Bw1W6p5Yjeg=</DigestValue>
    </Reference>
    <Reference Type="http://www.w3.org/2000/09/xmldsig#Object" URI="#idOfficeObject">
      <DigestMethod Algorithm="http://www.w3.org/2001/04/xmlenc#sha256"/>
      <DigestValue>WhP3REgUZYfrckDXikA5umyPLw6IxDeZOyLfGvYHUBE=</DigestValue>
    </Reference>
    <Reference Type="http://uri.etsi.org/01903#SignedProperties" URI="#idSignedProperties">
      <Transforms>
        <Transform Algorithm="http://www.w3.org/TR/2001/REC-xml-c14n-20010315"/>
      </Transforms>
      <DigestMethod Algorithm="http://www.w3.org/2001/04/xmlenc#sha256"/>
      <DigestValue>NA6RzoEi9evxjYHCEMX49ub1NrVWL7yd1rPDaQCBH54=</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eYxs/X4iBeqDQHubl2C1U+O094J6MPDHzziPGSQURbXR2ByR3IVYSNMC+kwQbqKuupsuGalkyMif
gSQUCupfjv61QfF+Yu6VZVRT3EigbNhFTOc+ufa6MpiaY1j2zp0iZKCsMR0y/tf6Fb1qtMR4KIQu
FZs17t+7oPJ3K3Mxt44lw3m3gMzT5OLB/EYCmxEy4sQ3r9cAzhf8TSBkJxhnLWR6BOQK/5dYx94C
UlVmPBH0850XAISGfmwf/QQ5xzLD1XPk9k6/oESo/rNNn1m+22Oe432PHB0uAryxpFQjE6g4g59w
splxzBS3ipo99PlYXdwlZalmaKH4FRSTnctgeQ==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2026-03-25T14:35:00Z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2026-03-25T14:35:00Z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flgc33kAoWsETDJYR3YhQEjPKUOXsTFuq79uiDHjVMM=</DigestValue>
    </Reference>
    <Reference Type="http://www.w3.org/2000/09/xmldsig#Object" URI="#idOfficeObject">
      <DigestMethod Algorithm="http://www.w3.org/2001/04/xmlenc#sha256"/>
      <DigestValue>P8WT4domKk03paI76rxQdt/i5EDWWrZSVnVvBVheK8k=</DigestValue>
    </Reference>
    <Reference Type="http://uri.etsi.org/01903#SignedProperties" URI="#idSignedProperties">
      <Transforms>
        <Transform Algorithm="http://www.w3.org/TR/2001/REC-xml-c14n-20010315"/>
      </Transforms>
      <DigestMethod Algorithm="http://www.w3.org/2001/04/xmlenc#sha256"/>
      <DigestValue>HlmFV6bL96+z+9vTvndx9zDnU74CNSnuTeiZ+KX07rA=</DigestValue>
    </Reference>
    <Reference Type="http://www.w3.org/2000/09/xmldsig#Object" URI="#idValidSigLnImg">
      <DigestMethod Algorithm="http://www.w3.org/2001/04/xmlenc#sha256"/>
      <DigestValue>Pc4R2JXqh8mIVDmuGxXbiV/iZCT5Jwi4yMOav1wrHhg=</DigestValue>
    </Reference>
    <Reference Type="http://www.w3.org/2000/09/xmldsig#Object" URI="#idInvalidSigLnImg">
      <DigestMethod Algorithm="http://www.w3.org/2001/04/xmlenc#sha256"/>
      <DigestValue>9RwCOuLztuQSVgvJdOBQamqHBnV0MNaK6/eNm+A7NkM=</DigestValue>
    </Reference>
  </SignedInfo>
  <SignatureValue>LUaTJpHzm/sYZ/9jRBgLeBJEbVZOWjTfajVL++JCTiOZ+BkivCRjxNgLG8/W+Gf7yOZndDuP9MXW
SwGQX4PvA2wKOnXVLNW9zoQasJ1C2ZWTKaYRYqzU2aILMfVasmx3I6bgws6ZoBnD5qx6hSsUrZxg
v+uGInOq6kCBGTxu4skNio8EALVW/c1oB03zYP13k+e2NOlp6H0Yf0d0PEsay07h5/kmqJwrKnvy
Upnc+CXn+BAfPzPF7NB5Wvz/uEeY83wCZkSaSbZNLC8k+WppGq5jKevnQohi5WHFOgCukpD9RSXY
jIdJl6M0ig6TngELVuBwivrRw2JH4rF0xfl20A==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2026-03-25T14:35:24Z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DAVALOS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2026-03-25T14:35:24Z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o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LQAAAAxAAAAOwAAAOIAAABWAAAAAQAAAFVVj0EmtI9BMQAAADsAAAARAAAATAAAAAAAAAAAAAAAAAAAAP//////////cAAAAFAAQQBUAFIASQBDAEkAQQAgAEQAQQBWAEEATABPAFMAIAAAAAsAAAANAAAACgAAAAwAAAAFAAAADAAAAAUAAAANAAAABQAAAA4AAAANAAAADAAAAA0AAAAJAAAADwAAAAsAAAAF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wAAAAPAAAAYQAAAEUAAABxAAAAAQAAAFVVj0EmtI9BDwAAAGEAAAAIAAAATAAAAAAAAAAAAAAAAAAAAP//////////XAAAAEMAbwBuAHQAYQBkAG8AcgAIAAAACAAAAAcAAAAEAAAABwAAAAgAAAAIAAAABQ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ICE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tAAAADEAAAA7AAAA4gAAAFYAAAABAAAAVVWPQSa0j0ExAAAAOwAAABEAAABMAAAAAAAAAAAAAAAAAAAA//////////9wAAAAUABBAFQAUgBJAEMASQBBACAARABBAFYAQQBMAE8AUwAgAI9BCwAAAA0AAAAKAAAADAAAAAUAAAAMAAAABQAAAA0AAAAFAAAADgAAAA0AAAAMAAAADQAAAAkAAAAPAAAACw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fAAAAA8AAABhAAAARQAAAHEAAAABAAAAVVWPQSa0j0EPAAAAYQAAAAgAAABMAAAAAAAAAAAAAAAAAAAA//////////9cAAAAQwBvAG4AdABhAGQAbwByAAgAAAAIAAAABwAAAAQAAAAHAAAACAAAAAgAAAAF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HQBAAAPAAAAiwAAAEwBAACbAAAAAQAAAFVVj0EmtI9BDwAAAIsAAAAxAAAATAAAAAQAAAAOAAAAiwAAAE4BAACcAAAAsAAAAEYAaQByAG0AYQBkAG8AIABwAG8AcgA6ACAAYgBhAGIANwA2ADYAMABlAC0AZQBkAGYAYwAtADQAMQA0AGEALQA4AGQAMwA0AC0AMABiADkAOQA2AGYAZgBiAGQAZgBlADgAAAAGAAAAAwAAAAUAAAALAAAABwAAAAgAAAAIAAAABAAAAAgAAAAIAAAABQAAAAMAAAAEAAAACAAAAAcAAAAIAAAABwAAAAcAAAAHAAAABwAAAAcAAAAFAAAABwAAAAgAAAAEAAAABgAAAAUAAAAHAAAABwAAAAcAAAAHAAAABQAAAAcAAAAIAAAABwAAAAcAAAAFAAAABwAAAAgAAAAHAAAABwAAAAcAAAAEAAAABAAAAAgAAAAIAAAABA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+FKgQ3b3fAcudU3jtiKZqaMPdc62YlW0BZ/vgwpZ9rQ=</DigestValue>
    </Reference>
    <Reference Type="http://www.w3.org/2000/09/xmldsig#Object" URI="#idOfficeObject">
      <DigestMethod Algorithm="http://www.w3.org/2001/04/xmlenc#sha256"/>
      <DigestValue>+7Hpj8VVueDfeGQwbOMrLrYWl5FmSNtpfr+Nwx6vpsI=</DigestValue>
    </Reference>
    <Reference Type="http://uri.etsi.org/01903#SignedProperties" URI="#idSignedProperties">
      <Transforms>
        <Transform Algorithm="http://www.w3.org/TR/2001/REC-xml-c14n-20010315"/>
      </Transforms>
      <DigestMethod Algorithm="http://www.w3.org/2001/04/xmlenc#sha256"/>
      <DigestValue>OaUssjW+Tqwlo1hCWH7xOd/zWkBYanudqi68S5sU/nI=</DigestValue>
    </Reference>
    <Reference Type="http://www.w3.org/2000/09/xmldsig#Object" URI="#idValidSigLnImg">
      <DigestMethod Algorithm="http://www.w3.org/2001/04/xmlenc#sha256"/>
      <DigestValue>z+bTsj/vkss/sBwRwCXFgoNaLL/nNBzA7Lio+MVyVx4=</DigestValue>
    </Reference>
    <Reference Type="http://www.w3.org/2000/09/xmldsig#Object" URI="#idInvalidSigLnImg">
      <DigestMethod Algorithm="http://www.w3.org/2001/04/xmlenc#sha256"/>
      <DigestValue>3kHTQ9wYpreAd6Zu7vxtcWaiSqj9ywfGcHsxj1eJVcY=</DigestValue>
    </Reference>
  </SignedInfo>
  <SignatureValue>pGnftXeW3gLIPWbl5e6Ho0nJmSJ1ju5mbcSdmB8ucbOhhEaD+IS6j1Hu+ntDGtR3XAiAgNNsW9lT
2dTC4iUdvBBfqcYQz7xVuGW5SJn3ihrI4nrc2AxtpEBmRVfMKGxGhsY2OmSUpZVNU8XKgVWoQiv+
8VO3Cz6IhwBOEEFRfnrelifvdPPOECgeHePxUbfPJZNqJOHKZyNH2QsDy3ORLMxibu5plFCHNjm1
T287AQBsIL5v2hYz1plWkdFFV+8F+LwdtzOO/b/B/Ns6fEuWSvl8CZsFTdg9iqsswF0Py6sjOYYu
2/ENEmJDjnp1uSI3Gx88u4Osh+hU7YIxtvbXUQ==</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2026-03-25T19:38:39Z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2026-03-25T19:38:39Z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G50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Gxp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ZWw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OnQ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TjHHF7JATLYL23lsOTyndqN/IdRoO4sxs96dUKf98zY=</DigestValue>
    </Reference>
    <Reference Type="http://www.w3.org/2000/09/xmldsig#Object" URI="#idOfficeObject">
      <DigestMethod Algorithm="http://www.w3.org/2001/04/xmlenc#sha256"/>
      <DigestValue>gTAlKEhNkTQWd7ZmdjZo16iG1uGR3eWBF3bBnuDPAhQ=</DigestValue>
    </Reference>
    <Reference Type="http://uri.etsi.org/01903#SignedProperties" URI="#idSignedProperties">
      <Transforms>
        <Transform Algorithm="http://www.w3.org/TR/2001/REC-xml-c14n-20010315"/>
      </Transforms>
      <DigestMethod Algorithm="http://www.w3.org/2001/04/xmlenc#sha256"/>
      <DigestValue>Mlj4Tmm1OGL9+2lXWKLdwzSayOXRkPIP+HisdjJalFA=</DigestValue>
    </Reference>
    <Reference Type="http://www.w3.org/2000/09/xmldsig#Object" URI="#idValidSigLnImg">
      <DigestMethod Algorithm="http://www.w3.org/2001/04/xmlenc#sha256"/>
      <DigestValue>89t6Qoxp1LYQx+XdNTDpwK9dxgTT++fb/9661AzeloY=</DigestValue>
    </Reference>
    <Reference Type="http://www.w3.org/2000/09/xmldsig#Object" URI="#idInvalidSigLnImg">
      <DigestMethod Algorithm="http://www.w3.org/2001/04/xmlenc#sha256"/>
      <DigestValue>2MzpDoHHTIuxlxuXBm1kj6qERSCr+HO6HMX4aYSDUxw=</DigestValue>
    </Reference>
  </SignedInfo>
  <SignatureValue>hb5AQfFxgoik7nX05cqUFRrYk4XhMp6pnBl2lHxOxkuaVBioRExRVRe3Ubz+xWr0dwmJeTqYxtiA
AnHrfL0tVe80zCqkNi5Pfr255IGHjyWd8h3w4WTzWhj+AUI1rXKXblXJTjte3A8VDGt4fL6y4QKI
V8Ab8uLwEG2BmSsm/6r6/3DoMQxgSaP49JGf3FXb4KD3/g9Trc3rWZhueg6lmkY5zyRjy+LvB62R
MihwD7HbAdQ+Nzeo4Uuu8qstwUR4vIl2SBWSXrxfpp04IRaI3ipeM9kfhPbgEFTrvIPC/XAVKOnY
FiPFSJnsT5+Etvm+D5UV9YXZbFPuSjHXKFwqhg==</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2026-03-25T19:39:30Z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2026-03-25T19:39:30Z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1Jk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nyFVicgD+foqFMwNcrDYJA2Y38CB0D6n6Z2KBaDxyOI=</DigestValue>
    </Reference>
    <Reference Type="http://www.w3.org/2000/09/xmldsig#Object" URI="#idOfficeObject">
      <DigestMethod Algorithm="http://www.w3.org/2001/04/xmlenc#sha256"/>
      <DigestValue>M/OevvPYQXgDf0ZyrPoAhYbqwf3N6bMlvhS/OD5JyN8=</DigestValue>
    </Reference>
    <Reference Type="http://uri.etsi.org/01903#SignedProperties" URI="#idSignedProperties">
      <Transforms>
        <Transform Algorithm="http://www.w3.org/TR/2001/REC-xml-c14n-20010315"/>
      </Transforms>
      <DigestMethod Algorithm="http://www.w3.org/2001/04/xmlenc#sha256"/>
      <DigestValue>T27zKPICoWgOy8vC0HamgMX2hmJaFiev39Awah/I5FY=</DigestValue>
    </Reference>
    <Reference Type="http://www.w3.org/2000/09/xmldsig#Object" URI="#idValidSigLnImg">
      <DigestMethod Algorithm="http://www.w3.org/2001/04/xmlenc#sha256"/>
      <DigestValue>zlqzBm5qEfeQEKfH8yTjnr+fMtumcqkuGgDQLHJhTjk=</DigestValue>
    </Reference>
    <Reference Type="http://www.w3.org/2000/09/xmldsig#Object" URI="#idInvalidSigLnImg">
      <DigestMethod Algorithm="http://www.w3.org/2001/04/xmlenc#sha256"/>
      <DigestValue>2MzpDoHHTIuxlxuXBm1kj6qERSCr+HO6HMX4aYSDUxw=</DigestValue>
    </Reference>
  </SignedInfo>
  <SignatureValue>QgaKHef3h6plIjeyvC/jUdj0OAOHrTQmqSHx0Qmo2X/obqJnlIcIQcoyt9Sla58a2fMiE2VFudjp
pBr5rW/b+xhcO1e5GTqjTdsA7SoQwh1bpgwM13yrXIvCoZbClgQjknhvtpDqmnOGqpNjLmeNZCN0
Fl38X3RQNOtWbfpn8O4FMaXl+CLf3BFd7V0nDhHJAEAnF1lKp3tonbqXwryMsp18c3NEdTc9zA9q
ME78IQ5O+enDiYXerHzjy++mNFiDy16crqD2ZfFOxVaf7QyH7azKnUy81o+QbvpHFc0mMMxIv1b5
zlOjDXn/iiYSvuJ3wS6spfSfnjyYKgEA1vaMGA==</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2026-03-25T19:40:14Z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2026-03-25T19:40:14Z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MoL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1Jk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Oldxq8REF/Lufe3mmjw7nkqTFVem79XgxlHMtxQHVmw=</DigestValue>
    </Reference>
    <Reference Type="http://www.w3.org/2000/09/xmldsig#Object" URI="#idOfficeObject">
      <DigestMethod Algorithm="http://www.w3.org/2001/04/xmlenc#sha256"/>
      <DigestValue>GRsFV0zniTe3UYexLsxq6L3P6tnRIsqpx4CAR0U6xeo=</DigestValue>
    </Reference>
    <Reference Type="http://uri.etsi.org/01903#SignedProperties" URI="#idSignedProperties">
      <Transforms>
        <Transform Algorithm="http://www.w3.org/TR/2001/REC-xml-c14n-20010315"/>
      </Transforms>
      <DigestMethod Algorithm="http://www.w3.org/2001/04/xmlenc#sha256"/>
      <DigestValue>4N5esIvDvAPy4qDCKUTdYz6TrZ2N6o6DOGQVmLdDokM=</DigestValue>
    </Reference>
    <Reference Type="http://www.w3.org/2000/09/xmldsig#Object" URI="#idValidSigLnImg">
      <DigestMethod Algorithm="http://www.w3.org/2001/04/xmlenc#sha256"/>
      <DigestValue>89t6Qoxp1LYQx+XdNTDpwK9dxgTT++fb/9661AzeloY=</DigestValue>
    </Reference>
    <Reference Type="http://www.w3.org/2000/09/xmldsig#Object" URI="#idInvalidSigLnImg">
      <DigestMethod Algorithm="http://www.w3.org/2001/04/xmlenc#sha256"/>
      <DigestValue>a9m5S7BooArHSWCe+mbg5iXfK52qTpsEharau/aiTNs=</DigestValue>
    </Reference>
  </SignedInfo>
  <SignatureValue>IoPrJMeIoYHePgqq2H630L6+UOKCHFHbqi8QgHx97wR2uQV/9N+oqUKrBQaMMziCXnpL2IBTQb22
tRpkRRiHWNcRyPHTjOVoMHRyqyl7Mmu9DZxdJiYFG3r7YWzlZ9ceh1koK2t5zGs9NsUpck4HJR5y
WY7hjpxuufbCUX+mCjB0Sen/O45FmyntDXDqy6PZ72PgVAhn0kCNtqw7rKSchlf/01DeK5LGxZqD
HLPKz3la4fywArp4cRclIA4ybXA1tXkt/b2dcVbge3j26uPmryyMlwxgFL5iA/M5SKTtmNcgZyRt
+ZnZgKNr6+Z0/7tQHd13ClKa4E5yOVIEpBvhaw==</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2026-03-25T19:40:32Z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2026-03-25T19:40:32Z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ah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1Jk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oSL33To9qWFm14KNtYFDNwDY42SjA7vio/G316KCyTc=</DigestValue>
    </Reference>
    <Reference Type="http://www.w3.org/2000/09/xmldsig#Object" URI="#idOfficeObject">
      <DigestMethod Algorithm="http://www.w3.org/2001/04/xmlenc#sha256"/>
      <DigestValue>V7aEgRFWohxuMv5rukzsqe7WW64CHdog+E91WzLR5nI=</DigestValue>
    </Reference>
    <Reference Type="http://uri.etsi.org/01903#SignedProperties" URI="#idSignedProperties">
      <Transforms>
        <Transform Algorithm="http://www.w3.org/TR/2001/REC-xml-c14n-20010315"/>
      </Transforms>
      <DigestMethod Algorithm="http://www.w3.org/2001/04/xmlenc#sha256"/>
      <DigestValue>dB8d7+Fu1lx+PJg83prJiISgGXb37LzDGdnQKM+sYkw=</DigestValue>
    </Reference>
    <Reference Type="http://www.w3.org/2000/09/xmldsig#Object" URI="#idValidSigLnImg">
      <DigestMethod Algorithm="http://www.w3.org/2001/04/xmlenc#sha256"/>
      <DigestValue>89t6Qoxp1LYQx+XdNTDpwK9dxgTT++fb/9661AzeloY=</DigestValue>
    </Reference>
    <Reference Type="http://www.w3.org/2000/09/xmldsig#Object" URI="#idInvalidSigLnImg">
      <DigestMethod Algorithm="http://www.w3.org/2001/04/xmlenc#sha256"/>
      <DigestValue>onslSYF3qtsc99keNEySl8BJfmBPWUYxVhRbgUtc0iE=</DigestValue>
    </Reference>
  </SignedInfo>
  <SignatureValue>bk+6vVBHgYwRkpzRQrYdT6Cg6LhNp56qxViTTR7yqLXSsW/jCR4MNO5VHmtYaKh6RtQrMA/9CUro
bz7P6VRpv/BijlO3EaSpbsA07IUMzbnUpbx2wWBTgqrppqiMB+FIxqzLy7ZTGc+SkapIsmiAHKAn
vjcZXHQKotE+sAkdCS8Rzv96Cr8Mbt5Rl/F4TIGCzB+oSll9Z8HQ0q9TeRS5j4wZypGm5dBKTFAX
zeil+XyybOz6AeGbdyjmEzospDoj378oWXvwBCoSQ+bmB7oIVN4zZIDzPzfVddESquhuZjohIGdx
VuBKzbVuUlO2qQzH+YutFlMgdjglhkDEeA0t9w==</SignatureValue>
  <KeyInfo>
    <X509Data>
      <X509Certificate>MIID8jCCAtqgAwIBAgIQJ+wCN4MIRoFMS0ShEkl9mDANBgkqhkiG9w0BAQsFADB4MXYwEQYKCZImiZPyLGQBGRYDbmV0MBUGCgmSJomT8ixkARkWB3dpbmRvd3MwHQYDVQQDExZNUy1Pcmdhbml6YXRpb24tQWNjZXNzMCsGA1UECxMkODJkYmFjYTQtM2U4MS00NmNhLTljNzMtMDk1MGMxZWFjYTk3MB4XDTI2MDMyMDExNDQyM1oXDTM2MDMyMDEyMTQyM1owLzEtMCsGA1UEAxMkODUyYWRiZjctZDk1MC00NTQzLWJkN2ItYmMwOTZmNzUwNDlhMIIBIjANBgkqhkiG9w0BAQEFAAOCAQ8AMIIBCgKCAQEA1qBypro2WqBhgBh2ogCaezMB91anhHpLl53SAYT1pj7mXslyAdKxqExI2PkGQG/a8B6balYS4vNEr9eoUnHj/F7MQkaE8+jxr3CxUYOINp45Qh3RM6cfayPtNQkXewOHbyBzNKn+spb1+vFDf8v1BO5IBLbw9yjsS0lKkbmSfs/CYEOpXDw60sh2cMqx0KYu7YTs1N/xb6menFB7HJXOrX8460e9Zh+SGjX0sIdN1yfDc0qimF4IlUD9T1sa/Oa2LJ/GsJ1K8E5KY+VUejU/6ZNrBhDi0DLaL3F8U+h7EtXGzm/6wYguxFymU+l61Dbu0QjpArvwsCGKRimWSFj7vwIDAQABo4HAMIG9MAwGA1UdEwEB/wQCMAAwFgYDVR0lAQH/BAwwCgYIKwYBBQUHAwIwIgYLKoZIhvcUAQWCHAIEEwSBEPfbKoVQ2UNFvXu8CW91BJowIgYLKoZIhvcUAQWCHAMEEwSBELtty6HTxSVEuYYtV1dnd+wwIgYLKoZIhvcUAQWCHAUEEwSBEGmj5cWnt3pGn2VxDE5WTukwFAYLKoZIhvcUAQWCHAgEBQSBAlNBMBMGCyqGSIb3FAEFghwHBAQEgQEwMA0GCSqGSIb3DQEBCwUAA4IBAQCIlfPDge+hawqFM9OiRPs9He3sEnfM4QFkcuK1Gp7pfpX4XN7mdYAfOhDz8dQtTejwLFnIiHd2vMPLJunDf84p9MmyX7r6e8kNIu9Hv0XmZpT3jHTGqE8sMfsY8woJqHJsWYL7dbQJtSii8N2UlwlIh0SvUWY/rxr64fTewc+6zkFn3Vm+tCeuTtWqqppj+kR66HC85naCV1a95ELCHqCam35lL3hQ2Mu7sQQOOJu5zGzp6Dxc8gmqmVb2AWkiKxTpPhSHcOZfHplEuuKdxbhXr8TEeYvLb7Y2FeIMWdh3A9xq54x755ffaz+icoLGG2mUOGEcc5oRdpGdceoVBm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P2LB0qJxhrB6YpCb0eiQnmGKTP4ZXFI5AeZwOET7XUM=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QUi09nJrhzIQdrzXpqoo7l+Mj2sKeTjHawGcPhAf6VU=</DigestValue>
      </Reference>
      <Reference URI="/xl/drawings/vmlDrawing2.vml?ContentType=application/vnd.openxmlformats-officedocument.vmlDrawing">
        <DigestMethod Algorithm="http://www.w3.org/2001/04/xmlenc#sha256"/>
        <DigestValue>Nwov9+WP/ycOW/4Ppj2X0KCArxqmHNlQPX4jwlqwO7U=</DigestValue>
      </Reference>
      <Reference URI="/xl/drawings/vmlDrawing3.vml?ContentType=application/vnd.openxmlformats-officedocument.vmlDrawing">
        <DigestMethod Algorithm="http://www.w3.org/2001/04/xmlenc#sha256"/>
        <DigestValue>TPsDLwMC8pKpKihTOpE09KfbfIqx9J68wWwvYJeLZRs=</DigestValue>
      </Reference>
      <Reference URI="/xl/drawings/vmlDrawing4.vml?ContentType=application/vnd.openxmlformats-officedocument.vmlDrawing">
        <DigestMethod Algorithm="http://www.w3.org/2001/04/xmlenc#sha256"/>
        <DigestValue>w4bC0zQzOAErWoDSoSTbUm2Rsv8p9OJZxHPX7e53pa4=</DigestValue>
      </Reference>
      <Reference URI="/xl/drawings/vmlDrawing5.vml?ContentType=application/vnd.openxmlformats-officedocument.vmlDrawing">
        <DigestMethod Algorithm="http://www.w3.org/2001/04/xmlenc#sha256"/>
        <DigestValue>+i5k3nTvPiangB8seD4U13H/3W2taE6Wz2Y4PbHMWE4=</DigestValue>
      </Reference>
      <Reference URI="/xl/drawings/vmlDrawing6.vml?ContentType=application/vnd.openxmlformats-officedocument.vmlDrawing">
        <DigestMethod Algorithm="http://www.w3.org/2001/04/xmlenc#sha256"/>
        <DigestValue>Ht9BYr4KntMxSaVvIWaKWY4Pz8TiiMvF1+W9VbITdxI=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uVPqwyUUdI/kTkp6pWqVPJa+GlYL2D/dz/9jcAjV7OU=</DigestValue>
      </Reference>
      <Reference URI="/xl/externalLinks/externalLink1.xml?ContentType=application/vnd.openxmlformats-officedocument.spreadsheetml.externalLink+xml">
        <DigestMethod Algorithm="http://www.w3.org/2001/04/xmlenc#sha256"/>
        <DigestValue>5DkDXKokcf7KPRj4veO5AqT83NNLfat0mpq8UaeMj8I=</DigestValue>
      </Reference>
      <Reference URI="/xl/media/image1.emf?ContentType=image/x-emf">
        <DigestMethod Algorithm="http://www.w3.org/2001/04/xmlenc#sha256"/>
        <DigestValue>+rzZVZp91hMaKe1s1SWMQMbHFhKdrIXzoY3M9lQ7OJ4=</DigestValue>
      </Reference>
      <Reference URI="/xl/media/image2.emf?ContentType=image/x-emf">
        <DigestMethod Algorithm="http://www.w3.org/2001/04/xmlenc#sha256"/>
        <DigestValue>jru/GjCXN1/17FlH3ddLceU4JdO8MudT1SkM+IMzZW8=</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AHHdk7Oldj37VKLSGqaoa7NeppEpHhAF1CsSSlPbBUY=</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d8yAUoU9znKmyobyzxXQX2d3j6Y57YPKnsY7XYZsgkU=</DigestValue>
      </Reference>
      <Reference URI="/xl/styles.xml?ContentType=application/vnd.openxmlformats-officedocument.spreadsheetml.styles+xml">
        <DigestMethod Algorithm="http://www.w3.org/2001/04/xmlenc#sha256"/>
        <DigestValue>84jvl1nBSthGu+8zCXgNWcF87OHb2z0AsCqjIZ0wCrA=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/ZlcYzF7lw08hOIHfp0tm/X0X1HjD5EyDurpOVuBLCE=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uemQtlKcEKwGONvq5uOQssiB6mcehrHov+naH0Dx5no=</DigestValue>
      </Reference>
      <Reference URI="/xl/worksheets/sheet2.xml?ContentType=application/vnd.openxmlformats-officedocument.spreadsheetml.worksheet+xml">
        <DigestMethod Algorithm="http://www.w3.org/2001/04/xmlenc#sha256"/>
        <DigestValue>zNXleR3/UomdBo/MuVtaFAFXmirwVgByGSz2lZoIsy4=</DigestValue>
      </Reference>
      <Reference URI="/xl/worksheets/sheet3.xml?ContentType=application/vnd.openxmlformats-officedocument.spreadsheetml.worksheet+xml">
        <DigestMethod Algorithm="http://www.w3.org/2001/04/xmlenc#sha256"/>
        <DigestValue>856vQkVmtssQROm4eP7aYeQfgS7sQRjYLTyo5+iwfLU=</DigestValue>
      </Reference>
      <Reference URI="/xl/worksheets/sheet4.xml?ContentType=application/vnd.openxmlformats-officedocument.spreadsheetml.worksheet+xml">
        <DigestMethod Algorithm="http://www.w3.org/2001/04/xmlenc#sha256"/>
        <DigestValue>I8/555yg3vBXXBinJ2rAGLAS5yrvoVsrq6FVux905P4=</DigestValue>
      </Reference>
      <Reference URI="/xl/worksheets/sheet5.xml?ContentType=application/vnd.openxmlformats-officedocument.spreadsheetml.worksheet+xml">
        <DigestMethod Algorithm="http://www.w3.org/2001/04/xmlenc#sha256"/>
        <DigestValue>wrlJRzhDM9FSHhrUry+UXUPnv5m2Hb0FJvEtngUnlQU=</DigestValue>
      </Reference>
      <Reference URI="/xl/worksheets/sheet6.xml?ContentType=application/vnd.openxmlformats-officedocument.spreadsheetml.worksheet+xml">
        <DigestMethod Algorithm="http://www.w3.org/2001/04/xmlenc#sha256"/>
        <DigestValue>NWntz7gxi5+ME8ytwduSvaaDoXcJhXiugCklDOWV40c=</DigestValue>
      </Reference>
    </Manifest>
    <SignatureProperties>
      <SignatureProperty Id="idSignatureTime" Target="#idPackageSignature">
        <mdssi:SignatureTime xmlns:mdssi="http://schemas.openxmlformats.org/package/2006/digital-signature">
          <mdssi:Format>YYYY-MM-DDThh:mm:ssTZD</mdssi:Format>
          <mdssi:Value>2026-03-25T19:40:53Z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 Pfingst</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2026-03-25T19:40:53Z</xd:SigningTime>
          <xd:SigningCertificate>
            <xd:Cert>
              <xd:CertDigest>
                <DigestMethod Algorithm="http://www.w3.org/2001/04/xmlenc#sha256"/>
                <DigestValue>mQ6+V0hUBdN1eGqhQ3047dupM6cD+WUGxm2J4EnfAH8=</DigestValue>
              </xd:CertDigest>
              <xd:IssuerSerial>
                <X509IssuerName>DC=net + DC=windows + CN=MS-Organization-Access + OU=82dbaca4-3e81-46ca-9c73-0950c1eaca97</X509IssuerName>
                <X509SerialNumber>53065318857146624595395558672813358488</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LAsAACBFTUYAAAEAJBsAAKI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MwAvADIAMAAyADY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PQAAAAxAAAAOwAAABsBAABWAAAAAQAAAFVVj0GF9o5BMQAAADsAAAAcAAAATAAAAAAAAAAAAAAAAAAAAP//////////hAAAAEoAZQBhAG4AIABQAGkAZQByAHIAZQAgAEMAbwB1AHMAaQByAGEAdAAgAFAAZgBpAG4AZwBzAHQABwAAAAoAAAAKAAAACwAAAAUAAAALAAAABQAAAAoAAAAHAAAABwAAAAoAAAAFAAAADAAAAAwAAAALAAAACAAAAAUAAAAHAAAACgAAAAcAAAAFAAAACwAAAAYAAAAFAAAACwAAAAwAAAAIAAAABw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FAAAAcQAAAAEAAABVVY9BhfaOQQ8AAABhAAAAEwAAAEwAAAAAAAAAAAAAAAAAAAD//////////3QAAABSAGUAcAByAGUAcwBlAG4AdABhAG4AdABlACAATABlAGcAYQBsAAAACAAAAAcAAAAIAAAABQAAAAcAAAAGAAAABwAAAAcAAAAEAAAABwAAAAcAAAAEAAAABwAAAAQAAAAGAAAABwAAAAgAAAAHAAAAAwAAAEsAAABAAAAAMAAAAAUAAAAgAAAAAQAAAAEAAAAQAAAAAAAAAAAAAABiAQAAoAAAAAAAAAAAAAAAY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hfaOQQ8AAACLAAAAMQAAAEwAAAAEAAAADgAAAIsAAABUAQAAnAAAALAAAABGAGkAcgBtAGEAZABvACAAcABvAHIAOgAgADgANQAyAGEAZABiAGYANwAtAGQAOQA1ADAALQA0ADUANAAzAC0AYgBkADcAYgAtAGIAYwAwADkANgBmADcANQAwADQAOQBhAAAABgAAAAMAAAAFAAAACwAAAAcAAAAIAAAACAAAAAQAAAAIAAAACAAAAAUAAAADAAAABAAAAAcAAAAHAAAABwAAAAcAAAAIAAAACAAAAAQAAAAHAAAABQAAAAgAAAAHAAAABwAAAAcAAAAFAAAABwAAAAcAAAAHAAAABwAAAAUAAAAIAAAACAAAAAcAAAAIAAAABQAAAAgAAAAGAAAABwAAAAcAAAAHAAAABAAAAAcAAAAHAAAABwAAAAcAAAAHAAAABwAAABYAAAAMAAAAAAAAACUAAAAMAAAAAgAAAA4AAAAUAAAAAAAAABAAAAAUAAAA</Object>
  <Object Id="idInvalidSigLnImg">AQAAAGwAAAAAAAAAAAAAAGEBAACfAAAAAAAAAAAAAADHGAAALAsAACBFTUYAAAEApCEAAKkAAAAGAAAAAAAAAAAAAAAAAAAAgAcAADgEAABYAQAAwQAAAAAAAAAAAAAAAAAAAMA/BQDo8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Cahg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9AAAADEAAAA7AAAAGwEAAFYAAAABAAAAVVWPQYX2jkExAAAAOwAAABwAAABMAAAAAAAAAAAAAAAAAAAA//////////+EAAAASgBlAGEAbgAgAFAAaQBlAHIAcgBlACAAQwBvAHUAcwBpAHIAYQB0ACAAUABmAGkAbgBnAHMAdAAHAAAACgAAAAoAAAALAAAABQAAAAsAAAAFAAAACgAAAAcAAAAHAAAACgAAAAUAAAAMAAAADAAAAAsAAAAIAAAABQAAAAcAAAAKAAAABwAAAAUAAAALAAAABgAAAAUAAAALAAAADAAAAAgAAAAH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UAAABxAAAAAQAAAFVVj0GF9o5BDwAAAGEAAAATAAAATAAAAAAAAAAAAAAAAAAAAP//////////dAAAAFIAZQBwAHIAZQBzAGUAbgB0AGEAbgB0AGUAIABMAGUAZwBhAGwAAAAIAAAABwAAAAgAAAAFAAAABwAAAAYAAAAHAAAABwAAAAQAAAAHAAAABwAAAAQAAAAHAAAABAAAAAYAAAAHAAAACAAAAAcAAAAD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GF9o5BDwAAAIsAAAAxAAAATAAAAAQAAAAOAAAAiwAAAFQBAACcAAAAsAAAAEYAaQByAG0AYQBkAG8AIABwAG8AcgA6ACAAOAA1ADIAYQBkAGIAZgA3AC0AZAA5ADUAMAAtADQANQA0ADMALQBiAGQANwBiAC0AYgBjADAAOQA2AGYANwA1ADAANAA5AGEAOnQGAAAAAwAAAAUAAAALAAAABwAAAAgAAAAIAAAABAAAAAgAAAAIAAAABQAAAAMAAAAEAAAABwAAAAcAAAAHAAAABwAAAAgAAAAIAAAABAAAAAcAAAAFAAAACAAAAAcAAAAHAAAABwAAAAUAAAAHAAAABwAAAAcAAAAHAAAABQAAAAgAAAAIAAAABwAAAAgAAAAFAAAACAAAAAYAAAAHAAAABwAAAAcAAAAEAAAABwAAAAcAAAAH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Jessica Ferreira</cp:lastModifiedBy>
  <cp:lastPrinted>2023-08-16T20:21:09Z</cp:lastPrinted>
  <dcterms:created xsi:type="dcterms:W3CDTF">2019-08-27T20:08:22Z</dcterms:created>
  <dcterms:modified xsi:type="dcterms:W3CDTF">2026-03-25T14:33:32Z</dcterms:modified>
</cp:coreProperties>
</file>